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2.xml" ContentType="application/vnd.openxmlformats-officedocument.spreadsheetml.table+xml"/>
  <Override PartName="/xl/tables/table41.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3.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4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97E751AA-E9CB-48A2-ADEA-C5F7119663DA}" xr6:coauthVersionLast="47" xr6:coauthVersionMax="47" xr10:uidLastSave="{00000000-0000-0000-0000-000000000000}"/>
  <workbookProtection workbookAlgorithmName="SHA-512" workbookHashValue="PuW5cOcVyGWPnvQqg5qiWtACM16OYE6YQiL22CCqU/xa8rpdwbn477Fl1dr77EI2mclEYdGC6Y9enAmsa9aOow==" workbookSaltValue="jtdiswLJQD63qCBE/XqYww=="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5" state="hidden" r:id="rId8"/>
    <sheet name="hazard" sheetId="104" state="hidden" r:id="rId9"/>
    <sheet name="use_default_rc" sheetId="103" state="hidden" r:id="rId10"/>
    <sheet name="rul_reset" sheetId="102" state="hidden" r:id="rId11"/>
    <sheet name="risk_consequence" sheetId="101" state="hidden" r:id="rId12"/>
    <sheet name="risk_likelihood" sheetId="100" state="hidden" r:id="rId13"/>
    <sheet name="risk" sheetId="99" state="hidden" r:id="rId14"/>
    <sheet name="condition" sheetId="98" state="hidden" r:id="rId15"/>
    <sheet name="wheel_stop_material" sheetId="97" state="hidden" r:id="rId16"/>
    <sheet name="target_board_material" sheetId="96" state="hidden" r:id="rId17"/>
    <sheet name="road_hump_material" sheetId="95" state="hidden" r:id="rId18"/>
    <sheet name="pole_material" sheetId="94" state="hidden" r:id="rId19"/>
    <sheet name="mast_material" sheetId="93" state="hidden" r:id="rId20"/>
    <sheet name="gantry_material" sheetId="92" state="hidden" r:id="rId21"/>
    <sheet name="sea_wall_material" sheetId="91" state="hidden" r:id="rId22"/>
    <sheet name="panel_material" sheetId="90" state="hidden" r:id="rId23"/>
    <sheet name="mse_material" sheetId="89" state="hidden" r:id="rId24"/>
    <sheet name="gravity_mass_material" sheetId="88" state="hidden" r:id="rId25"/>
    <sheet name="pipe_duct_material" sheetId="87" state="hidden" r:id="rId26"/>
    <sheet name="pile_material" sheetId="86" state="hidden" r:id="rId27"/>
    <sheet name="mep_pipe_material" sheetId="85" state="hidden" r:id="rId28"/>
    <sheet name="mep_chamber_material" sheetId="84" state="hidden" r:id="rId29"/>
    <sheet name="mep_chamber_lid_material" sheetId="83" state="hidden" r:id="rId30"/>
    <sheet name="duct_material" sheetId="82" state="hidden" r:id="rId31"/>
    <sheet name="rockfall_material" sheetId="81" state="hidden" r:id="rId32"/>
    <sheet name="water_structure_material" sheetId="80" state="hidden" r:id="rId33"/>
    <sheet name="valve_material" sheetId="79" state="hidden" r:id="rId34"/>
    <sheet name="pipe_material" sheetId="78" state="hidden" r:id="rId35"/>
    <sheet name="headwall_material" sheetId="77" state="hidden" r:id="rId36"/>
    <sheet name="filtration_material" sheetId="76" state="hidden" r:id="rId37"/>
    <sheet name="edge_material" sheetId="75" state="hidden" r:id="rId38"/>
    <sheet name="cover_material" sheetId="74" state="hidden" r:id="rId39"/>
    <sheet name="channel_material" sheetId="73" state="hidden" r:id="rId40"/>
    <sheet name="chamber_material" sheetId="72" state="hidden" r:id="rId41"/>
    <sheet name="base_material" sheetId="71" state="hidden" r:id="rId42"/>
    <sheet name="superstructure_material" sheetId="70" state="hidden" r:id="rId43"/>
    <sheet name="passage_material" sheetId="69" state="hidden" r:id="rId44"/>
    <sheet name="invert_material" sheetId="68" state="hidden" r:id="rId45"/>
    <sheet name="deck_material" sheetId="67" state="hidden" r:id="rId46"/>
    <sheet name="barrier_rail_material" sheetId="66" state="hidden" r:id="rId47"/>
    <sheet name="barrier_post_material" sheetId="65" state="hidden" r:id="rId48"/>
    <sheet name="shelter_seat_material" sheetId="64" state="hidden" r:id="rId49"/>
    <sheet name="shelter_material" sheetId="63" state="hidden" r:id="rId50"/>
    <sheet name="seating_material" sheetId="62" state="hidden" r:id="rId51"/>
    <sheet name="rubbish_bin_material" sheetId="61" state="hidden" r:id="rId52"/>
    <sheet name="planting_structure_material" sheetId="60" state="hidden" r:id="rId53"/>
    <sheet name="cultural_installation_material" sheetId="59" state="hidden" r:id="rId54"/>
    <sheet name="cycle_amenity_material" sheetId="58" state="hidden" r:id="rId55"/>
    <sheet name="wall_material" sheetId="57" state="hidden" r:id="rId56"/>
    <sheet name="rail_material" sheetId="56" state="hidden" r:id="rId57"/>
    <sheet name="cattle_stop_material" sheetId="55" state="hidden" r:id="rId58"/>
    <sheet name="bollard_material" sheetId="54" state="hidden" r:id="rId59"/>
    <sheet name="ud_water_structure_type" sheetId="53" state="hidden" r:id="rId60"/>
    <sheet name="ud_ground_cover_type" sheetId="52" state="hidden" r:id="rId61"/>
    <sheet name="ud_water_area_type" sheetId="51" state="hidden" r:id="rId62"/>
    <sheet name="ar_asset_state" sheetId="50" state="hidden" r:id="rId63"/>
    <sheet name="ud_valve_type" sheetId="49" state="hidden" r:id="rId64"/>
    <sheet name="ud_valve_purpose" sheetId="48" state="hidden" r:id="rId65"/>
    <sheet name="ud_amds_table_list" sheetId="47" state="hidden" r:id="rId66"/>
    <sheet name="drainwall_type" sheetId="46" state="hidden" r:id="rId67"/>
    <sheet name="ud_design_loading" sheetId="45" state="hidden" r:id="rId68"/>
    <sheet name="ud_carried_function" sheetId="44" state="hidden" r:id="rId69"/>
    <sheet name="ud_culvert_alignment" sheetId="43" state="hidden" r:id="rId70"/>
    <sheet name="ud_culvert_slope" sheetId="42" state="hidden" r:id="rId71"/>
    <sheet name="ud_bed_substrate" sheetId="41" state="hidden" r:id="rId72"/>
    <sheet name="ud_access_method" sheetId="40" state="hidden" r:id="rId73"/>
    <sheet name="ud_culvert_grate" sheetId="39" state="hidden" r:id="rId74"/>
    <sheet name="ud_maintenance_organisation" sheetId="38" state="hidden" r:id="rId75"/>
    <sheet name="ud_pipe_location" sheetId="37" state="hidden" r:id="rId76"/>
    <sheet name="ud_pipe_joint_type" sheetId="36" state="hidden" r:id="rId77"/>
    <sheet name="ud_pipe_duct_class" sheetId="35" state="hidden" r:id="rId78"/>
    <sheet name="ud_material_subset" sheetId="34" state="hidden" r:id="rId79"/>
    <sheet name="ud_pipe_flow_type" sheetId="33" state="hidden" r:id="rId80"/>
    <sheet name="ud_pipe_type" sheetId="32" state="hidden" r:id="rId81"/>
    <sheet name="len_adjust_rsn" sheetId="31" state="hidden" r:id="rId82"/>
    <sheet name="ud_geotech_channel_type" sheetId="30" state="hidden" r:id="rId83"/>
    <sheet name="ud_normal_state" sheetId="29" state="hidden" r:id="rId84"/>
    <sheet name="ud_road_channel_type" sheetId="28" state="hidden" r:id="rId85"/>
    <sheet name="ud_channel_type" sheetId="27" state="hidden" r:id="rId86"/>
    <sheet name="av_standard_rc" sheetId="26" state="hidden" r:id="rId87"/>
    <sheet name="ar_replace_reason" sheetId="25" state="hidden" r:id="rId88"/>
    <sheet name="ud_replacement_status" sheetId="24" state="hidden" r:id="rId89"/>
    <sheet name="ud_asset_status" sheetId="23" state="hidden" r:id="rId90"/>
    <sheet name="ud_sub_organisation" sheetId="22" state="hidden" r:id="rId91"/>
    <sheet name="ud_organisation_owner" sheetId="21" state="hidden" r:id="rId92"/>
    <sheet name="ud_work_category" sheetId="20" state="hidden" r:id="rId93"/>
    <sheet name="ud_litter_trap_type" sheetId="19" state="hidden" r:id="rId94"/>
    <sheet name="ud_yn_unknown" sheetId="18" state="hidden" r:id="rId95"/>
    <sheet name="side" sheetId="17" state="hidden" r:id="rId96"/>
    <sheet name="ud_cover_class" sheetId="16" state="hidden" r:id="rId97"/>
    <sheet name="ud_cover_subtype" sheetId="15" state="hidden" r:id="rId98"/>
    <sheet name="ud_cover_type" sheetId="14" state="hidden" r:id="rId99"/>
    <sheet name="ud_shape" sheetId="13" state="hidden" r:id="rId100"/>
    <sheet name="ud_construction_method" sheetId="12" state="hidden" r:id="rId101"/>
    <sheet name="ud_material" sheetId="11" state="hidden" r:id="rId102"/>
    <sheet name="ud_chamber_type" sheetId="10" state="hidden" r:id="rId103"/>
    <sheet name="ud_stormwater_purpose" sheetId="9" state="hidden" r:id="rId104"/>
    <sheet name="roadnames" sheetId="8" state="hidden" r:id="rId105"/>
    <sheet name="version" sheetId="106" state="hidden" r:id="rId106"/>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U2" i="7" s="1"/>
  <c r="Y11" i="7"/>
  <c r="Z11" i="7"/>
  <c r="AA11" i="7"/>
  <c r="AB11" i="7"/>
  <c r="AC11" i="7"/>
  <c r="AD11" i="7"/>
  <c r="AE11" i="7"/>
  <c r="AF11" i="7"/>
  <c r="AG11" i="7"/>
  <c r="AI11" i="7"/>
  <c r="AJ11" i="7"/>
  <c r="AK11" i="7"/>
  <c r="AL11" i="7"/>
  <c r="AM11" i="7"/>
  <c r="D12" i="7"/>
  <c r="G12" i="7"/>
  <c r="K12" i="7"/>
  <c r="M12" i="7"/>
  <c r="O12" i="7"/>
  <c r="Q12" i="7"/>
  <c r="S12" i="7"/>
  <c r="U12" i="7"/>
  <c r="V12" i="7"/>
  <c r="Y12" i="7"/>
  <c r="Z12" i="7"/>
  <c r="AA12" i="7"/>
  <c r="AB12" i="7"/>
  <c r="AC12" i="7"/>
  <c r="AD12" i="7"/>
  <c r="AE12" i="7"/>
  <c r="AF12" i="7"/>
  <c r="AG12" i="7"/>
  <c r="AI12" i="7"/>
  <c r="AJ12" i="7"/>
  <c r="AK12" i="7"/>
  <c r="AL12" i="7"/>
  <c r="AM12" i="7"/>
  <c r="D13" i="7"/>
  <c r="G13" i="7"/>
  <c r="F2" i="7" s="1"/>
  <c r="K13" i="7"/>
  <c r="M13" i="7"/>
  <c r="O13" i="7"/>
  <c r="Q13" i="7"/>
  <c r="S13" i="7"/>
  <c r="U13" i="7"/>
  <c r="V13" i="7"/>
  <c r="Y13" i="7"/>
  <c r="Z13" i="7"/>
  <c r="AA13" i="7"/>
  <c r="AB13" i="7"/>
  <c r="AC13" i="7"/>
  <c r="AD13" i="7"/>
  <c r="AE13" i="7"/>
  <c r="AF13" i="7"/>
  <c r="AG13" i="7"/>
  <c r="AI13" i="7"/>
  <c r="AJ13" i="7"/>
  <c r="AK13" i="7"/>
  <c r="AL13" i="7"/>
  <c r="AM13" i="7"/>
  <c r="D14" i="7"/>
  <c r="G14" i="7"/>
  <c r="K14" i="7"/>
  <c r="M14" i="7"/>
  <c r="O14" i="7"/>
  <c r="Q14" i="7"/>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C2" i="7" s="1"/>
  <c r="G16" i="7"/>
  <c r="K16" i="7"/>
  <c r="M16" i="7"/>
  <c r="O16" i="7"/>
  <c r="Q16" i="7"/>
  <c r="S16" i="7"/>
  <c r="U16" i="7"/>
  <c r="V16" i="7"/>
  <c r="Y16" i="7"/>
  <c r="Z16" i="7"/>
  <c r="AA16" i="7"/>
  <c r="AB16" i="7"/>
  <c r="AC16" i="7"/>
  <c r="AD16" i="7"/>
  <c r="AE16" i="7"/>
  <c r="AF16" i="7"/>
  <c r="AG16" i="7"/>
  <c r="AI16" i="7"/>
  <c r="AJ16" i="7"/>
  <c r="AK16" i="7"/>
  <c r="AL16" i="7"/>
  <c r="AM16" i="7"/>
  <c r="D17" i="7"/>
  <c r="G17" i="7"/>
  <c r="K17" i="7"/>
  <c r="M17" i="7"/>
  <c r="O17" i="7"/>
  <c r="Q17" i="7"/>
  <c r="S17" i="7"/>
  <c r="U17" i="7"/>
  <c r="V17" i="7"/>
  <c r="Y17" i="7"/>
  <c r="Z17" i="7"/>
  <c r="AA17" i="7"/>
  <c r="AB17" i="7"/>
  <c r="AC17" i="7"/>
  <c r="AD17" i="7"/>
  <c r="AE17" i="7"/>
  <c r="AF17" i="7"/>
  <c r="AG17" i="7"/>
  <c r="AI17" i="7"/>
  <c r="AJ17" i="7"/>
  <c r="AK17" i="7"/>
  <c r="AL17" i="7"/>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Z21" i="7"/>
  <c r="AA21" i="7"/>
  <c r="AB21" i="7"/>
  <c r="AC21" i="7"/>
  <c r="AD21" i="7"/>
  <c r="AE21" i="7"/>
  <c r="AF21" i="7"/>
  <c r="AG21" i="7"/>
  <c r="AI21" i="7"/>
  <c r="AJ21" i="7"/>
  <c r="AK21" i="7"/>
  <c r="AL21" i="7"/>
  <c r="AM21" i="7"/>
  <c r="D22" i="7"/>
  <c r="G22" i="7"/>
  <c r="K22" i="7"/>
  <c r="M22" i="7"/>
  <c r="O22" i="7"/>
  <c r="Q22" i="7"/>
  <c r="S22" i="7"/>
  <c r="U22" i="7"/>
  <c r="V22" i="7"/>
  <c r="Y22" i="7"/>
  <c r="Z22" i="7"/>
  <c r="AA22" i="7"/>
  <c r="AB22" i="7"/>
  <c r="AC22" i="7"/>
  <c r="AD22" i="7"/>
  <c r="AE22" i="7"/>
  <c r="AF22" i="7"/>
  <c r="AG22" i="7"/>
  <c r="AI22" i="7"/>
  <c r="AJ22" i="7"/>
  <c r="AK22" i="7"/>
  <c r="AL22" i="7"/>
  <c r="AM22" i="7"/>
  <c r="D23" i="7"/>
  <c r="G23" i="7"/>
  <c r="K23" i="7"/>
  <c r="M23" i="7"/>
  <c r="O23" i="7"/>
  <c r="Q23" i="7"/>
  <c r="S23" i="7"/>
  <c r="U23" i="7"/>
  <c r="V23" i="7"/>
  <c r="Y23" i="7"/>
  <c r="Z23" i="7"/>
  <c r="AA23" i="7"/>
  <c r="AB23" i="7"/>
  <c r="AC23" i="7"/>
  <c r="AD23" i="7"/>
  <c r="AE23" i="7"/>
  <c r="AF23" i="7"/>
  <c r="AG23" i="7"/>
  <c r="AI23" i="7"/>
  <c r="AJ23" i="7"/>
  <c r="AK23" i="7"/>
  <c r="AL23" i="7"/>
  <c r="AM23" i="7"/>
  <c r="D24" i="7"/>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S29" i="7"/>
  <c r="U29" i="7"/>
  <c r="V29" i="7"/>
  <c r="Y29" i="7"/>
  <c r="Z29" i="7"/>
  <c r="AA29" i="7"/>
  <c r="AB29" i="7"/>
  <c r="AC29" i="7"/>
  <c r="AD29" i="7"/>
  <c r="AE29" i="7"/>
  <c r="AF29" i="7"/>
  <c r="AG29" i="7"/>
  <c r="AI29" i="7"/>
  <c r="AJ29" i="7"/>
  <c r="AK29" i="7"/>
  <c r="AL29" i="7"/>
  <c r="AM29" i="7"/>
  <c r="D30" i="7"/>
  <c r="G30" i="7"/>
  <c r="K30" i="7"/>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01" i="7"/>
  <c r="G101" i="7"/>
  <c r="K101" i="7"/>
  <c r="M101" i="7"/>
  <c r="O101" i="7"/>
  <c r="Q101" i="7"/>
  <c r="S101" i="7"/>
  <c r="U101" i="7"/>
  <c r="V101" i="7"/>
  <c r="Y101" i="7"/>
  <c r="Z101" i="7"/>
  <c r="AA101" i="7"/>
  <c r="AB101" i="7"/>
  <c r="AC101" i="7"/>
  <c r="AD101" i="7"/>
  <c r="AE101" i="7"/>
  <c r="AF101" i="7"/>
  <c r="AG101" i="7"/>
  <c r="AI101" i="7"/>
  <c r="AJ101" i="7"/>
  <c r="AK101" i="7"/>
  <c r="AL101" i="7"/>
  <c r="AM101" i="7"/>
  <c r="D102" i="7"/>
  <c r="G102" i="7"/>
  <c r="K102" i="7"/>
  <c r="M102" i="7"/>
  <c r="O102" i="7"/>
  <c r="Q102" i="7"/>
  <c r="S102" i="7"/>
  <c r="U102" i="7"/>
  <c r="V102" i="7"/>
  <c r="Y102" i="7"/>
  <c r="Z102" i="7"/>
  <c r="AA102" i="7"/>
  <c r="AB102" i="7"/>
  <c r="AC102" i="7"/>
  <c r="AD102" i="7"/>
  <c r="AE102" i="7"/>
  <c r="AF102" i="7"/>
  <c r="AG102" i="7"/>
  <c r="AI102" i="7"/>
  <c r="AJ102" i="7"/>
  <c r="AK102" i="7"/>
  <c r="AL102" i="7"/>
  <c r="AM102" i="7"/>
  <c r="D103" i="7"/>
  <c r="G103" i="7"/>
  <c r="K103" i="7"/>
  <c r="M103" i="7"/>
  <c r="O103" i="7"/>
  <c r="Q103" i="7"/>
  <c r="S103" i="7"/>
  <c r="U103" i="7"/>
  <c r="V103" i="7"/>
  <c r="Y103" i="7"/>
  <c r="Z103" i="7"/>
  <c r="AA103" i="7"/>
  <c r="AB103" i="7"/>
  <c r="AC103" i="7"/>
  <c r="AD103" i="7"/>
  <c r="AE103" i="7"/>
  <c r="AF103" i="7"/>
  <c r="AG103" i="7"/>
  <c r="AI103" i="7"/>
  <c r="AJ103" i="7"/>
  <c r="AK103" i="7"/>
  <c r="AL103" i="7"/>
  <c r="AM103" i="7"/>
  <c r="D104" i="7"/>
  <c r="G104" i="7"/>
  <c r="K104" i="7"/>
  <c r="M104" i="7"/>
  <c r="O104" i="7"/>
  <c r="Q104" i="7"/>
  <c r="S104" i="7"/>
  <c r="U104" i="7"/>
  <c r="V104" i="7"/>
  <c r="Y104" i="7"/>
  <c r="Z104" i="7"/>
  <c r="AA104" i="7"/>
  <c r="AB104" i="7"/>
  <c r="AC104" i="7"/>
  <c r="AD104" i="7"/>
  <c r="AE104" i="7"/>
  <c r="AF104" i="7"/>
  <c r="AG104" i="7"/>
  <c r="AI104" i="7"/>
  <c r="AJ104" i="7"/>
  <c r="AK104" i="7"/>
  <c r="AL104" i="7"/>
  <c r="AM104" i="7"/>
  <c r="D105" i="7"/>
  <c r="G105" i="7"/>
  <c r="K105" i="7"/>
  <c r="M105" i="7"/>
  <c r="O105" i="7"/>
  <c r="Q105" i="7"/>
  <c r="S105" i="7"/>
  <c r="U105" i="7"/>
  <c r="V105" i="7"/>
  <c r="Y105" i="7"/>
  <c r="Z105" i="7"/>
  <c r="AA105" i="7"/>
  <c r="AB105" i="7"/>
  <c r="AC105" i="7"/>
  <c r="AD105" i="7"/>
  <c r="AE105" i="7"/>
  <c r="AF105" i="7"/>
  <c r="AG105" i="7"/>
  <c r="AI105" i="7"/>
  <c r="AJ105" i="7"/>
  <c r="AK105" i="7"/>
  <c r="AL105" i="7"/>
  <c r="AM105" i="7"/>
  <c r="D106" i="7"/>
  <c r="G106" i="7"/>
  <c r="K106" i="7"/>
  <c r="M106" i="7"/>
  <c r="O106" i="7"/>
  <c r="Q106" i="7"/>
  <c r="S106" i="7"/>
  <c r="U106" i="7"/>
  <c r="V106" i="7"/>
  <c r="Y106" i="7"/>
  <c r="Z106" i="7"/>
  <c r="AA106" i="7"/>
  <c r="AB106" i="7"/>
  <c r="AC106" i="7"/>
  <c r="AD106" i="7"/>
  <c r="AE106" i="7"/>
  <c r="AF106" i="7"/>
  <c r="AG106" i="7"/>
  <c r="AI106" i="7"/>
  <c r="AJ106" i="7"/>
  <c r="AK106" i="7"/>
  <c r="AL106" i="7"/>
  <c r="AM106" i="7"/>
  <c r="D107" i="7"/>
  <c r="G107" i="7"/>
  <c r="K107" i="7"/>
  <c r="M107" i="7"/>
  <c r="O107" i="7"/>
  <c r="Q107" i="7"/>
  <c r="S107" i="7"/>
  <c r="U107" i="7"/>
  <c r="V107" i="7"/>
  <c r="Y107" i="7"/>
  <c r="Z107" i="7"/>
  <c r="AA107" i="7"/>
  <c r="AB107" i="7"/>
  <c r="AC107" i="7"/>
  <c r="AD107" i="7"/>
  <c r="AE107" i="7"/>
  <c r="AF107" i="7"/>
  <c r="AG107" i="7"/>
  <c r="AI107" i="7"/>
  <c r="AJ107" i="7"/>
  <c r="AK107" i="7"/>
  <c r="AL107" i="7"/>
  <c r="AM107" i="7"/>
  <c r="D108" i="7"/>
  <c r="G108" i="7"/>
  <c r="K108" i="7"/>
  <c r="M108" i="7"/>
  <c r="O108" i="7"/>
  <c r="Q108" i="7"/>
  <c r="S108" i="7"/>
  <c r="U108" i="7"/>
  <c r="V108" i="7"/>
  <c r="Y108" i="7"/>
  <c r="Z108" i="7"/>
  <c r="AA108" i="7"/>
  <c r="AB108" i="7"/>
  <c r="AC108" i="7"/>
  <c r="AD108" i="7"/>
  <c r="AE108" i="7"/>
  <c r="AF108" i="7"/>
  <c r="AG108" i="7"/>
  <c r="AI108" i="7"/>
  <c r="AJ108" i="7"/>
  <c r="AK108" i="7"/>
  <c r="AL108" i="7"/>
  <c r="AM108" i="7"/>
  <c r="D109" i="7"/>
  <c r="G109" i="7"/>
  <c r="K109" i="7"/>
  <c r="M109" i="7"/>
  <c r="O109" i="7"/>
  <c r="Q109" i="7"/>
  <c r="S109" i="7"/>
  <c r="U109" i="7"/>
  <c r="V109" i="7"/>
  <c r="Y109" i="7"/>
  <c r="Z109" i="7"/>
  <c r="AA109" i="7"/>
  <c r="AB109" i="7"/>
  <c r="AC109" i="7"/>
  <c r="AD109" i="7"/>
  <c r="AE109" i="7"/>
  <c r="AF109" i="7"/>
  <c r="AG109" i="7"/>
  <c r="AI109" i="7"/>
  <c r="AJ109" i="7"/>
  <c r="AK109" i="7"/>
  <c r="AL109" i="7"/>
  <c r="AM109" i="7"/>
  <c r="D110" i="7"/>
  <c r="G110" i="7"/>
  <c r="K110" i="7"/>
  <c r="M110" i="7"/>
  <c r="O110" i="7"/>
  <c r="Q110" i="7"/>
  <c r="S110" i="7"/>
  <c r="U110" i="7"/>
  <c r="V110" i="7"/>
  <c r="Y110" i="7"/>
  <c r="Z110" i="7"/>
  <c r="AA110" i="7"/>
  <c r="AB110" i="7"/>
  <c r="AC110" i="7"/>
  <c r="AD110" i="7"/>
  <c r="AE110" i="7"/>
  <c r="AF110" i="7"/>
  <c r="AG110" i="7"/>
  <c r="AI110" i="7"/>
  <c r="AJ110" i="7"/>
  <c r="AK110" i="7"/>
  <c r="AL110" i="7"/>
  <c r="AM110" i="7"/>
  <c r="D111" i="7"/>
  <c r="G111" i="7"/>
  <c r="K111" i="7"/>
  <c r="M111" i="7"/>
  <c r="O111" i="7"/>
  <c r="Q111" i="7"/>
  <c r="S111" i="7"/>
  <c r="U111" i="7"/>
  <c r="V111" i="7"/>
  <c r="Y111" i="7"/>
  <c r="Z111" i="7"/>
  <c r="AA111" i="7"/>
  <c r="AB111" i="7"/>
  <c r="AC111" i="7"/>
  <c r="AD111" i="7"/>
  <c r="AE111" i="7"/>
  <c r="AF111" i="7"/>
  <c r="AG111" i="7"/>
  <c r="AI111" i="7"/>
  <c r="AJ111" i="7"/>
  <c r="AK111" i="7"/>
  <c r="AL111" i="7"/>
  <c r="AM111" i="7"/>
  <c r="D112" i="7"/>
  <c r="G112" i="7"/>
  <c r="K112" i="7"/>
  <c r="M112" i="7"/>
  <c r="O112" i="7"/>
  <c r="Q112" i="7"/>
  <c r="S112" i="7"/>
  <c r="U112" i="7"/>
  <c r="V112" i="7"/>
  <c r="Y112" i="7"/>
  <c r="Z112" i="7"/>
  <c r="AA112" i="7"/>
  <c r="AB112" i="7"/>
  <c r="AC112" i="7"/>
  <c r="AD112" i="7"/>
  <c r="AE112" i="7"/>
  <c r="AF112" i="7"/>
  <c r="AG112" i="7"/>
  <c r="AI112" i="7"/>
  <c r="AJ112" i="7"/>
  <c r="AK112" i="7"/>
  <c r="AL112" i="7"/>
  <c r="AM112" i="7"/>
  <c r="D113" i="7"/>
  <c r="G113" i="7"/>
  <c r="K113" i="7"/>
  <c r="M113" i="7"/>
  <c r="O113" i="7"/>
  <c r="Q113" i="7"/>
  <c r="S113" i="7"/>
  <c r="U113" i="7"/>
  <c r="V113" i="7"/>
  <c r="Y113" i="7"/>
  <c r="Z113" i="7"/>
  <c r="AA113" i="7"/>
  <c r="AB113" i="7"/>
  <c r="AC113" i="7"/>
  <c r="AD113" i="7"/>
  <c r="AE113" i="7"/>
  <c r="AF113" i="7"/>
  <c r="AG113" i="7"/>
  <c r="AI113" i="7"/>
  <c r="AJ113" i="7"/>
  <c r="AK113" i="7"/>
  <c r="AL113" i="7"/>
  <c r="AM113" i="7"/>
  <c r="D114" i="7"/>
  <c r="G114" i="7"/>
  <c r="K114" i="7"/>
  <c r="M114" i="7"/>
  <c r="O114" i="7"/>
  <c r="Q114" i="7"/>
  <c r="S114" i="7"/>
  <c r="U114" i="7"/>
  <c r="V114" i="7"/>
  <c r="Y114" i="7"/>
  <c r="Z114" i="7"/>
  <c r="AA114" i="7"/>
  <c r="AB114" i="7"/>
  <c r="AC114" i="7"/>
  <c r="AD114" i="7"/>
  <c r="AE114" i="7"/>
  <c r="AF114" i="7"/>
  <c r="AG114" i="7"/>
  <c r="AI114" i="7"/>
  <c r="AJ114" i="7"/>
  <c r="AK114" i="7"/>
  <c r="AL114" i="7"/>
  <c r="AM114" i="7"/>
  <c r="D115" i="7"/>
  <c r="G115" i="7"/>
  <c r="K115" i="7"/>
  <c r="M115" i="7"/>
  <c r="O115" i="7"/>
  <c r="Q115" i="7"/>
  <c r="S115" i="7"/>
  <c r="U115" i="7"/>
  <c r="V115" i="7"/>
  <c r="Y115" i="7"/>
  <c r="Z115" i="7"/>
  <c r="AA115" i="7"/>
  <c r="AB115" i="7"/>
  <c r="AC115" i="7"/>
  <c r="AD115" i="7"/>
  <c r="AE115" i="7"/>
  <c r="AF115" i="7"/>
  <c r="AG115" i="7"/>
  <c r="AI115" i="7"/>
  <c r="AJ115" i="7"/>
  <c r="AK115" i="7"/>
  <c r="AL115" i="7"/>
  <c r="AM115" i="7"/>
  <c r="D116" i="7"/>
  <c r="G116" i="7"/>
  <c r="K116" i="7"/>
  <c r="M116" i="7"/>
  <c r="O116" i="7"/>
  <c r="Q116" i="7"/>
  <c r="S116" i="7"/>
  <c r="U116" i="7"/>
  <c r="V116" i="7"/>
  <c r="Y116" i="7"/>
  <c r="Z116" i="7"/>
  <c r="AA116" i="7"/>
  <c r="AB116" i="7"/>
  <c r="AC116" i="7"/>
  <c r="AD116" i="7"/>
  <c r="AE116" i="7"/>
  <c r="AF116" i="7"/>
  <c r="AG116" i="7"/>
  <c r="AI116" i="7"/>
  <c r="AJ116" i="7"/>
  <c r="AK116" i="7"/>
  <c r="AL116" i="7"/>
  <c r="AM116" i="7"/>
  <c r="D117" i="7"/>
  <c r="G117" i="7"/>
  <c r="K117" i="7"/>
  <c r="M117" i="7"/>
  <c r="O117" i="7"/>
  <c r="Q117" i="7"/>
  <c r="S117" i="7"/>
  <c r="U117" i="7"/>
  <c r="V117" i="7"/>
  <c r="Y117" i="7"/>
  <c r="Z117" i="7"/>
  <c r="AA117" i="7"/>
  <c r="AB117" i="7"/>
  <c r="AC117" i="7"/>
  <c r="AD117" i="7"/>
  <c r="AE117" i="7"/>
  <c r="AF117" i="7"/>
  <c r="AG117" i="7"/>
  <c r="AI117" i="7"/>
  <c r="AJ117" i="7"/>
  <c r="AK117" i="7"/>
  <c r="AL117" i="7"/>
  <c r="AM117" i="7"/>
  <c r="D118" i="7"/>
  <c r="G118" i="7"/>
  <c r="K118" i="7"/>
  <c r="M118" i="7"/>
  <c r="O118" i="7"/>
  <c r="Q118" i="7"/>
  <c r="S118" i="7"/>
  <c r="U118" i="7"/>
  <c r="V118" i="7"/>
  <c r="Y118" i="7"/>
  <c r="Z118" i="7"/>
  <c r="AA118" i="7"/>
  <c r="AB118" i="7"/>
  <c r="AC118" i="7"/>
  <c r="AD118" i="7"/>
  <c r="AE118" i="7"/>
  <c r="AF118" i="7"/>
  <c r="AG118" i="7"/>
  <c r="AI118" i="7"/>
  <c r="AJ118" i="7"/>
  <c r="AK118" i="7"/>
  <c r="AL118" i="7"/>
  <c r="AM118" i="7"/>
  <c r="D119" i="7"/>
  <c r="G119" i="7"/>
  <c r="K119" i="7"/>
  <c r="M119" i="7"/>
  <c r="O119" i="7"/>
  <c r="Q119" i="7"/>
  <c r="S119" i="7"/>
  <c r="U119" i="7"/>
  <c r="V119" i="7"/>
  <c r="Y119" i="7"/>
  <c r="Z119" i="7"/>
  <c r="AA119" i="7"/>
  <c r="AB119" i="7"/>
  <c r="AC119" i="7"/>
  <c r="AD119" i="7"/>
  <c r="AE119" i="7"/>
  <c r="AF119" i="7"/>
  <c r="AG119" i="7"/>
  <c r="AI119" i="7"/>
  <c r="AJ119" i="7"/>
  <c r="AK119" i="7"/>
  <c r="AL119" i="7"/>
  <c r="AM119" i="7"/>
  <c r="D120" i="7"/>
  <c r="G120" i="7"/>
  <c r="K120" i="7"/>
  <c r="M120" i="7"/>
  <c r="O120" i="7"/>
  <c r="Q120" i="7"/>
  <c r="S120" i="7"/>
  <c r="U120" i="7"/>
  <c r="V120" i="7"/>
  <c r="Y120" i="7"/>
  <c r="Z120" i="7"/>
  <c r="AA120" i="7"/>
  <c r="AB120" i="7"/>
  <c r="AC120" i="7"/>
  <c r="AD120" i="7"/>
  <c r="AE120" i="7"/>
  <c r="AF120" i="7"/>
  <c r="AG120" i="7"/>
  <c r="AI120" i="7"/>
  <c r="AJ120" i="7"/>
  <c r="AK120" i="7"/>
  <c r="AL120" i="7"/>
  <c r="AM120" i="7"/>
  <c r="D121" i="7"/>
  <c r="G121" i="7"/>
  <c r="K121" i="7"/>
  <c r="M121" i="7"/>
  <c r="O121" i="7"/>
  <c r="Q121" i="7"/>
  <c r="S121" i="7"/>
  <c r="U121" i="7"/>
  <c r="V121" i="7"/>
  <c r="Y121" i="7"/>
  <c r="Z121" i="7"/>
  <c r="AA121" i="7"/>
  <c r="AB121" i="7"/>
  <c r="AC121" i="7"/>
  <c r="AD121" i="7"/>
  <c r="AE121" i="7"/>
  <c r="AF121" i="7"/>
  <c r="AG121" i="7"/>
  <c r="AI121" i="7"/>
  <c r="AJ121" i="7"/>
  <c r="AK121" i="7"/>
  <c r="AL121" i="7"/>
  <c r="AM121" i="7"/>
  <c r="D122" i="7"/>
  <c r="G122" i="7"/>
  <c r="K122" i="7"/>
  <c r="M122" i="7"/>
  <c r="O122" i="7"/>
  <c r="Q122" i="7"/>
  <c r="S122" i="7"/>
  <c r="U122" i="7"/>
  <c r="V122" i="7"/>
  <c r="Y122" i="7"/>
  <c r="Z122" i="7"/>
  <c r="AA122" i="7"/>
  <c r="AB122" i="7"/>
  <c r="AC122" i="7"/>
  <c r="AD122" i="7"/>
  <c r="AE122" i="7"/>
  <c r="AF122" i="7"/>
  <c r="AG122" i="7"/>
  <c r="AI122" i="7"/>
  <c r="AJ122" i="7"/>
  <c r="AK122" i="7"/>
  <c r="AL122" i="7"/>
  <c r="AM122" i="7"/>
  <c r="D123" i="7"/>
  <c r="G123" i="7"/>
  <c r="K123" i="7"/>
  <c r="M123" i="7"/>
  <c r="O123" i="7"/>
  <c r="Q123" i="7"/>
  <c r="S123" i="7"/>
  <c r="U123" i="7"/>
  <c r="V123" i="7"/>
  <c r="Y123" i="7"/>
  <c r="Z123" i="7"/>
  <c r="AA123" i="7"/>
  <c r="AB123" i="7"/>
  <c r="AC123" i="7"/>
  <c r="AD123" i="7"/>
  <c r="AE123" i="7"/>
  <c r="AF123" i="7"/>
  <c r="AG123" i="7"/>
  <c r="AI123" i="7"/>
  <c r="AJ123" i="7"/>
  <c r="AK123" i="7"/>
  <c r="AL123" i="7"/>
  <c r="AM123" i="7"/>
  <c r="D124" i="7"/>
  <c r="G124" i="7"/>
  <c r="K124" i="7"/>
  <c r="M124" i="7"/>
  <c r="O124" i="7"/>
  <c r="Q124" i="7"/>
  <c r="S124" i="7"/>
  <c r="U124" i="7"/>
  <c r="V124" i="7"/>
  <c r="Y124" i="7"/>
  <c r="Z124" i="7"/>
  <c r="AA124" i="7"/>
  <c r="AB124" i="7"/>
  <c r="AC124" i="7"/>
  <c r="AD124" i="7"/>
  <c r="AE124" i="7"/>
  <c r="AF124" i="7"/>
  <c r="AG124" i="7"/>
  <c r="AI124" i="7"/>
  <c r="AJ124" i="7"/>
  <c r="AK124" i="7"/>
  <c r="AL124" i="7"/>
  <c r="AM124" i="7"/>
  <c r="D125" i="7"/>
  <c r="G125" i="7"/>
  <c r="K125" i="7"/>
  <c r="M125" i="7"/>
  <c r="O125" i="7"/>
  <c r="Q125" i="7"/>
  <c r="S125" i="7"/>
  <c r="U125" i="7"/>
  <c r="V125" i="7"/>
  <c r="Y125" i="7"/>
  <c r="Z125" i="7"/>
  <c r="AA125" i="7"/>
  <c r="AB125" i="7"/>
  <c r="AC125" i="7"/>
  <c r="AD125" i="7"/>
  <c r="AE125" i="7"/>
  <c r="AF125" i="7"/>
  <c r="AG125" i="7"/>
  <c r="AI125" i="7"/>
  <c r="AJ125" i="7"/>
  <c r="AK125" i="7"/>
  <c r="AL125" i="7"/>
  <c r="AM125" i="7"/>
  <c r="D126" i="7"/>
  <c r="G126" i="7"/>
  <c r="K126" i="7"/>
  <c r="M126" i="7"/>
  <c r="O126" i="7"/>
  <c r="Q126" i="7"/>
  <c r="S126" i="7"/>
  <c r="U126" i="7"/>
  <c r="V126" i="7"/>
  <c r="Y126" i="7"/>
  <c r="Z126" i="7"/>
  <c r="AA126" i="7"/>
  <c r="AB126" i="7"/>
  <c r="AC126" i="7"/>
  <c r="AD126" i="7"/>
  <c r="AE126" i="7"/>
  <c r="AF126" i="7"/>
  <c r="AG126" i="7"/>
  <c r="AI126" i="7"/>
  <c r="AJ126" i="7"/>
  <c r="AK126" i="7"/>
  <c r="AL126" i="7"/>
  <c r="AM126" i="7"/>
  <c r="D127" i="7"/>
  <c r="G127" i="7"/>
  <c r="K127" i="7"/>
  <c r="M127" i="7"/>
  <c r="O127" i="7"/>
  <c r="Q127" i="7"/>
  <c r="S127" i="7"/>
  <c r="U127" i="7"/>
  <c r="V127" i="7"/>
  <c r="Y127" i="7"/>
  <c r="Z127" i="7"/>
  <c r="AA127" i="7"/>
  <c r="AB127" i="7"/>
  <c r="AC127" i="7"/>
  <c r="AD127" i="7"/>
  <c r="AE127" i="7"/>
  <c r="AF127" i="7"/>
  <c r="AG127" i="7"/>
  <c r="AI127" i="7"/>
  <c r="AJ127" i="7"/>
  <c r="AK127" i="7"/>
  <c r="AL127" i="7"/>
  <c r="AM127" i="7"/>
  <c r="D128" i="7"/>
  <c r="G128" i="7"/>
  <c r="K128" i="7"/>
  <c r="M128" i="7"/>
  <c r="O128" i="7"/>
  <c r="Q128" i="7"/>
  <c r="S128" i="7"/>
  <c r="U128" i="7"/>
  <c r="V128" i="7"/>
  <c r="Y128" i="7"/>
  <c r="Z128" i="7"/>
  <c r="AA128" i="7"/>
  <c r="AB128" i="7"/>
  <c r="AC128" i="7"/>
  <c r="AD128" i="7"/>
  <c r="AE128" i="7"/>
  <c r="AF128" i="7"/>
  <c r="AG128" i="7"/>
  <c r="AI128" i="7"/>
  <c r="AJ128" i="7"/>
  <c r="AK128" i="7"/>
  <c r="AL128" i="7"/>
  <c r="AM128" i="7"/>
  <c r="D129" i="7"/>
  <c r="G129" i="7"/>
  <c r="K129" i="7"/>
  <c r="M129" i="7"/>
  <c r="O129" i="7"/>
  <c r="Q129" i="7"/>
  <c r="S129" i="7"/>
  <c r="U129" i="7"/>
  <c r="V129" i="7"/>
  <c r="Y129" i="7"/>
  <c r="Z129" i="7"/>
  <c r="AA129" i="7"/>
  <c r="AB129" i="7"/>
  <c r="AC129" i="7"/>
  <c r="AD129" i="7"/>
  <c r="AE129" i="7"/>
  <c r="AF129" i="7"/>
  <c r="AG129" i="7"/>
  <c r="AI129" i="7"/>
  <c r="AJ129" i="7"/>
  <c r="AK129" i="7"/>
  <c r="AL129" i="7"/>
  <c r="AM129" i="7"/>
  <c r="D130" i="7"/>
  <c r="G130" i="7"/>
  <c r="K130" i="7"/>
  <c r="M130" i="7"/>
  <c r="O130" i="7"/>
  <c r="Q130" i="7"/>
  <c r="S130" i="7"/>
  <c r="U130" i="7"/>
  <c r="V130" i="7"/>
  <c r="Y130" i="7"/>
  <c r="Z130" i="7"/>
  <c r="AA130" i="7"/>
  <c r="AB130" i="7"/>
  <c r="AC130" i="7"/>
  <c r="AD130" i="7"/>
  <c r="AE130" i="7"/>
  <c r="AF130" i="7"/>
  <c r="AG130" i="7"/>
  <c r="AI130" i="7"/>
  <c r="AJ130" i="7"/>
  <c r="AK130" i="7"/>
  <c r="AL130" i="7"/>
  <c r="AM130" i="7"/>
  <c r="D131" i="7"/>
  <c r="G131" i="7"/>
  <c r="K131" i="7"/>
  <c r="M131" i="7"/>
  <c r="O131" i="7"/>
  <c r="Q131" i="7"/>
  <c r="S131" i="7"/>
  <c r="U131" i="7"/>
  <c r="V131" i="7"/>
  <c r="Y131" i="7"/>
  <c r="Z131" i="7"/>
  <c r="AA131" i="7"/>
  <c r="AB131" i="7"/>
  <c r="AC131" i="7"/>
  <c r="AD131" i="7"/>
  <c r="AE131" i="7"/>
  <c r="AF131" i="7"/>
  <c r="AG131" i="7"/>
  <c r="AI131" i="7"/>
  <c r="AJ131" i="7"/>
  <c r="AK131" i="7"/>
  <c r="AL131" i="7"/>
  <c r="AM131" i="7"/>
  <c r="D132" i="7"/>
  <c r="G132" i="7"/>
  <c r="K132" i="7"/>
  <c r="M132" i="7"/>
  <c r="O132" i="7"/>
  <c r="Q132" i="7"/>
  <c r="S132" i="7"/>
  <c r="U132" i="7"/>
  <c r="V132" i="7"/>
  <c r="Y132" i="7"/>
  <c r="Z132" i="7"/>
  <c r="AA132" i="7"/>
  <c r="AB132" i="7"/>
  <c r="AC132" i="7"/>
  <c r="AD132" i="7"/>
  <c r="AE132" i="7"/>
  <c r="AF132" i="7"/>
  <c r="AG132" i="7"/>
  <c r="AI132" i="7"/>
  <c r="AJ132" i="7"/>
  <c r="AK132" i="7"/>
  <c r="AL132" i="7"/>
  <c r="AM132" i="7"/>
  <c r="D133" i="7"/>
  <c r="G133" i="7"/>
  <c r="K133" i="7"/>
  <c r="M133" i="7"/>
  <c r="O133" i="7"/>
  <c r="Q133" i="7"/>
  <c r="S133" i="7"/>
  <c r="U133" i="7"/>
  <c r="V133" i="7"/>
  <c r="Y133" i="7"/>
  <c r="Z133" i="7"/>
  <c r="AA133" i="7"/>
  <c r="AB133" i="7"/>
  <c r="AC133" i="7"/>
  <c r="AD133" i="7"/>
  <c r="AE133" i="7"/>
  <c r="AF133" i="7"/>
  <c r="AG133" i="7"/>
  <c r="AI133" i="7"/>
  <c r="AJ133" i="7"/>
  <c r="AK133" i="7"/>
  <c r="AL133" i="7"/>
  <c r="AM133" i="7"/>
  <c r="D134" i="7"/>
  <c r="G134" i="7"/>
  <c r="K134" i="7"/>
  <c r="M134" i="7"/>
  <c r="O134" i="7"/>
  <c r="Q134" i="7"/>
  <c r="S134" i="7"/>
  <c r="U134" i="7"/>
  <c r="V134" i="7"/>
  <c r="Y134" i="7"/>
  <c r="Z134" i="7"/>
  <c r="AA134" i="7"/>
  <c r="AB134" i="7"/>
  <c r="AC134" i="7"/>
  <c r="AD134" i="7"/>
  <c r="AE134" i="7"/>
  <c r="AF134" i="7"/>
  <c r="AG134" i="7"/>
  <c r="AI134" i="7"/>
  <c r="AJ134" i="7"/>
  <c r="AK134" i="7"/>
  <c r="AL134" i="7"/>
  <c r="AM134" i="7"/>
  <c r="D135" i="7"/>
  <c r="G135" i="7"/>
  <c r="K135" i="7"/>
  <c r="M135" i="7"/>
  <c r="O135" i="7"/>
  <c r="Q135" i="7"/>
  <c r="S135" i="7"/>
  <c r="U135" i="7"/>
  <c r="V135" i="7"/>
  <c r="Y135" i="7"/>
  <c r="Z135" i="7"/>
  <c r="AA135" i="7"/>
  <c r="AB135" i="7"/>
  <c r="AC135" i="7"/>
  <c r="AD135" i="7"/>
  <c r="AE135" i="7"/>
  <c r="AF135" i="7"/>
  <c r="AG135" i="7"/>
  <c r="AI135" i="7"/>
  <c r="AJ135" i="7"/>
  <c r="AK135" i="7"/>
  <c r="AL135" i="7"/>
  <c r="AM135" i="7"/>
  <c r="D136" i="7"/>
  <c r="G136" i="7"/>
  <c r="K136" i="7"/>
  <c r="M136" i="7"/>
  <c r="O136" i="7"/>
  <c r="Q136" i="7"/>
  <c r="S136" i="7"/>
  <c r="U136" i="7"/>
  <c r="V136" i="7"/>
  <c r="Y136" i="7"/>
  <c r="Z136" i="7"/>
  <c r="AA136" i="7"/>
  <c r="AB136" i="7"/>
  <c r="AC136" i="7"/>
  <c r="AD136" i="7"/>
  <c r="AE136" i="7"/>
  <c r="AF136" i="7"/>
  <c r="AG136" i="7"/>
  <c r="AI136" i="7"/>
  <c r="AJ136" i="7"/>
  <c r="AK136" i="7"/>
  <c r="AL136" i="7"/>
  <c r="AM136" i="7"/>
  <c r="D137" i="7"/>
  <c r="G137" i="7"/>
  <c r="K137" i="7"/>
  <c r="M137" i="7"/>
  <c r="O137" i="7"/>
  <c r="Q137" i="7"/>
  <c r="S137" i="7"/>
  <c r="U137" i="7"/>
  <c r="V137" i="7"/>
  <c r="Y137" i="7"/>
  <c r="Z137" i="7"/>
  <c r="AA137" i="7"/>
  <c r="AB137" i="7"/>
  <c r="AC137" i="7"/>
  <c r="AD137" i="7"/>
  <c r="AE137" i="7"/>
  <c r="AF137" i="7"/>
  <c r="AG137" i="7"/>
  <c r="AI137" i="7"/>
  <c r="AJ137" i="7"/>
  <c r="AK137" i="7"/>
  <c r="AL137" i="7"/>
  <c r="AM137" i="7"/>
  <c r="D138" i="7"/>
  <c r="G138" i="7"/>
  <c r="K138" i="7"/>
  <c r="M138" i="7"/>
  <c r="O138" i="7"/>
  <c r="Q138" i="7"/>
  <c r="S138" i="7"/>
  <c r="U138" i="7"/>
  <c r="V138" i="7"/>
  <c r="Y138" i="7"/>
  <c r="Z138" i="7"/>
  <c r="AA138" i="7"/>
  <c r="AB138" i="7"/>
  <c r="AC138" i="7"/>
  <c r="AD138" i="7"/>
  <c r="AE138" i="7"/>
  <c r="AF138" i="7"/>
  <c r="AG138" i="7"/>
  <c r="AI138" i="7"/>
  <c r="AJ138" i="7"/>
  <c r="AK138" i="7"/>
  <c r="AL138" i="7"/>
  <c r="AM138" i="7"/>
  <c r="D139" i="7"/>
  <c r="G139" i="7"/>
  <c r="K139" i="7"/>
  <c r="M139" i="7"/>
  <c r="O139" i="7"/>
  <c r="Q139" i="7"/>
  <c r="S139" i="7"/>
  <c r="U139" i="7"/>
  <c r="V139" i="7"/>
  <c r="Y139" i="7"/>
  <c r="Z139" i="7"/>
  <c r="AA139" i="7"/>
  <c r="AB139" i="7"/>
  <c r="AC139" i="7"/>
  <c r="AD139" i="7"/>
  <c r="AE139" i="7"/>
  <c r="AF139" i="7"/>
  <c r="AG139" i="7"/>
  <c r="AI139" i="7"/>
  <c r="AJ139" i="7"/>
  <c r="AK139" i="7"/>
  <c r="AL139" i="7"/>
  <c r="AM139" i="7"/>
  <c r="D140" i="7"/>
  <c r="G140" i="7"/>
  <c r="K140" i="7"/>
  <c r="M140" i="7"/>
  <c r="O140" i="7"/>
  <c r="Q140" i="7"/>
  <c r="S140" i="7"/>
  <c r="U140" i="7"/>
  <c r="V140" i="7"/>
  <c r="Y140" i="7"/>
  <c r="Z140" i="7"/>
  <c r="AA140" i="7"/>
  <c r="AB140" i="7"/>
  <c r="AC140" i="7"/>
  <c r="AD140" i="7"/>
  <c r="AE140" i="7"/>
  <c r="AF140" i="7"/>
  <c r="AG140" i="7"/>
  <c r="AI140" i="7"/>
  <c r="AJ140" i="7"/>
  <c r="AK140" i="7"/>
  <c r="AL140" i="7"/>
  <c r="AM140" i="7"/>
  <c r="D141" i="7"/>
  <c r="G141" i="7"/>
  <c r="K141" i="7"/>
  <c r="M141" i="7"/>
  <c r="O141" i="7"/>
  <c r="Q141" i="7"/>
  <c r="S141" i="7"/>
  <c r="U141" i="7"/>
  <c r="V141" i="7"/>
  <c r="Y141" i="7"/>
  <c r="Z141" i="7"/>
  <c r="AA141" i="7"/>
  <c r="AB141" i="7"/>
  <c r="AC141" i="7"/>
  <c r="AD141" i="7"/>
  <c r="AE141" i="7"/>
  <c r="AF141" i="7"/>
  <c r="AG141" i="7"/>
  <c r="AI141" i="7"/>
  <c r="AJ141" i="7"/>
  <c r="AK141" i="7"/>
  <c r="AL141" i="7"/>
  <c r="AM141" i="7"/>
  <c r="D142" i="7"/>
  <c r="G142" i="7"/>
  <c r="K142" i="7"/>
  <c r="M142" i="7"/>
  <c r="O142" i="7"/>
  <c r="Q142" i="7"/>
  <c r="S142" i="7"/>
  <c r="U142" i="7"/>
  <c r="V142" i="7"/>
  <c r="Y142" i="7"/>
  <c r="Z142" i="7"/>
  <c r="AA142" i="7"/>
  <c r="AB142" i="7"/>
  <c r="AC142" i="7"/>
  <c r="AD142" i="7"/>
  <c r="AE142" i="7"/>
  <c r="AF142" i="7"/>
  <c r="AG142" i="7"/>
  <c r="AI142" i="7"/>
  <c r="AJ142" i="7"/>
  <c r="AK142" i="7"/>
  <c r="AL142" i="7"/>
  <c r="AM142" i="7"/>
  <c r="D143" i="7"/>
  <c r="G143" i="7"/>
  <c r="K143" i="7"/>
  <c r="M143" i="7"/>
  <c r="O143" i="7"/>
  <c r="Q143" i="7"/>
  <c r="S143" i="7"/>
  <c r="U143" i="7"/>
  <c r="V143" i="7"/>
  <c r="Y143" i="7"/>
  <c r="Z143" i="7"/>
  <c r="AA143" i="7"/>
  <c r="AB143" i="7"/>
  <c r="AC143" i="7"/>
  <c r="AD143" i="7"/>
  <c r="AE143" i="7"/>
  <c r="AF143" i="7"/>
  <c r="AG143" i="7"/>
  <c r="AI143" i="7"/>
  <c r="AJ143" i="7"/>
  <c r="AK143" i="7"/>
  <c r="AL143" i="7"/>
  <c r="AM143" i="7"/>
  <c r="D144" i="7"/>
  <c r="G144" i="7"/>
  <c r="K144" i="7"/>
  <c r="M144" i="7"/>
  <c r="O144" i="7"/>
  <c r="Q144" i="7"/>
  <c r="S144" i="7"/>
  <c r="U144" i="7"/>
  <c r="V144" i="7"/>
  <c r="Y144" i="7"/>
  <c r="Z144" i="7"/>
  <c r="AA144" i="7"/>
  <c r="AB144" i="7"/>
  <c r="AC144" i="7"/>
  <c r="AD144" i="7"/>
  <c r="AE144" i="7"/>
  <c r="AF144" i="7"/>
  <c r="AG144" i="7"/>
  <c r="AI144" i="7"/>
  <c r="AJ144" i="7"/>
  <c r="AK144" i="7"/>
  <c r="AL144" i="7"/>
  <c r="AM144" i="7"/>
  <c r="D145" i="7"/>
  <c r="G145" i="7"/>
  <c r="K145" i="7"/>
  <c r="M145" i="7"/>
  <c r="O145" i="7"/>
  <c r="Q145" i="7"/>
  <c r="S145" i="7"/>
  <c r="U145" i="7"/>
  <c r="V145" i="7"/>
  <c r="Y145" i="7"/>
  <c r="Z145" i="7"/>
  <c r="AA145" i="7"/>
  <c r="AB145" i="7"/>
  <c r="AC145" i="7"/>
  <c r="AD145" i="7"/>
  <c r="AE145" i="7"/>
  <c r="AF145" i="7"/>
  <c r="AG145" i="7"/>
  <c r="AI145" i="7"/>
  <c r="AJ145" i="7"/>
  <c r="AK145" i="7"/>
  <c r="AL145" i="7"/>
  <c r="AM145" i="7"/>
  <c r="D146" i="7"/>
  <c r="G146" i="7"/>
  <c r="K146" i="7"/>
  <c r="M146" i="7"/>
  <c r="O146" i="7"/>
  <c r="Q146" i="7"/>
  <c r="S146" i="7"/>
  <c r="U146" i="7"/>
  <c r="V146" i="7"/>
  <c r="Y146" i="7"/>
  <c r="Z146" i="7"/>
  <c r="AA146" i="7"/>
  <c r="AB146" i="7"/>
  <c r="AC146" i="7"/>
  <c r="AD146" i="7"/>
  <c r="AE146" i="7"/>
  <c r="AF146" i="7"/>
  <c r="AG146" i="7"/>
  <c r="AI146" i="7"/>
  <c r="AJ146" i="7"/>
  <c r="AK146" i="7"/>
  <c r="AL146" i="7"/>
  <c r="AM146" i="7"/>
  <c r="D147" i="7"/>
  <c r="G147" i="7"/>
  <c r="K147" i="7"/>
  <c r="M147" i="7"/>
  <c r="O147" i="7"/>
  <c r="Q147" i="7"/>
  <c r="S147" i="7"/>
  <c r="U147" i="7"/>
  <c r="V147" i="7"/>
  <c r="Y147" i="7"/>
  <c r="Z147" i="7"/>
  <c r="AA147" i="7"/>
  <c r="AB147" i="7"/>
  <c r="AC147" i="7"/>
  <c r="AD147" i="7"/>
  <c r="AE147" i="7"/>
  <c r="AF147" i="7"/>
  <c r="AG147" i="7"/>
  <c r="AI147" i="7"/>
  <c r="AJ147" i="7"/>
  <c r="AK147" i="7"/>
  <c r="AL147" i="7"/>
  <c r="AM147" i="7"/>
  <c r="D148" i="7"/>
  <c r="G148" i="7"/>
  <c r="K148" i="7"/>
  <c r="M148" i="7"/>
  <c r="O148" i="7"/>
  <c r="Q148" i="7"/>
  <c r="S148" i="7"/>
  <c r="U148" i="7"/>
  <c r="V148" i="7"/>
  <c r="Y148" i="7"/>
  <c r="Z148" i="7"/>
  <c r="AA148" i="7"/>
  <c r="AB148" i="7"/>
  <c r="AC148" i="7"/>
  <c r="AD148" i="7"/>
  <c r="AE148" i="7"/>
  <c r="AF148" i="7"/>
  <c r="AG148" i="7"/>
  <c r="AI148" i="7"/>
  <c r="AJ148" i="7"/>
  <c r="AK148" i="7"/>
  <c r="AL148" i="7"/>
  <c r="AM148" i="7"/>
  <c r="D149" i="7"/>
  <c r="G149" i="7"/>
  <c r="K149" i="7"/>
  <c r="M149" i="7"/>
  <c r="O149" i="7"/>
  <c r="Q149" i="7"/>
  <c r="S149" i="7"/>
  <c r="U149" i="7"/>
  <c r="V149" i="7"/>
  <c r="Y149" i="7"/>
  <c r="Z149" i="7"/>
  <c r="AA149" i="7"/>
  <c r="AB149" i="7"/>
  <c r="AC149" i="7"/>
  <c r="AD149" i="7"/>
  <c r="AE149" i="7"/>
  <c r="AF149" i="7"/>
  <c r="AG149" i="7"/>
  <c r="AI149" i="7"/>
  <c r="AJ149" i="7"/>
  <c r="AK149" i="7"/>
  <c r="AL149" i="7"/>
  <c r="AM149" i="7"/>
  <c r="D150" i="7"/>
  <c r="G150" i="7"/>
  <c r="K150" i="7"/>
  <c r="M150" i="7"/>
  <c r="O150" i="7"/>
  <c r="Q150" i="7"/>
  <c r="S150" i="7"/>
  <c r="U150" i="7"/>
  <c r="V150" i="7"/>
  <c r="Y150" i="7"/>
  <c r="Z150" i="7"/>
  <c r="AA150" i="7"/>
  <c r="AB150" i="7"/>
  <c r="AC150" i="7"/>
  <c r="AD150" i="7"/>
  <c r="AE150" i="7"/>
  <c r="AF150" i="7"/>
  <c r="AG150" i="7"/>
  <c r="AI150" i="7"/>
  <c r="AJ150" i="7"/>
  <c r="AK150" i="7"/>
  <c r="AL150" i="7"/>
  <c r="AM150" i="7"/>
  <c r="D151" i="7"/>
  <c r="G151" i="7"/>
  <c r="K151" i="7"/>
  <c r="M151" i="7"/>
  <c r="O151" i="7"/>
  <c r="Q151" i="7"/>
  <c r="S151" i="7"/>
  <c r="U151" i="7"/>
  <c r="V151" i="7"/>
  <c r="Y151" i="7"/>
  <c r="Z151" i="7"/>
  <c r="AA151" i="7"/>
  <c r="AB151" i="7"/>
  <c r="AC151" i="7"/>
  <c r="AD151" i="7"/>
  <c r="AE151" i="7"/>
  <c r="AF151" i="7"/>
  <c r="AG151" i="7"/>
  <c r="AI151" i="7"/>
  <c r="AJ151" i="7"/>
  <c r="AK151" i="7"/>
  <c r="AL151" i="7"/>
  <c r="AM151" i="7"/>
  <c r="D152" i="7"/>
  <c r="G152" i="7"/>
  <c r="K152" i="7"/>
  <c r="M152" i="7"/>
  <c r="O152" i="7"/>
  <c r="Q152" i="7"/>
  <c r="S152" i="7"/>
  <c r="U152" i="7"/>
  <c r="V152" i="7"/>
  <c r="Y152" i="7"/>
  <c r="Z152" i="7"/>
  <c r="AA152" i="7"/>
  <c r="AB152" i="7"/>
  <c r="AC152" i="7"/>
  <c r="AD152" i="7"/>
  <c r="AE152" i="7"/>
  <c r="AF152" i="7"/>
  <c r="AG152" i="7"/>
  <c r="AI152" i="7"/>
  <c r="AJ152" i="7"/>
  <c r="AK152" i="7"/>
  <c r="AL152" i="7"/>
  <c r="AM152" i="7"/>
  <c r="D153" i="7"/>
  <c r="G153" i="7"/>
  <c r="K153" i="7"/>
  <c r="M153" i="7"/>
  <c r="O153" i="7"/>
  <c r="Q153" i="7"/>
  <c r="S153" i="7"/>
  <c r="U153" i="7"/>
  <c r="V153" i="7"/>
  <c r="Y153" i="7"/>
  <c r="Z153" i="7"/>
  <c r="AA153" i="7"/>
  <c r="AB153" i="7"/>
  <c r="AC153" i="7"/>
  <c r="AD153" i="7"/>
  <c r="AE153" i="7"/>
  <c r="AF153" i="7"/>
  <c r="AG153" i="7"/>
  <c r="AI153" i="7"/>
  <c r="AJ153" i="7"/>
  <c r="AK153" i="7"/>
  <c r="AL153" i="7"/>
  <c r="AM153" i="7"/>
  <c r="D154" i="7"/>
  <c r="G154" i="7"/>
  <c r="K154" i="7"/>
  <c r="M154" i="7"/>
  <c r="O154" i="7"/>
  <c r="Q154" i="7"/>
  <c r="S154" i="7"/>
  <c r="U154" i="7"/>
  <c r="V154" i="7"/>
  <c r="Y154" i="7"/>
  <c r="Z154" i="7"/>
  <c r="AA154" i="7"/>
  <c r="AB154" i="7"/>
  <c r="AC154" i="7"/>
  <c r="AD154" i="7"/>
  <c r="AE154" i="7"/>
  <c r="AF154" i="7"/>
  <c r="AG154" i="7"/>
  <c r="AI154" i="7"/>
  <c r="AJ154" i="7"/>
  <c r="AK154" i="7"/>
  <c r="AL154" i="7"/>
  <c r="AM154" i="7"/>
  <c r="D155" i="7"/>
  <c r="G155" i="7"/>
  <c r="K155" i="7"/>
  <c r="M155" i="7"/>
  <c r="O155" i="7"/>
  <c r="Q155" i="7"/>
  <c r="S155" i="7"/>
  <c r="U155" i="7"/>
  <c r="V155" i="7"/>
  <c r="Y155" i="7"/>
  <c r="Z155" i="7"/>
  <c r="AA155" i="7"/>
  <c r="AB155" i="7"/>
  <c r="AC155" i="7"/>
  <c r="AD155" i="7"/>
  <c r="AE155" i="7"/>
  <c r="AF155" i="7"/>
  <c r="AG155" i="7"/>
  <c r="AI155" i="7"/>
  <c r="AJ155" i="7"/>
  <c r="AK155" i="7"/>
  <c r="AL155" i="7"/>
  <c r="AM155" i="7"/>
  <c r="D156" i="7"/>
  <c r="G156" i="7"/>
  <c r="K156" i="7"/>
  <c r="M156" i="7"/>
  <c r="O156" i="7"/>
  <c r="Q156" i="7"/>
  <c r="S156" i="7"/>
  <c r="U156" i="7"/>
  <c r="V156" i="7"/>
  <c r="Y156" i="7"/>
  <c r="Z156" i="7"/>
  <c r="AA156" i="7"/>
  <c r="AB156" i="7"/>
  <c r="AC156" i="7"/>
  <c r="AD156" i="7"/>
  <c r="AE156" i="7"/>
  <c r="AF156" i="7"/>
  <c r="AG156" i="7"/>
  <c r="AI156" i="7"/>
  <c r="AJ156" i="7"/>
  <c r="AK156" i="7"/>
  <c r="AL156" i="7"/>
  <c r="AM156" i="7"/>
  <c r="D157" i="7"/>
  <c r="G157" i="7"/>
  <c r="K157" i="7"/>
  <c r="M157" i="7"/>
  <c r="O157" i="7"/>
  <c r="Q157" i="7"/>
  <c r="S157" i="7"/>
  <c r="U157" i="7"/>
  <c r="V157" i="7"/>
  <c r="Y157" i="7"/>
  <c r="Z157" i="7"/>
  <c r="AA157" i="7"/>
  <c r="AB157" i="7"/>
  <c r="AC157" i="7"/>
  <c r="AD157" i="7"/>
  <c r="AE157" i="7"/>
  <c r="AF157" i="7"/>
  <c r="AG157" i="7"/>
  <c r="AI157" i="7"/>
  <c r="AJ157" i="7"/>
  <c r="AK157" i="7"/>
  <c r="AL157" i="7"/>
  <c r="AM157" i="7"/>
  <c r="D158" i="7"/>
  <c r="G158" i="7"/>
  <c r="K158" i="7"/>
  <c r="M158" i="7"/>
  <c r="O158" i="7"/>
  <c r="Q158" i="7"/>
  <c r="S158" i="7"/>
  <c r="U158" i="7"/>
  <c r="V158" i="7"/>
  <c r="Y158" i="7"/>
  <c r="Z158" i="7"/>
  <c r="AA158" i="7"/>
  <c r="AB158" i="7"/>
  <c r="AC158" i="7"/>
  <c r="AD158" i="7"/>
  <c r="AE158" i="7"/>
  <c r="AF158" i="7"/>
  <c r="AG158" i="7"/>
  <c r="AI158" i="7"/>
  <c r="AJ158" i="7"/>
  <c r="AK158" i="7"/>
  <c r="AL158" i="7"/>
  <c r="AM158" i="7"/>
  <c r="D159" i="7"/>
  <c r="G159" i="7"/>
  <c r="K159" i="7"/>
  <c r="M159" i="7"/>
  <c r="O159" i="7"/>
  <c r="Q159" i="7"/>
  <c r="S159" i="7"/>
  <c r="U159" i="7"/>
  <c r="V159" i="7"/>
  <c r="Y159" i="7"/>
  <c r="Z159" i="7"/>
  <c r="AA159" i="7"/>
  <c r="AB159" i="7"/>
  <c r="AC159" i="7"/>
  <c r="AD159" i="7"/>
  <c r="AE159" i="7"/>
  <c r="AF159" i="7"/>
  <c r="AG159" i="7"/>
  <c r="AI159" i="7"/>
  <c r="AJ159" i="7"/>
  <c r="AK159" i="7"/>
  <c r="AL159" i="7"/>
  <c r="AM159" i="7"/>
  <c r="D160" i="7"/>
  <c r="G160" i="7"/>
  <c r="K160" i="7"/>
  <c r="M160" i="7"/>
  <c r="O160" i="7"/>
  <c r="Q160" i="7"/>
  <c r="S160" i="7"/>
  <c r="U160" i="7"/>
  <c r="V160" i="7"/>
  <c r="Y160" i="7"/>
  <c r="Z160" i="7"/>
  <c r="AA160" i="7"/>
  <c r="AB160" i="7"/>
  <c r="AC160" i="7"/>
  <c r="AD160" i="7"/>
  <c r="AE160" i="7"/>
  <c r="AF160" i="7"/>
  <c r="AG160" i="7"/>
  <c r="AI160" i="7"/>
  <c r="AJ160" i="7"/>
  <c r="AK160" i="7"/>
  <c r="AL160" i="7"/>
  <c r="AM160" i="7"/>
  <c r="D161" i="7"/>
  <c r="G161" i="7"/>
  <c r="K161" i="7"/>
  <c r="M161" i="7"/>
  <c r="O161" i="7"/>
  <c r="Q161" i="7"/>
  <c r="S161" i="7"/>
  <c r="U161" i="7"/>
  <c r="V161" i="7"/>
  <c r="Y161" i="7"/>
  <c r="Z161" i="7"/>
  <c r="AA161" i="7"/>
  <c r="AB161" i="7"/>
  <c r="AC161" i="7"/>
  <c r="AD161" i="7"/>
  <c r="AE161" i="7"/>
  <c r="AF161" i="7"/>
  <c r="AG161" i="7"/>
  <c r="AI161" i="7"/>
  <c r="AJ161" i="7"/>
  <c r="AK161" i="7"/>
  <c r="AL161" i="7"/>
  <c r="AM161" i="7"/>
  <c r="D162" i="7"/>
  <c r="G162" i="7"/>
  <c r="K162" i="7"/>
  <c r="M162" i="7"/>
  <c r="O162" i="7"/>
  <c r="Q162" i="7"/>
  <c r="S162" i="7"/>
  <c r="U162" i="7"/>
  <c r="V162" i="7"/>
  <c r="Y162" i="7"/>
  <c r="Z162" i="7"/>
  <c r="AA162" i="7"/>
  <c r="AB162" i="7"/>
  <c r="AC162" i="7"/>
  <c r="AD162" i="7"/>
  <c r="AE162" i="7"/>
  <c r="AF162" i="7"/>
  <c r="AG162" i="7"/>
  <c r="AI162" i="7"/>
  <c r="AJ162" i="7"/>
  <c r="AK162" i="7"/>
  <c r="AL162" i="7"/>
  <c r="AM162" i="7"/>
  <c r="D163" i="7"/>
  <c r="G163" i="7"/>
  <c r="K163" i="7"/>
  <c r="M163" i="7"/>
  <c r="O163" i="7"/>
  <c r="Q163" i="7"/>
  <c r="S163" i="7"/>
  <c r="U163" i="7"/>
  <c r="V163" i="7"/>
  <c r="Y163" i="7"/>
  <c r="Z163" i="7"/>
  <c r="AA163" i="7"/>
  <c r="AB163" i="7"/>
  <c r="AC163" i="7"/>
  <c r="AD163" i="7"/>
  <c r="AE163" i="7"/>
  <c r="AF163" i="7"/>
  <c r="AG163" i="7"/>
  <c r="AI163" i="7"/>
  <c r="AJ163" i="7"/>
  <c r="AK163" i="7"/>
  <c r="AL163" i="7"/>
  <c r="AM163" i="7"/>
  <c r="D164" i="7"/>
  <c r="G164" i="7"/>
  <c r="K164" i="7"/>
  <c r="M164" i="7"/>
  <c r="O164" i="7"/>
  <c r="Q164" i="7"/>
  <c r="S164" i="7"/>
  <c r="U164" i="7"/>
  <c r="V164" i="7"/>
  <c r="Y164" i="7"/>
  <c r="Z164" i="7"/>
  <c r="AA164" i="7"/>
  <c r="AB164" i="7"/>
  <c r="AC164" i="7"/>
  <c r="AD164" i="7"/>
  <c r="AE164" i="7"/>
  <c r="AF164" i="7"/>
  <c r="AG164" i="7"/>
  <c r="AI164" i="7"/>
  <c r="AJ164" i="7"/>
  <c r="AK164" i="7"/>
  <c r="AL164" i="7"/>
  <c r="AM164" i="7"/>
  <c r="D165" i="7"/>
  <c r="G165" i="7"/>
  <c r="K165" i="7"/>
  <c r="M165" i="7"/>
  <c r="O165" i="7"/>
  <c r="Q165" i="7"/>
  <c r="S165" i="7"/>
  <c r="U165" i="7"/>
  <c r="V165" i="7"/>
  <c r="Y165" i="7"/>
  <c r="Z165" i="7"/>
  <c r="AA165" i="7"/>
  <c r="AB165" i="7"/>
  <c r="AC165" i="7"/>
  <c r="AD165" i="7"/>
  <c r="AE165" i="7"/>
  <c r="AF165" i="7"/>
  <c r="AG165" i="7"/>
  <c r="AI165" i="7"/>
  <c r="AJ165" i="7"/>
  <c r="AK165" i="7"/>
  <c r="AL165" i="7"/>
  <c r="AM165" i="7"/>
  <c r="D166" i="7"/>
  <c r="G166" i="7"/>
  <c r="K166" i="7"/>
  <c r="M166" i="7"/>
  <c r="O166" i="7"/>
  <c r="Q166" i="7"/>
  <c r="S166" i="7"/>
  <c r="U166" i="7"/>
  <c r="V166" i="7"/>
  <c r="Y166" i="7"/>
  <c r="Z166" i="7"/>
  <c r="AA166" i="7"/>
  <c r="AB166" i="7"/>
  <c r="AC166" i="7"/>
  <c r="AD166" i="7"/>
  <c r="AE166" i="7"/>
  <c r="AF166" i="7"/>
  <c r="AG166" i="7"/>
  <c r="AI166" i="7"/>
  <c r="AJ166" i="7"/>
  <c r="AK166" i="7"/>
  <c r="AL166" i="7"/>
  <c r="AM166" i="7"/>
  <c r="D167" i="7"/>
  <c r="G167" i="7"/>
  <c r="K167" i="7"/>
  <c r="M167" i="7"/>
  <c r="O167" i="7"/>
  <c r="Q167" i="7"/>
  <c r="S167" i="7"/>
  <c r="U167" i="7"/>
  <c r="V167" i="7"/>
  <c r="Y167" i="7"/>
  <c r="Z167" i="7"/>
  <c r="AA167" i="7"/>
  <c r="AB167" i="7"/>
  <c r="AC167" i="7"/>
  <c r="AD167" i="7"/>
  <c r="AE167" i="7"/>
  <c r="AF167" i="7"/>
  <c r="AG167" i="7"/>
  <c r="AI167" i="7"/>
  <c r="AJ167" i="7"/>
  <c r="AK167" i="7"/>
  <c r="AL167" i="7"/>
  <c r="AM167" i="7"/>
  <c r="D168" i="7"/>
  <c r="G168" i="7"/>
  <c r="K168" i="7"/>
  <c r="M168" i="7"/>
  <c r="O168" i="7"/>
  <c r="Q168" i="7"/>
  <c r="S168" i="7"/>
  <c r="U168" i="7"/>
  <c r="V168" i="7"/>
  <c r="Y168" i="7"/>
  <c r="Z168" i="7"/>
  <c r="AA168" i="7"/>
  <c r="AB168" i="7"/>
  <c r="AC168" i="7"/>
  <c r="AD168" i="7"/>
  <c r="AE168" i="7"/>
  <c r="AF168" i="7"/>
  <c r="AG168" i="7"/>
  <c r="AI168" i="7"/>
  <c r="AJ168" i="7"/>
  <c r="AK168" i="7"/>
  <c r="AL168" i="7"/>
  <c r="AM168" i="7"/>
  <c r="D169" i="7"/>
  <c r="G169" i="7"/>
  <c r="K169" i="7"/>
  <c r="M169" i="7"/>
  <c r="O169" i="7"/>
  <c r="Q169" i="7"/>
  <c r="S169" i="7"/>
  <c r="U169" i="7"/>
  <c r="V169" i="7"/>
  <c r="Y169" i="7"/>
  <c r="Z169" i="7"/>
  <c r="AA169" i="7"/>
  <c r="AB169" i="7"/>
  <c r="AC169" i="7"/>
  <c r="AD169" i="7"/>
  <c r="AE169" i="7"/>
  <c r="AF169" i="7"/>
  <c r="AG169" i="7"/>
  <c r="AI169" i="7"/>
  <c r="AJ169" i="7"/>
  <c r="AK169" i="7"/>
  <c r="AL169" i="7"/>
  <c r="AM169" i="7"/>
  <c r="D170" i="7"/>
  <c r="G170" i="7"/>
  <c r="K170" i="7"/>
  <c r="M170" i="7"/>
  <c r="O170" i="7"/>
  <c r="Q170" i="7"/>
  <c r="S170" i="7"/>
  <c r="U170" i="7"/>
  <c r="V170" i="7"/>
  <c r="Y170" i="7"/>
  <c r="Z170" i="7"/>
  <c r="AA170" i="7"/>
  <c r="AB170" i="7"/>
  <c r="AC170" i="7"/>
  <c r="AD170" i="7"/>
  <c r="AE170" i="7"/>
  <c r="AF170" i="7"/>
  <c r="AG170" i="7"/>
  <c r="AI170" i="7"/>
  <c r="AJ170" i="7"/>
  <c r="AK170" i="7"/>
  <c r="AL170" i="7"/>
  <c r="AM170" i="7"/>
  <c r="D171" i="7"/>
  <c r="G171" i="7"/>
  <c r="K171" i="7"/>
  <c r="M171" i="7"/>
  <c r="O171" i="7"/>
  <c r="Q171" i="7"/>
  <c r="S171" i="7"/>
  <c r="U171" i="7"/>
  <c r="V171" i="7"/>
  <c r="Y171" i="7"/>
  <c r="Z171" i="7"/>
  <c r="AA171" i="7"/>
  <c r="AB171" i="7"/>
  <c r="AC171" i="7"/>
  <c r="AD171" i="7"/>
  <c r="AE171" i="7"/>
  <c r="AF171" i="7"/>
  <c r="AG171" i="7"/>
  <c r="AI171" i="7"/>
  <c r="AJ171" i="7"/>
  <c r="AK171" i="7"/>
  <c r="AL171" i="7"/>
  <c r="AM171" i="7"/>
  <c r="D172" i="7"/>
  <c r="G172" i="7"/>
  <c r="K172" i="7"/>
  <c r="M172" i="7"/>
  <c r="O172" i="7"/>
  <c r="Q172" i="7"/>
  <c r="S172" i="7"/>
  <c r="U172" i="7"/>
  <c r="V172" i="7"/>
  <c r="Y172" i="7"/>
  <c r="Z172" i="7"/>
  <c r="AA172" i="7"/>
  <c r="AB172" i="7"/>
  <c r="AC172" i="7"/>
  <c r="AD172" i="7"/>
  <c r="AE172" i="7"/>
  <c r="AF172" i="7"/>
  <c r="AG172" i="7"/>
  <c r="AI172" i="7"/>
  <c r="AJ172" i="7"/>
  <c r="AK172" i="7"/>
  <c r="AL172" i="7"/>
  <c r="AM172" i="7"/>
  <c r="D173" i="7"/>
  <c r="G173" i="7"/>
  <c r="K173" i="7"/>
  <c r="M173" i="7"/>
  <c r="O173" i="7"/>
  <c r="Q173" i="7"/>
  <c r="S173" i="7"/>
  <c r="U173" i="7"/>
  <c r="V173" i="7"/>
  <c r="Y173" i="7"/>
  <c r="Z173" i="7"/>
  <c r="AA173" i="7"/>
  <c r="AB173" i="7"/>
  <c r="AC173" i="7"/>
  <c r="AD173" i="7"/>
  <c r="AE173" i="7"/>
  <c r="AF173" i="7"/>
  <c r="AG173" i="7"/>
  <c r="AI173" i="7"/>
  <c r="AJ173" i="7"/>
  <c r="AK173" i="7"/>
  <c r="AL173" i="7"/>
  <c r="AM173" i="7"/>
  <c r="D174" i="7"/>
  <c r="G174" i="7"/>
  <c r="K174" i="7"/>
  <c r="M174" i="7"/>
  <c r="O174" i="7"/>
  <c r="Q174" i="7"/>
  <c r="S174" i="7"/>
  <c r="U174" i="7"/>
  <c r="V174" i="7"/>
  <c r="Y174" i="7"/>
  <c r="Z174" i="7"/>
  <c r="AA174" i="7"/>
  <c r="AB174" i="7"/>
  <c r="AC174" i="7"/>
  <c r="AD174" i="7"/>
  <c r="AE174" i="7"/>
  <c r="AF174" i="7"/>
  <c r="AG174" i="7"/>
  <c r="AI174" i="7"/>
  <c r="AJ174" i="7"/>
  <c r="AK174" i="7"/>
  <c r="AL174" i="7"/>
  <c r="AM174" i="7"/>
  <c r="D175" i="7"/>
  <c r="G175" i="7"/>
  <c r="K175" i="7"/>
  <c r="M175" i="7"/>
  <c r="O175" i="7"/>
  <c r="Q175" i="7"/>
  <c r="S175" i="7"/>
  <c r="U175" i="7"/>
  <c r="V175" i="7"/>
  <c r="Y175" i="7"/>
  <c r="Z175" i="7"/>
  <c r="AA175" i="7"/>
  <c r="AB175" i="7"/>
  <c r="AC175" i="7"/>
  <c r="AD175" i="7"/>
  <c r="AE175" i="7"/>
  <c r="AF175" i="7"/>
  <c r="AG175" i="7"/>
  <c r="AI175" i="7"/>
  <c r="AJ175" i="7"/>
  <c r="AK175" i="7"/>
  <c r="AL175" i="7"/>
  <c r="AM175" i="7"/>
  <c r="D176" i="7"/>
  <c r="G176" i="7"/>
  <c r="K176" i="7"/>
  <c r="M176" i="7"/>
  <c r="O176" i="7"/>
  <c r="Q176" i="7"/>
  <c r="S176" i="7"/>
  <c r="U176" i="7"/>
  <c r="V176" i="7"/>
  <c r="Y176" i="7"/>
  <c r="Z176" i="7"/>
  <c r="AA176" i="7"/>
  <c r="AB176" i="7"/>
  <c r="AC176" i="7"/>
  <c r="AD176" i="7"/>
  <c r="AE176" i="7"/>
  <c r="AF176" i="7"/>
  <c r="AG176" i="7"/>
  <c r="AI176" i="7"/>
  <c r="AJ176" i="7"/>
  <c r="AK176" i="7"/>
  <c r="AL176" i="7"/>
  <c r="AM176" i="7"/>
  <c r="D177" i="7"/>
  <c r="G177" i="7"/>
  <c r="K177" i="7"/>
  <c r="M177" i="7"/>
  <c r="O177" i="7"/>
  <c r="Q177" i="7"/>
  <c r="S177" i="7"/>
  <c r="U177" i="7"/>
  <c r="V177" i="7"/>
  <c r="Y177" i="7"/>
  <c r="Z177" i="7"/>
  <c r="AA177" i="7"/>
  <c r="AB177" i="7"/>
  <c r="AC177" i="7"/>
  <c r="AD177" i="7"/>
  <c r="AE177" i="7"/>
  <c r="AF177" i="7"/>
  <c r="AG177" i="7"/>
  <c r="AI177" i="7"/>
  <c r="AJ177" i="7"/>
  <c r="AK177" i="7"/>
  <c r="AL177" i="7"/>
  <c r="AM177" i="7"/>
  <c r="D178" i="7"/>
  <c r="G178" i="7"/>
  <c r="K178" i="7"/>
  <c r="M178" i="7"/>
  <c r="O178" i="7"/>
  <c r="Q178" i="7"/>
  <c r="S178" i="7"/>
  <c r="U178" i="7"/>
  <c r="V178" i="7"/>
  <c r="Y178" i="7"/>
  <c r="Z178" i="7"/>
  <c r="AA178" i="7"/>
  <c r="AB178" i="7"/>
  <c r="AC178" i="7"/>
  <c r="AD178" i="7"/>
  <c r="AE178" i="7"/>
  <c r="AF178" i="7"/>
  <c r="AG178" i="7"/>
  <c r="AI178" i="7"/>
  <c r="AJ178" i="7"/>
  <c r="AK178" i="7"/>
  <c r="AL178" i="7"/>
  <c r="AM178" i="7"/>
  <c r="D179" i="7"/>
  <c r="G179" i="7"/>
  <c r="K179" i="7"/>
  <c r="M179" i="7"/>
  <c r="O179" i="7"/>
  <c r="Q179" i="7"/>
  <c r="S179" i="7"/>
  <c r="U179" i="7"/>
  <c r="V179" i="7"/>
  <c r="Y179" i="7"/>
  <c r="Z179" i="7"/>
  <c r="AA179" i="7"/>
  <c r="AB179" i="7"/>
  <c r="AC179" i="7"/>
  <c r="AD179" i="7"/>
  <c r="AE179" i="7"/>
  <c r="AF179" i="7"/>
  <c r="AG179" i="7"/>
  <c r="AI179" i="7"/>
  <c r="AJ179" i="7"/>
  <c r="AK179" i="7"/>
  <c r="AL179" i="7"/>
  <c r="AM179" i="7"/>
  <c r="D180" i="7"/>
  <c r="G180" i="7"/>
  <c r="K180" i="7"/>
  <c r="M180" i="7"/>
  <c r="O180" i="7"/>
  <c r="Q180" i="7"/>
  <c r="S180" i="7"/>
  <c r="U180" i="7"/>
  <c r="V180" i="7"/>
  <c r="Y180" i="7"/>
  <c r="Z180" i="7"/>
  <c r="AA180" i="7"/>
  <c r="AB180" i="7"/>
  <c r="AC180" i="7"/>
  <c r="AD180" i="7"/>
  <c r="AE180" i="7"/>
  <c r="AF180" i="7"/>
  <c r="AG180" i="7"/>
  <c r="AI180" i="7"/>
  <c r="AJ180" i="7"/>
  <c r="AK180" i="7"/>
  <c r="AL180" i="7"/>
  <c r="AM180" i="7"/>
  <c r="D181" i="7"/>
  <c r="G181" i="7"/>
  <c r="K181" i="7"/>
  <c r="M181" i="7"/>
  <c r="O181" i="7"/>
  <c r="Q181" i="7"/>
  <c r="S181" i="7"/>
  <c r="U181" i="7"/>
  <c r="V181" i="7"/>
  <c r="Y181" i="7"/>
  <c r="Z181" i="7"/>
  <c r="AA181" i="7"/>
  <c r="AB181" i="7"/>
  <c r="AC181" i="7"/>
  <c r="AD181" i="7"/>
  <c r="AE181" i="7"/>
  <c r="AF181" i="7"/>
  <c r="AG181" i="7"/>
  <c r="AI181" i="7"/>
  <c r="AJ181" i="7"/>
  <c r="AK181" i="7"/>
  <c r="AL181" i="7"/>
  <c r="AM181" i="7"/>
  <c r="D182" i="7"/>
  <c r="G182" i="7"/>
  <c r="K182" i="7"/>
  <c r="M182" i="7"/>
  <c r="O182" i="7"/>
  <c r="Q182" i="7"/>
  <c r="S182" i="7"/>
  <c r="U182" i="7"/>
  <c r="V182" i="7"/>
  <c r="Y182" i="7"/>
  <c r="Z182" i="7"/>
  <c r="AA182" i="7"/>
  <c r="AB182" i="7"/>
  <c r="AC182" i="7"/>
  <c r="AD182" i="7"/>
  <c r="AE182" i="7"/>
  <c r="AF182" i="7"/>
  <c r="AG182" i="7"/>
  <c r="AI182" i="7"/>
  <c r="AJ182" i="7"/>
  <c r="AK182" i="7"/>
  <c r="AL182" i="7"/>
  <c r="AM182" i="7"/>
  <c r="D183" i="7"/>
  <c r="G183" i="7"/>
  <c r="K183" i="7"/>
  <c r="M183" i="7"/>
  <c r="O183" i="7"/>
  <c r="Q183" i="7"/>
  <c r="S183" i="7"/>
  <c r="U183" i="7"/>
  <c r="V183" i="7"/>
  <c r="Y183" i="7"/>
  <c r="Z183" i="7"/>
  <c r="AA183" i="7"/>
  <c r="AB183" i="7"/>
  <c r="AC183" i="7"/>
  <c r="AD183" i="7"/>
  <c r="AE183" i="7"/>
  <c r="AF183" i="7"/>
  <c r="AG183" i="7"/>
  <c r="AI183" i="7"/>
  <c r="AJ183" i="7"/>
  <c r="AK183" i="7"/>
  <c r="AL183" i="7"/>
  <c r="AM183" i="7"/>
  <c r="D184" i="7"/>
  <c r="G184" i="7"/>
  <c r="K184" i="7"/>
  <c r="M184" i="7"/>
  <c r="O184" i="7"/>
  <c r="Q184" i="7"/>
  <c r="S184" i="7"/>
  <c r="U184" i="7"/>
  <c r="V184" i="7"/>
  <c r="Y184" i="7"/>
  <c r="Z184" i="7"/>
  <c r="AA184" i="7"/>
  <c r="AB184" i="7"/>
  <c r="AC184" i="7"/>
  <c r="AD184" i="7"/>
  <c r="AE184" i="7"/>
  <c r="AF184" i="7"/>
  <c r="AG184" i="7"/>
  <c r="AI184" i="7"/>
  <c r="AJ184" i="7"/>
  <c r="AK184" i="7"/>
  <c r="AL184" i="7"/>
  <c r="AM184" i="7"/>
  <c r="D185" i="7"/>
  <c r="G185" i="7"/>
  <c r="K185" i="7"/>
  <c r="M185" i="7"/>
  <c r="O185" i="7"/>
  <c r="Q185" i="7"/>
  <c r="S185" i="7"/>
  <c r="U185" i="7"/>
  <c r="V185" i="7"/>
  <c r="Y185" i="7"/>
  <c r="Z185" i="7"/>
  <c r="AA185" i="7"/>
  <c r="AB185" i="7"/>
  <c r="AC185" i="7"/>
  <c r="AD185" i="7"/>
  <c r="AE185" i="7"/>
  <c r="AF185" i="7"/>
  <c r="AG185" i="7"/>
  <c r="AI185" i="7"/>
  <c r="AJ185" i="7"/>
  <c r="AK185" i="7"/>
  <c r="AL185" i="7"/>
  <c r="AM185" i="7"/>
  <c r="D186" i="7"/>
  <c r="G186" i="7"/>
  <c r="K186" i="7"/>
  <c r="M186" i="7"/>
  <c r="O186" i="7"/>
  <c r="Q186" i="7"/>
  <c r="S186" i="7"/>
  <c r="U186" i="7"/>
  <c r="V186" i="7"/>
  <c r="Y186" i="7"/>
  <c r="Z186" i="7"/>
  <c r="AA186" i="7"/>
  <c r="AB186" i="7"/>
  <c r="AC186" i="7"/>
  <c r="AD186" i="7"/>
  <c r="AE186" i="7"/>
  <c r="AF186" i="7"/>
  <c r="AG186" i="7"/>
  <c r="AI186" i="7"/>
  <c r="AJ186" i="7"/>
  <c r="AK186" i="7"/>
  <c r="AL186" i="7"/>
  <c r="AM186" i="7"/>
  <c r="D187" i="7"/>
  <c r="G187" i="7"/>
  <c r="K187" i="7"/>
  <c r="M187" i="7"/>
  <c r="O187" i="7"/>
  <c r="Q187" i="7"/>
  <c r="S187" i="7"/>
  <c r="U187" i="7"/>
  <c r="V187" i="7"/>
  <c r="Y187" i="7"/>
  <c r="Z187" i="7"/>
  <c r="AA187" i="7"/>
  <c r="AB187" i="7"/>
  <c r="AC187" i="7"/>
  <c r="AD187" i="7"/>
  <c r="AE187" i="7"/>
  <c r="AF187" i="7"/>
  <c r="AG187" i="7"/>
  <c r="AI187" i="7"/>
  <c r="AJ187" i="7"/>
  <c r="AK187" i="7"/>
  <c r="AL187" i="7"/>
  <c r="AM187" i="7"/>
  <c r="D188" i="7"/>
  <c r="G188" i="7"/>
  <c r="K188" i="7"/>
  <c r="M188" i="7"/>
  <c r="O188" i="7"/>
  <c r="Q188" i="7"/>
  <c r="S188" i="7"/>
  <c r="U188" i="7"/>
  <c r="V188" i="7"/>
  <c r="Y188" i="7"/>
  <c r="Z188" i="7"/>
  <c r="AA188" i="7"/>
  <c r="AB188" i="7"/>
  <c r="AC188" i="7"/>
  <c r="AD188" i="7"/>
  <c r="AE188" i="7"/>
  <c r="AF188" i="7"/>
  <c r="AG188" i="7"/>
  <c r="AI188" i="7"/>
  <c r="AJ188" i="7"/>
  <c r="AK188" i="7"/>
  <c r="AL188" i="7"/>
  <c r="AM188" i="7"/>
  <c r="D189" i="7"/>
  <c r="G189" i="7"/>
  <c r="K189" i="7"/>
  <c r="M189" i="7"/>
  <c r="O189" i="7"/>
  <c r="Q189" i="7"/>
  <c r="S189" i="7"/>
  <c r="U189" i="7"/>
  <c r="V189" i="7"/>
  <c r="Y189" i="7"/>
  <c r="Z189" i="7"/>
  <c r="AA189" i="7"/>
  <c r="AB189" i="7"/>
  <c r="AC189" i="7"/>
  <c r="AD189" i="7"/>
  <c r="AE189" i="7"/>
  <c r="AF189" i="7"/>
  <c r="AG189" i="7"/>
  <c r="AI189" i="7"/>
  <c r="AJ189" i="7"/>
  <c r="AK189" i="7"/>
  <c r="AL189" i="7"/>
  <c r="AM189" i="7"/>
  <c r="D190" i="7"/>
  <c r="G190" i="7"/>
  <c r="K190" i="7"/>
  <c r="M190" i="7"/>
  <c r="O190" i="7"/>
  <c r="Q190" i="7"/>
  <c r="S190" i="7"/>
  <c r="U190" i="7"/>
  <c r="V190" i="7"/>
  <c r="Y190" i="7"/>
  <c r="Z190" i="7"/>
  <c r="AA190" i="7"/>
  <c r="AB190" i="7"/>
  <c r="AC190" i="7"/>
  <c r="AD190" i="7"/>
  <c r="AE190" i="7"/>
  <c r="AF190" i="7"/>
  <c r="AG190" i="7"/>
  <c r="AI190" i="7"/>
  <c r="AJ190" i="7"/>
  <c r="AK190" i="7"/>
  <c r="AL190" i="7"/>
  <c r="AM190" i="7"/>
  <c r="D191" i="7"/>
  <c r="G191" i="7"/>
  <c r="K191" i="7"/>
  <c r="M191" i="7"/>
  <c r="O191" i="7"/>
  <c r="Q191" i="7"/>
  <c r="S191" i="7"/>
  <c r="U191" i="7"/>
  <c r="V191" i="7"/>
  <c r="Y191" i="7"/>
  <c r="Z191" i="7"/>
  <c r="AA191" i="7"/>
  <c r="AB191" i="7"/>
  <c r="AC191" i="7"/>
  <c r="AD191" i="7"/>
  <c r="AE191" i="7"/>
  <c r="AF191" i="7"/>
  <c r="AG191" i="7"/>
  <c r="AI191" i="7"/>
  <c r="AJ191" i="7"/>
  <c r="AK191" i="7"/>
  <c r="AL191" i="7"/>
  <c r="AM191" i="7"/>
  <c r="D192" i="7"/>
  <c r="G192" i="7"/>
  <c r="K192" i="7"/>
  <c r="M192" i="7"/>
  <c r="O192" i="7"/>
  <c r="Q192" i="7"/>
  <c r="S192" i="7"/>
  <c r="U192" i="7"/>
  <c r="V192" i="7"/>
  <c r="Y192" i="7"/>
  <c r="Z192" i="7"/>
  <c r="AA192" i="7"/>
  <c r="AB192" i="7"/>
  <c r="AC192" i="7"/>
  <c r="AD192" i="7"/>
  <c r="AE192" i="7"/>
  <c r="AF192" i="7"/>
  <c r="AG192" i="7"/>
  <c r="AI192" i="7"/>
  <c r="AJ192" i="7"/>
  <c r="AK192" i="7"/>
  <c r="AL192" i="7"/>
  <c r="AM192" i="7"/>
  <c r="D193" i="7"/>
  <c r="G193" i="7"/>
  <c r="K193" i="7"/>
  <c r="M193" i="7"/>
  <c r="O193" i="7"/>
  <c r="Q193" i="7"/>
  <c r="S193" i="7"/>
  <c r="U193" i="7"/>
  <c r="V193" i="7"/>
  <c r="Y193" i="7"/>
  <c r="Z193" i="7"/>
  <c r="AA193" i="7"/>
  <c r="AB193" i="7"/>
  <c r="AC193" i="7"/>
  <c r="AD193" i="7"/>
  <c r="AE193" i="7"/>
  <c r="AF193" i="7"/>
  <c r="AG193" i="7"/>
  <c r="AI193" i="7"/>
  <c r="AJ193" i="7"/>
  <c r="AK193" i="7"/>
  <c r="AL193" i="7"/>
  <c r="AM193" i="7"/>
  <c r="D194" i="7"/>
  <c r="G194" i="7"/>
  <c r="K194" i="7"/>
  <c r="M194" i="7"/>
  <c r="O194" i="7"/>
  <c r="Q194" i="7"/>
  <c r="S194" i="7"/>
  <c r="U194" i="7"/>
  <c r="V194" i="7"/>
  <c r="Y194" i="7"/>
  <c r="Z194" i="7"/>
  <c r="AA194" i="7"/>
  <c r="AB194" i="7"/>
  <c r="AC194" i="7"/>
  <c r="AD194" i="7"/>
  <c r="AE194" i="7"/>
  <c r="AF194" i="7"/>
  <c r="AG194" i="7"/>
  <c r="AI194" i="7"/>
  <c r="AJ194" i="7"/>
  <c r="AK194" i="7"/>
  <c r="AL194" i="7"/>
  <c r="AM194" i="7"/>
  <c r="D195" i="7"/>
  <c r="G195" i="7"/>
  <c r="K195" i="7"/>
  <c r="M195" i="7"/>
  <c r="O195" i="7"/>
  <c r="Q195" i="7"/>
  <c r="S195" i="7"/>
  <c r="U195" i="7"/>
  <c r="V195" i="7"/>
  <c r="Y195" i="7"/>
  <c r="Z195" i="7"/>
  <c r="AA195" i="7"/>
  <c r="AB195" i="7"/>
  <c r="AC195" i="7"/>
  <c r="AD195" i="7"/>
  <c r="AE195" i="7"/>
  <c r="AF195" i="7"/>
  <c r="AG195" i="7"/>
  <c r="AI195" i="7"/>
  <c r="AJ195" i="7"/>
  <c r="AK195" i="7"/>
  <c r="AL195" i="7"/>
  <c r="AM195" i="7"/>
  <c r="D196" i="7"/>
  <c r="G196" i="7"/>
  <c r="K196" i="7"/>
  <c r="M196" i="7"/>
  <c r="O196" i="7"/>
  <c r="Q196" i="7"/>
  <c r="S196" i="7"/>
  <c r="U196" i="7"/>
  <c r="V196" i="7"/>
  <c r="Y196" i="7"/>
  <c r="Z196" i="7"/>
  <c r="AA196" i="7"/>
  <c r="AB196" i="7"/>
  <c r="AC196" i="7"/>
  <c r="AD196" i="7"/>
  <c r="AE196" i="7"/>
  <c r="AF196" i="7"/>
  <c r="AG196" i="7"/>
  <c r="AI196" i="7"/>
  <c r="AJ196" i="7"/>
  <c r="AK196" i="7"/>
  <c r="AL196" i="7"/>
  <c r="AM196" i="7"/>
  <c r="D197" i="7"/>
  <c r="G197" i="7"/>
  <c r="K197" i="7"/>
  <c r="M197" i="7"/>
  <c r="O197" i="7"/>
  <c r="Q197" i="7"/>
  <c r="S197" i="7"/>
  <c r="U197" i="7"/>
  <c r="V197" i="7"/>
  <c r="Y197" i="7"/>
  <c r="Z197" i="7"/>
  <c r="AA197" i="7"/>
  <c r="AB197" i="7"/>
  <c r="AC197" i="7"/>
  <c r="AD197" i="7"/>
  <c r="AE197" i="7"/>
  <c r="AF197" i="7"/>
  <c r="AG197" i="7"/>
  <c r="AI197" i="7"/>
  <c r="AJ197" i="7"/>
  <c r="AK197" i="7"/>
  <c r="AL197" i="7"/>
  <c r="AM197" i="7"/>
  <c r="D198" i="7"/>
  <c r="G198" i="7"/>
  <c r="K198" i="7"/>
  <c r="M198" i="7"/>
  <c r="O198" i="7"/>
  <c r="Q198" i="7"/>
  <c r="S198" i="7"/>
  <c r="U198" i="7"/>
  <c r="V198" i="7"/>
  <c r="Y198" i="7"/>
  <c r="Z198" i="7"/>
  <c r="AA198" i="7"/>
  <c r="AB198" i="7"/>
  <c r="AC198" i="7"/>
  <c r="AD198" i="7"/>
  <c r="AE198" i="7"/>
  <c r="AF198" i="7"/>
  <c r="AG198" i="7"/>
  <c r="AI198" i="7"/>
  <c r="AJ198" i="7"/>
  <c r="AK198" i="7"/>
  <c r="AL198" i="7"/>
  <c r="AM198" i="7"/>
  <c r="D199" i="7"/>
  <c r="G199" i="7"/>
  <c r="K199" i="7"/>
  <c r="M199" i="7"/>
  <c r="O199" i="7"/>
  <c r="Q199" i="7"/>
  <c r="S199" i="7"/>
  <c r="U199" i="7"/>
  <c r="V199" i="7"/>
  <c r="Y199" i="7"/>
  <c r="Z199" i="7"/>
  <c r="AA199" i="7"/>
  <c r="AB199" i="7"/>
  <c r="AC199" i="7"/>
  <c r="AD199" i="7"/>
  <c r="AE199" i="7"/>
  <c r="AF199" i="7"/>
  <c r="AG199" i="7"/>
  <c r="AI199" i="7"/>
  <c r="AJ199" i="7"/>
  <c r="AK199" i="7"/>
  <c r="AL199" i="7"/>
  <c r="AM199" i="7"/>
  <c r="D200" i="7"/>
  <c r="G200" i="7"/>
  <c r="K200" i="7"/>
  <c r="M200" i="7"/>
  <c r="O200" i="7"/>
  <c r="Q200" i="7"/>
  <c r="S200" i="7"/>
  <c r="U200" i="7"/>
  <c r="V200" i="7"/>
  <c r="Y200" i="7"/>
  <c r="Z200" i="7"/>
  <c r="AA200" i="7"/>
  <c r="AB200" i="7"/>
  <c r="AC200" i="7"/>
  <c r="AD200" i="7"/>
  <c r="AE200" i="7"/>
  <c r="AF200" i="7"/>
  <c r="AG200" i="7"/>
  <c r="AI200" i="7"/>
  <c r="AJ200" i="7"/>
  <c r="AK200" i="7"/>
  <c r="AL200" i="7"/>
  <c r="AM200" i="7"/>
  <c r="D201" i="7"/>
  <c r="G201" i="7"/>
  <c r="K201" i="7"/>
  <c r="M201" i="7"/>
  <c r="O201" i="7"/>
  <c r="Q201" i="7"/>
  <c r="S201" i="7"/>
  <c r="U201" i="7"/>
  <c r="V201" i="7"/>
  <c r="Y201" i="7"/>
  <c r="Z201" i="7"/>
  <c r="AA201" i="7"/>
  <c r="AB201" i="7"/>
  <c r="AC201" i="7"/>
  <c r="AD201" i="7"/>
  <c r="AE201" i="7"/>
  <c r="AF201" i="7"/>
  <c r="AG201" i="7"/>
  <c r="AI201" i="7"/>
  <c r="AJ201" i="7"/>
  <c r="AK201" i="7"/>
  <c r="AL201" i="7"/>
  <c r="AM201" i="7"/>
  <c r="D202" i="7"/>
  <c r="G202" i="7"/>
  <c r="K202" i="7"/>
  <c r="M202" i="7"/>
  <c r="O202" i="7"/>
  <c r="Q202" i="7"/>
  <c r="S202" i="7"/>
  <c r="U202" i="7"/>
  <c r="V202" i="7"/>
  <c r="Y202" i="7"/>
  <c r="Z202" i="7"/>
  <c r="AA202" i="7"/>
  <c r="AB202" i="7"/>
  <c r="AC202" i="7"/>
  <c r="AD202" i="7"/>
  <c r="AE202" i="7"/>
  <c r="AF202" i="7"/>
  <c r="AG202" i="7"/>
  <c r="AI202" i="7"/>
  <c r="AJ202" i="7"/>
  <c r="AK202" i="7"/>
  <c r="AL202" i="7"/>
  <c r="AM202" i="7"/>
  <c r="D203" i="7"/>
  <c r="G203" i="7"/>
  <c r="K203" i="7"/>
  <c r="M203" i="7"/>
  <c r="O203" i="7"/>
  <c r="Q203" i="7"/>
  <c r="S203" i="7"/>
  <c r="U203" i="7"/>
  <c r="V203" i="7"/>
  <c r="Y203" i="7"/>
  <c r="Z203" i="7"/>
  <c r="AA203" i="7"/>
  <c r="AB203" i="7"/>
  <c r="AC203" i="7"/>
  <c r="AD203" i="7"/>
  <c r="AE203" i="7"/>
  <c r="AF203" i="7"/>
  <c r="AG203" i="7"/>
  <c r="AI203" i="7"/>
  <c r="AJ203" i="7"/>
  <c r="AK203" i="7"/>
  <c r="AL203" i="7"/>
  <c r="AM203" i="7"/>
  <c r="D204" i="7"/>
  <c r="G204" i="7"/>
  <c r="K204" i="7"/>
  <c r="M204" i="7"/>
  <c r="O204" i="7"/>
  <c r="Q204" i="7"/>
  <c r="S204" i="7"/>
  <c r="U204" i="7"/>
  <c r="V204" i="7"/>
  <c r="Y204" i="7"/>
  <c r="Z204" i="7"/>
  <c r="AA204" i="7"/>
  <c r="AB204" i="7"/>
  <c r="AC204" i="7"/>
  <c r="AD204" i="7"/>
  <c r="AE204" i="7"/>
  <c r="AF204" i="7"/>
  <c r="AG204" i="7"/>
  <c r="AI204" i="7"/>
  <c r="AJ204" i="7"/>
  <c r="AK204" i="7"/>
  <c r="AL204" i="7"/>
  <c r="AM204" i="7"/>
  <c r="D205" i="7"/>
  <c r="G205" i="7"/>
  <c r="K205" i="7"/>
  <c r="M205" i="7"/>
  <c r="O205" i="7"/>
  <c r="Q205" i="7"/>
  <c r="S205" i="7"/>
  <c r="U205" i="7"/>
  <c r="V205" i="7"/>
  <c r="Y205" i="7"/>
  <c r="Z205" i="7"/>
  <c r="AA205" i="7"/>
  <c r="AB205" i="7"/>
  <c r="AC205" i="7"/>
  <c r="AD205" i="7"/>
  <c r="AE205" i="7"/>
  <c r="AF205" i="7"/>
  <c r="AG205" i="7"/>
  <c r="AI205" i="7"/>
  <c r="AJ205" i="7"/>
  <c r="AK205" i="7"/>
  <c r="AL205" i="7"/>
  <c r="AM205" i="7"/>
  <c r="D206" i="7"/>
  <c r="G206" i="7"/>
  <c r="K206" i="7"/>
  <c r="M206" i="7"/>
  <c r="O206" i="7"/>
  <c r="Q206" i="7"/>
  <c r="S206" i="7"/>
  <c r="U206" i="7"/>
  <c r="V206" i="7"/>
  <c r="Y206" i="7"/>
  <c r="Z206" i="7"/>
  <c r="AA206" i="7"/>
  <c r="AB206" i="7"/>
  <c r="AC206" i="7"/>
  <c r="AD206" i="7"/>
  <c r="AE206" i="7"/>
  <c r="AF206" i="7"/>
  <c r="AG206" i="7"/>
  <c r="AI206" i="7"/>
  <c r="AJ206" i="7"/>
  <c r="AK206" i="7"/>
  <c r="AL206" i="7"/>
  <c r="AM206" i="7"/>
  <c r="D207" i="7"/>
  <c r="G207" i="7"/>
  <c r="K207" i="7"/>
  <c r="M207" i="7"/>
  <c r="O207" i="7"/>
  <c r="Q207" i="7"/>
  <c r="S207" i="7"/>
  <c r="U207" i="7"/>
  <c r="V207" i="7"/>
  <c r="Y207" i="7"/>
  <c r="Z207" i="7"/>
  <c r="AA207" i="7"/>
  <c r="AB207" i="7"/>
  <c r="AC207" i="7"/>
  <c r="AD207" i="7"/>
  <c r="AE207" i="7"/>
  <c r="AF207" i="7"/>
  <c r="AG207" i="7"/>
  <c r="AI207" i="7"/>
  <c r="AJ207" i="7"/>
  <c r="AK207" i="7"/>
  <c r="AL207" i="7"/>
  <c r="AM207" i="7"/>
  <c r="D208" i="7"/>
  <c r="G208" i="7"/>
  <c r="K208" i="7"/>
  <c r="M208" i="7"/>
  <c r="O208" i="7"/>
  <c r="Q208" i="7"/>
  <c r="S208" i="7"/>
  <c r="U208" i="7"/>
  <c r="V208" i="7"/>
  <c r="Y208" i="7"/>
  <c r="Z208" i="7"/>
  <c r="AA208" i="7"/>
  <c r="AB208" i="7"/>
  <c r="AC208" i="7"/>
  <c r="AD208" i="7"/>
  <c r="AE208" i="7"/>
  <c r="AF208" i="7"/>
  <c r="AG208" i="7"/>
  <c r="AI208" i="7"/>
  <c r="AJ208" i="7"/>
  <c r="AK208" i="7"/>
  <c r="AL208" i="7"/>
  <c r="AM208" i="7"/>
  <c r="D209" i="7"/>
  <c r="G209" i="7"/>
  <c r="K209" i="7"/>
  <c r="M209" i="7"/>
  <c r="O209" i="7"/>
  <c r="Q209" i="7"/>
  <c r="S209" i="7"/>
  <c r="U209" i="7"/>
  <c r="V209" i="7"/>
  <c r="Y209" i="7"/>
  <c r="Z209" i="7"/>
  <c r="AA209" i="7"/>
  <c r="AB209" i="7"/>
  <c r="AC209" i="7"/>
  <c r="AD209" i="7"/>
  <c r="AE209" i="7"/>
  <c r="AF209" i="7"/>
  <c r="AG209" i="7"/>
  <c r="AI209" i="7"/>
  <c r="AJ209" i="7"/>
  <c r="AK209" i="7"/>
  <c r="AL209" i="7"/>
  <c r="AM209" i="7"/>
  <c r="D210" i="7"/>
  <c r="G210" i="7"/>
  <c r="K210" i="7"/>
  <c r="M210" i="7"/>
  <c r="O210" i="7"/>
  <c r="Q210" i="7"/>
  <c r="S210" i="7"/>
  <c r="U210" i="7"/>
  <c r="V210" i="7"/>
  <c r="Y210" i="7"/>
  <c r="Z210" i="7"/>
  <c r="AA210" i="7"/>
  <c r="AB210" i="7"/>
  <c r="AC210" i="7"/>
  <c r="AD210" i="7"/>
  <c r="AE210" i="7"/>
  <c r="AF210" i="7"/>
  <c r="AG210" i="7"/>
  <c r="AI210" i="7"/>
  <c r="AJ210" i="7"/>
  <c r="AK210" i="7"/>
  <c r="AL210" i="7"/>
  <c r="AM210" i="7"/>
  <c r="D211" i="7"/>
  <c r="G211" i="7"/>
  <c r="K211" i="7"/>
  <c r="M211" i="7"/>
  <c r="O211" i="7"/>
  <c r="Q211" i="7"/>
  <c r="S211" i="7"/>
  <c r="U211" i="7"/>
  <c r="V211" i="7"/>
  <c r="Y211" i="7"/>
  <c r="Z211" i="7"/>
  <c r="AA211" i="7"/>
  <c r="AB211" i="7"/>
  <c r="AC211" i="7"/>
  <c r="AD211" i="7"/>
  <c r="AE211" i="7"/>
  <c r="AF211" i="7"/>
  <c r="AG211" i="7"/>
  <c r="AI211" i="7"/>
  <c r="AJ211" i="7"/>
  <c r="AK211" i="7"/>
  <c r="AL211" i="7"/>
  <c r="AM211" i="7"/>
  <c r="D212" i="7"/>
  <c r="G212" i="7"/>
  <c r="K212" i="7"/>
  <c r="M212" i="7"/>
  <c r="O212" i="7"/>
  <c r="Q212" i="7"/>
  <c r="S212" i="7"/>
  <c r="U212" i="7"/>
  <c r="V212" i="7"/>
  <c r="Y212" i="7"/>
  <c r="Z212" i="7"/>
  <c r="AA212" i="7"/>
  <c r="AB212" i="7"/>
  <c r="AC212" i="7"/>
  <c r="AD212" i="7"/>
  <c r="AE212" i="7"/>
  <c r="AF212" i="7"/>
  <c r="AG212" i="7"/>
  <c r="AI212" i="7"/>
  <c r="AJ212" i="7"/>
  <c r="AK212" i="7"/>
  <c r="AL212" i="7"/>
  <c r="AM212" i="7"/>
  <c r="D213" i="7"/>
  <c r="G213" i="7"/>
  <c r="K213" i="7"/>
  <c r="M213" i="7"/>
  <c r="O213" i="7"/>
  <c r="Q213" i="7"/>
  <c r="S213" i="7"/>
  <c r="U213" i="7"/>
  <c r="V213" i="7"/>
  <c r="Y213" i="7"/>
  <c r="Z213" i="7"/>
  <c r="AA213" i="7"/>
  <c r="AB213" i="7"/>
  <c r="AC213" i="7"/>
  <c r="AD213" i="7"/>
  <c r="AE213" i="7"/>
  <c r="AF213" i="7"/>
  <c r="AG213" i="7"/>
  <c r="AI213" i="7"/>
  <c r="AJ213" i="7"/>
  <c r="AK213" i="7"/>
  <c r="AL213" i="7"/>
  <c r="AM213" i="7"/>
  <c r="D214" i="7"/>
  <c r="G214" i="7"/>
  <c r="K214" i="7"/>
  <c r="M214" i="7"/>
  <c r="O214" i="7"/>
  <c r="Q214" i="7"/>
  <c r="S214" i="7"/>
  <c r="U214" i="7"/>
  <c r="V214" i="7"/>
  <c r="Y214" i="7"/>
  <c r="Z214" i="7"/>
  <c r="AA214" i="7"/>
  <c r="AB214" i="7"/>
  <c r="AC214" i="7"/>
  <c r="AD214" i="7"/>
  <c r="AE214" i="7"/>
  <c r="AF214" i="7"/>
  <c r="AG214" i="7"/>
  <c r="AI214" i="7"/>
  <c r="AJ214" i="7"/>
  <c r="AK214" i="7"/>
  <c r="AL214" i="7"/>
  <c r="AM214" i="7"/>
  <c r="D215" i="7"/>
  <c r="G215" i="7"/>
  <c r="K215" i="7"/>
  <c r="M215" i="7"/>
  <c r="O215" i="7"/>
  <c r="Q215" i="7"/>
  <c r="S215" i="7"/>
  <c r="U215" i="7"/>
  <c r="V215" i="7"/>
  <c r="Y215" i="7"/>
  <c r="Z215" i="7"/>
  <c r="AA215" i="7"/>
  <c r="AB215" i="7"/>
  <c r="AC215" i="7"/>
  <c r="AD215" i="7"/>
  <c r="AE215" i="7"/>
  <c r="AF215" i="7"/>
  <c r="AG215" i="7"/>
  <c r="AI215" i="7"/>
  <c r="AJ215" i="7"/>
  <c r="AK215" i="7"/>
  <c r="AL215" i="7"/>
  <c r="AM215" i="7"/>
  <c r="D216" i="7"/>
  <c r="G216" i="7"/>
  <c r="K216" i="7"/>
  <c r="M216" i="7"/>
  <c r="O216" i="7"/>
  <c r="Q216" i="7"/>
  <c r="S216" i="7"/>
  <c r="U216" i="7"/>
  <c r="V216" i="7"/>
  <c r="Y216" i="7"/>
  <c r="Z216" i="7"/>
  <c r="AA216" i="7"/>
  <c r="AB216" i="7"/>
  <c r="AC216" i="7"/>
  <c r="AD216" i="7"/>
  <c r="AE216" i="7"/>
  <c r="AF216" i="7"/>
  <c r="AG216" i="7"/>
  <c r="AI216" i="7"/>
  <c r="AJ216" i="7"/>
  <c r="AK216" i="7"/>
  <c r="AL216" i="7"/>
  <c r="AM216" i="7"/>
  <c r="D217" i="7"/>
  <c r="G217" i="7"/>
  <c r="K217" i="7"/>
  <c r="M217" i="7"/>
  <c r="O217" i="7"/>
  <c r="Q217" i="7"/>
  <c r="S217" i="7"/>
  <c r="U217" i="7"/>
  <c r="V217" i="7"/>
  <c r="Y217" i="7"/>
  <c r="Z217" i="7"/>
  <c r="AA217" i="7"/>
  <c r="AB217" i="7"/>
  <c r="AC217" i="7"/>
  <c r="AD217" i="7"/>
  <c r="AE217" i="7"/>
  <c r="AF217" i="7"/>
  <c r="AG217" i="7"/>
  <c r="AI217" i="7"/>
  <c r="AJ217" i="7"/>
  <c r="AK217" i="7"/>
  <c r="AL217" i="7"/>
  <c r="AM217" i="7"/>
  <c r="D218" i="7"/>
  <c r="G218" i="7"/>
  <c r="K218" i="7"/>
  <c r="M218" i="7"/>
  <c r="O218" i="7"/>
  <c r="Q218" i="7"/>
  <c r="S218" i="7"/>
  <c r="U218" i="7"/>
  <c r="V218" i="7"/>
  <c r="Y218" i="7"/>
  <c r="Z218" i="7"/>
  <c r="AA218" i="7"/>
  <c r="AB218" i="7"/>
  <c r="AC218" i="7"/>
  <c r="AD218" i="7"/>
  <c r="AE218" i="7"/>
  <c r="AF218" i="7"/>
  <c r="AG218" i="7"/>
  <c r="AI218" i="7"/>
  <c r="AJ218" i="7"/>
  <c r="AK218" i="7"/>
  <c r="AL218" i="7"/>
  <c r="AM218" i="7"/>
  <c r="D219" i="7"/>
  <c r="G219" i="7"/>
  <c r="K219" i="7"/>
  <c r="M219" i="7"/>
  <c r="O219" i="7"/>
  <c r="Q219" i="7"/>
  <c r="S219" i="7"/>
  <c r="U219" i="7"/>
  <c r="V219" i="7"/>
  <c r="Y219" i="7"/>
  <c r="Z219" i="7"/>
  <c r="AA219" i="7"/>
  <c r="AB219" i="7"/>
  <c r="AC219" i="7"/>
  <c r="AD219" i="7"/>
  <c r="AE219" i="7"/>
  <c r="AF219" i="7"/>
  <c r="AG219" i="7"/>
  <c r="AI219" i="7"/>
  <c r="AJ219" i="7"/>
  <c r="AK219" i="7"/>
  <c r="AL219" i="7"/>
  <c r="AM219" i="7"/>
  <c r="D220" i="7"/>
  <c r="G220" i="7"/>
  <c r="K220" i="7"/>
  <c r="M220" i="7"/>
  <c r="O220" i="7"/>
  <c r="Q220" i="7"/>
  <c r="S220" i="7"/>
  <c r="U220" i="7"/>
  <c r="V220" i="7"/>
  <c r="Y220" i="7"/>
  <c r="Z220" i="7"/>
  <c r="AA220" i="7"/>
  <c r="AB220" i="7"/>
  <c r="AC220" i="7"/>
  <c r="AD220" i="7"/>
  <c r="AE220" i="7"/>
  <c r="AF220" i="7"/>
  <c r="AG220" i="7"/>
  <c r="AI220" i="7"/>
  <c r="AJ220" i="7"/>
  <c r="AK220" i="7"/>
  <c r="AL220" i="7"/>
  <c r="AM220" i="7"/>
  <c r="D221" i="7"/>
  <c r="G221" i="7"/>
  <c r="K221" i="7"/>
  <c r="M221" i="7"/>
  <c r="O221" i="7"/>
  <c r="Q221" i="7"/>
  <c r="S221" i="7"/>
  <c r="U221" i="7"/>
  <c r="V221" i="7"/>
  <c r="Y221" i="7"/>
  <c r="Z221" i="7"/>
  <c r="AA221" i="7"/>
  <c r="AB221" i="7"/>
  <c r="AC221" i="7"/>
  <c r="AD221" i="7"/>
  <c r="AE221" i="7"/>
  <c r="AF221" i="7"/>
  <c r="AG221" i="7"/>
  <c r="AI221" i="7"/>
  <c r="AJ221" i="7"/>
  <c r="AK221" i="7"/>
  <c r="AL221" i="7"/>
  <c r="AM221" i="7"/>
  <c r="D222" i="7"/>
  <c r="G222" i="7"/>
  <c r="K222" i="7"/>
  <c r="M222" i="7"/>
  <c r="O222" i="7"/>
  <c r="Q222" i="7"/>
  <c r="S222" i="7"/>
  <c r="U222" i="7"/>
  <c r="V222" i="7"/>
  <c r="Y222" i="7"/>
  <c r="Z222" i="7"/>
  <c r="AA222" i="7"/>
  <c r="AB222" i="7"/>
  <c r="AC222" i="7"/>
  <c r="AD222" i="7"/>
  <c r="AE222" i="7"/>
  <c r="AF222" i="7"/>
  <c r="AG222" i="7"/>
  <c r="AI222" i="7"/>
  <c r="AJ222" i="7"/>
  <c r="AK222" i="7"/>
  <c r="AL222" i="7"/>
  <c r="AM222" i="7"/>
  <c r="D223" i="7"/>
  <c r="G223" i="7"/>
  <c r="K223" i="7"/>
  <c r="M223" i="7"/>
  <c r="O223" i="7"/>
  <c r="Q223" i="7"/>
  <c r="S223" i="7"/>
  <c r="U223" i="7"/>
  <c r="V223" i="7"/>
  <c r="Y223" i="7"/>
  <c r="Z223" i="7"/>
  <c r="AA223" i="7"/>
  <c r="AB223" i="7"/>
  <c r="AC223" i="7"/>
  <c r="AD223" i="7"/>
  <c r="AE223" i="7"/>
  <c r="AF223" i="7"/>
  <c r="AG223" i="7"/>
  <c r="AI223" i="7"/>
  <c r="AJ223" i="7"/>
  <c r="AK223" i="7"/>
  <c r="AL223" i="7"/>
  <c r="AM223" i="7"/>
  <c r="D224" i="7"/>
  <c r="G224" i="7"/>
  <c r="K224" i="7"/>
  <c r="M224" i="7"/>
  <c r="O224" i="7"/>
  <c r="Q224" i="7"/>
  <c r="S224" i="7"/>
  <c r="U224" i="7"/>
  <c r="V224" i="7"/>
  <c r="Y224" i="7"/>
  <c r="Z224" i="7"/>
  <c r="AA224" i="7"/>
  <c r="AB224" i="7"/>
  <c r="AC224" i="7"/>
  <c r="AD224" i="7"/>
  <c r="AE224" i="7"/>
  <c r="AF224" i="7"/>
  <c r="AG224" i="7"/>
  <c r="AI224" i="7"/>
  <c r="AJ224" i="7"/>
  <c r="AK224" i="7"/>
  <c r="AL224" i="7"/>
  <c r="AM224" i="7"/>
  <c r="D225" i="7"/>
  <c r="G225" i="7"/>
  <c r="K225" i="7"/>
  <c r="M225" i="7"/>
  <c r="O225" i="7"/>
  <c r="Q225" i="7"/>
  <c r="S225" i="7"/>
  <c r="U225" i="7"/>
  <c r="V225" i="7"/>
  <c r="Y225" i="7"/>
  <c r="Z225" i="7"/>
  <c r="AA225" i="7"/>
  <c r="AB225" i="7"/>
  <c r="AC225" i="7"/>
  <c r="AD225" i="7"/>
  <c r="AE225" i="7"/>
  <c r="AF225" i="7"/>
  <c r="AG225" i="7"/>
  <c r="AI225" i="7"/>
  <c r="AJ225" i="7"/>
  <c r="AK225" i="7"/>
  <c r="AL225" i="7"/>
  <c r="AM225" i="7"/>
  <c r="D226" i="7"/>
  <c r="G226" i="7"/>
  <c r="K226" i="7"/>
  <c r="M226" i="7"/>
  <c r="O226" i="7"/>
  <c r="Q226" i="7"/>
  <c r="S226" i="7"/>
  <c r="U226" i="7"/>
  <c r="V226" i="7"/>
  <c r="Y226" i="7"/>
  <c r="Z226" i="7"/>
  <c r="AA226" i="7"/>
  <c r="AB226" i="7"/>
  <c r="AC226" i="7"/>
  <c r="AD226" i="7"/>
  <c r="AE226" i="7"/>
  <c r="AF226" i="7"/>
  <c r="AG226" i="7"/>
  <c r="AI226" i="7"/>
  <c r="AJ226" i="7"/>
  <c r="AK226" i="7"/>
  <c r="AL226" i="7"/>
  <c r="AM226" i="7"/>
  <c r="D227" i="7"/>
  <c r="G227" i="7"/>
  <c r="K227" i="7"/>
  <c r="M227" i="7"/>
  <c r="O227" i="7"/>
  <c r="Q227" i="7"/>
  <c r="S227" i="7"/>
  <c r="U227" i="7"/>
  <c r="V227" i="7"/>
  <c r="Y227" i="7"/>
  <c r="Z227" i="7"/>
  <c r="AA227" i="7"/>
  <c r="AB227" i="7"/>
  <c r="AC227" i="7"/>
  <c r="AD227" i="7"/>
  <c r="AE227" i="7"/>
  <c r="AF227" i="7"/>
  <c r="AG227" i="7"/>
  <c r="AI227" i="7"/>
  <c r="AJ227" i="7"/>
  <c r="AK227" i="7"/>
  <c r="AL227" i="7"/>
  <c r="AM227" i="7"/>
  <c r="D228" i="7"/>
  <c r="G228" i="7"/>
  <c r="K228" i="7"/>
  <c r="M228" i="7"/>
  <c r="O228" i="7"/>
  <c r="Q228" i="7"/>
  <c r="S228" i="7"/>
  <c r="U228" i="7"/>
  <c r="V228" i="7"/>
  <c r="Y228" i="7"/>
  <c r="Z228" i="7"/>
  <c r="AA228" i="7"/>
  <c r="AB228" i="7"/>
  <c r="AC228" i="7"/>
  <c r="AD228" i="7"/>
  <c r="AE228" i="7"/>
  <c r="AF228" i="7"/>
  <c r="AG228" i="7"/>
  <c r="AI228" i="7"/>
  <c r="AJ228" i="7"/>
  <c r="AK228" i="7"/>
  <c r="AL228" i="7"/>
  <c r="AM228" i="7"/>
  <c r="D229" i="7"/>
  <c r="G229" i="7"/>
  <c r="K229" i="7"/>
  <c r="M229" i="7"/>
  <c r="O229" i="7"/>
  <c r="Q229" i="7"/>
  <c r="S229" i="7"/>
  <c r="U229" i="7"/>
  <c r="V229" i="7"/>
  <c r="Y229" i="7"/>
  <c r="Z229" i="7"/>
  <c r="AA229" i="7"/>
  <c r="AB229" i="7"/>
  <c r="AC229" i="7"/>
  <c r="AD229" i="7"/>
  <c r="AE229" i="7"/>
  <c r="AF229" i="7"/>
  <c r="AG229" i="7"/>
  <c r="AI229" i="7"/>
  <c r="AJ229" i="7"/>
  <c r="AK229" i="7"/>
  <c r="AL229" i="7"/>
  <c r="AM229" i="7"/>
  <c r="D230" i="7"/>
  <c r="G230" i="7"/>
  <c r="K230" i="7"/>
  <c r="M230" i="7"/>
  <c r="O230" i="7"/>
  <c r="Q230" i="7"/>
  <c r="S230" i="7"/>
  <c r="U230" i="7"/>
  <c r="V230" i="7"/>
  <c r="Y230" i="7"/>
  <c r="Z230" i="7"/>
  <c r="AA230" i="7"/>
  <c r="AB230" i="7"/>
  <c r="AC230" i="7"/>
  <c r="AD230" i="7"/>
  <c r="AE230" i="7"/>
  <c r="AF230" i="7"/>
  <c r="AG230" i="7"/>
  <c r="AI230" i="7"/>
  <c r="AJ230" i="7"/>
  <c r="AK230" i="7"/>
  <c r="AL230" i="7"/>
  <c r="AM230" i="7"/>
  <c r="D231" i="7"/>
  <c r="G231" i="7"/>
  <c r="K231" i="7"/>
  <c r="M231" i="7"/>
  <c r="O231" i="7"/>
  <c r="Q231" i="7"/>
  <c r="S231" i="7"/>
  <c r="U231" i="7"/>
  <c r="V231" i="7"/>
  <c r="Y231" i="7"/>
  <c r="Z231" i="7"/>
  <c r="AA231" i="7"/>
  <c r="AB231" i="7"/>
  <c r="AC231" i="7"/>
  <c r="AD231" i="7"/>
  <c r="AE231" i="7"/>
  <c r="AF231" i="7"/>
  <c r="AG231" i="7"/>
  <c r="AI231" i="7"/>
  <c r="AJ231" i="7"/>
  <c r="AK231" i="7"/>
  <c r="AL231" i="7"/>
  <c r="AM231" i="7"/>
  <c r="D232" i="7"/>
  <c r="G232" i="7"/>
  <c r="K232" i="7"/>
  <c r="M232" i="7"/>
  <c r="O232" i="7"/>
  <c r="Q232" i="7"/>
  <c r="S232" i="7"/>
  <c r="U232" i="7"/>
  <c r="V232" i="7"/>
  <c r="Y232" i="7"/>
  <c r="Z232" i="7"/>
  <c r="AA232" i="7"/>
  <c r="AB232" i="7"/>
  <c r="AC232" i="7"/>
  <c r="AD232" i="7"/>
  <c r="AE232" i="7"/>
  <c r="AF232" i="7"/>
  <c r="AG232" i="7"/>
  <c r="AI232" i="7"/>
  <c r="AJ232" i="7"/>
  <c r="AK232" i="7"/>
  <c r="AL232" i="7"/>
  <c r="AM232" i="7"/>
  <c r="D233" i="7"/>
  <c r="G233" i="7"/>
  <c r="K233" i="7"/>
  <c r="M233" i="7"/>
  <c r="O233" i="7"/>
  <c r="Q233" i="7"/>
  <c r="S233" i="7"/>
  <c r="U233" i="7"/>
  <c r="V233" i="7"/>
  <c r="Y233" i="7"/>
  <c r="Z233" i="7"/>
  <c r="AA233" i="7"/>
  <c r="AB233" i="7"/>
  <c r="AC233" i="7"/>
  <c r="AD233" i="7"/>
  <c r="AE233" i="7"/>
  <c r="AF233" i="7"/>
  <c r="AG233" i="7"/>
  <c r="AI233" i="7"/>
  <c r="AJ233" i="7"/>
  <c r="AK233" i="7"/>
  <c r="AL233" i="7"/>
  <c r="AM233" i="7"/>
  <c r="D234" i="7"/>
  <c r="G234" i="7"/>
  <c r="K234" i="7"/>
  <c r="M234" i="7"/>
  <c r="O234" i="7"/>
  <c r="Q234" i="7"/>
  <c r="S234" i="7"/>
  <c r="U234" i="7"/>
  <c r="V234" i="7"/>
  <c r="Y234" i="7"/>
  <c r="Z234" i="7"/>
  <c r="AA234" i="7"/>
  <c r="AB234" i="7"/>
  <c r="AC234" i="7"/>
  <c r="AD234" i="7"/>
  <c r="AE234" i="7"/>
  <c r="AF234" i="7"/>
  <c r="AG234" i="7"/>
  <c r="AI234" i="7"/>
  <c r="AJ234" i="7"/>
  <c r="AK234" i="7"/>
  <c r="AL234" i="7"/>
  <c r="AM234" i="7"/>
  <c r="D235" i="7"/>
  <c r="G235" i="7"/>
  <c r="K235" i="7"/>
  <c r="M235" i="7"/>
  <c r="O235" i="7"/>
  <c r="Q235" i="7"/>
  <c r="S235" i="7"/>
  <c r="U235" i="7"/>
  <c r="V235" i="7"/>
  <c r="Y235" i="7"/>
  <c r="Z235" i="7"/>
  <c r="AA235" i="7"/>
  <c r="AB235" i="7"/>
  <c r="AC235" i="7"/>
  <c r="AD235" i="7"/>
  <c r="AE235" i="7"/>
  <c r="AF235" i="7"/>
  <c r="AG235" i="7"/>
  <c r="AI235" i="7"/>
  <c r="AJ235" i="7"/>
  <c r="AK235" i="7"/>
  <c r="AL235" i="7"/>
  <c r="AM235" i="7"/>
  <c r="D236" i="7"/>
  <c r="G236" i="7"/>
  <c r="K236" i="7"/>
  <c r="M236" i="7"/>
  <c r="O236" i="7"/>
  <c r="Q236" i="7"/>
  <c r="S236" i="7"/>
  <c r="U236" i="7"/>
  <c r="V236" i="7"/>
  <c r="Y236" i="7"/>
  <c r="Z236" i="7"/>
  <c r="AA236" i="7"/>
  <c r="AB236" i="7"/>
  <c r="AC236" i="7"/>
  <c r="AD236" i="7"/>
  <c r="AE236" i="7"/>
  <c r="AF236" i="7"/>
  <c r="AG236" i="7"/>
  <c r="AI236" i="7"/>
  <c r="AJ236" i="7"/>
  <c r="AK236" i="7"/>
  <c r="AL236" i="7"/>
  <c r="AM236" i="7"/>
  <c r="D237" i="7"/>
  <c r="G237" i="7"/>
  <c r="K237" i="7"/>
  <c r="M237" i="7"/>
  <c r="O237" i="7"/>
  <c r="Q237" i="7"/>
  <c r="S237" i="7"/>
  <c r="U237" i="7"/>
  <c r="V237" i="7"/>
  <c r="Y237" i="7"/>
  <c r="Z237" i="7"/>
  <c r="AA237" i="7"/>
  <c r="AB237" i="7"/>
  <c r="AC237" i="7"/>
  <c r="AD237" i="7"/>
  <c r="AE237" i="7"/>
  <c r="AF237" i="7"/>
  <c r="AG237" i="7"/>
  <c r="AI237" i="7"/>
  <c r="AJ237" i="7"/>
  <c r="AK237" i="7"/>
  <c r="AL237" i="7"/>
  <c r="AM237" i="7"/>
  <c r="D238" i="7"/>
  <c r="G238" i="7"/>
  <c r="K238" i="7"/>
  <c r="M238" i="7"/>
  <c r="O238" i="7"/>
  <c r="Q238" i="7"/>
  <c r="S238" i="7"/>
  <c r="U238" i="7"/>
  <c r="V238" i="7"/>
  <c r="Y238" i="7"/>
  <c r="Z238" i="7"/>
  <c r="AA238" i="7"/>
  <c r="AB238" i="7"/>
  <c r="AC238" i="7"/>
  <c r="AD238" i="7"/>
  <c r="AE238" i="7"/>
  <c r="AF238" i="7"/>
  <c r="AG238" i="7"/>
  <c r="AI238" i="7"/>
  <c r="AJ238" i="7"/>
  <c r="AK238" i="7"/>
  <c r="AL238" i="7"/>
  <c r="AM238" i="7"/>
  <c r="D239" i="7"/>
  <c r="G239" i="7"/>
  <c r="K239" i="7"/>
  <c r="M239" i="7"/>
  <c r="O239" i="7"/>
  <c r="Q239" i="7"/>
  <c r="S239" i="7"/>
  <c r="U239" i="7"/>
  <c r="V239" i="7"/>
  <c r="Y239" i="7"/>
  <c r="Z239" i="7"/>
  <c r="AA239" i="7"/>
  <c r="AB239" i="7"/>
  <c r="AC239" i="7"/>
  <c r="AD239" i="7"/>
  <c r="AE239" i="7"/>
  <c r="AF239" i="7"/>
  <c r="AG239" i="7"/>
  <c r="AI239" i="7"/>
  <c r="AJ239" i="7"/>
  <c r="AK239" i="7"/>
  <c r="AL239" i="7"/>
  <c r="AM239" i="7"/>
  <c r="D240" i="7"/>
  <c r="G240" i="7"/>
  <c r="K240" i="7"/>
  <c r="M240" i="7"/>
  <c r="O240" i="7"/>
  <c r="Q240" i="7"/>
  <c r="S240" i="7"/>
  <c r="U240" i="7"/>
  <c r="V240" i="7"/>
  <c r="Y240" i="7"/>
  <c r="Z240" i="7"/>
  <c r="AA240" i="7"/>
  <c r="AB240" i="7"/>
  <c r="AC240" i="7"/>
  <c r="AD240" i="7"/>
  <c r="AE240" i="7"/>
  <c r="AF240" i="7"/>
  <c r="AG240" i="7"/>
  <c r="AI240" i="7"/>
  <c r="AJ240" i="7"/>
  <c r="AK240" i="7"/>
  <c r="AL240" i="7"/>
  <c r="AM240" i="7"/>
  <c r="D241" i="7"/>
  <c r="G241" i="7"/>
  <c r="K241" i="7"/>
  <c r="M241" i="7"/>
  <c r="O241" i="7"/>
  <c r="Q241" i="7"/>
  <c r="S241" i="7"/>
  <c r="U241" i="7"/>
  <c r="V241" i="7"/>
  <c r="Y241" i="7"/>
  <c r="Z241" i="7"/>
  <c r="AA241" i="7"/>
  <c r="AB241" i="7"/>
  <c r="AC241" i="7"/>
  <c r="AD241" i="7"/>
  <c r="AE241" i="7"/>
  <c r="AF241" i="7"/>
  <c r="AG241" i="7"/>
  <c r="AI241" i="7"/>
  <c r="AJ241" i="7"/>
  <c r="AK241" i="7"/>
  <c r="AL241" i="7"/>
  <c r="AM241" i="7"/>
  <c r="D242" i="7"/>
  <c r="G242" i="7"/>
  <c r="K242" i="7"/>
  <c r="M242" i="7"/>
  <c r="O242" i="7"/>
  <c r="Q242" i="7"/>
  <c r="S242" i="7"/>
  <c r="U242" i="7"/>
  <c r="V242" i="7"/>
  <c r="Y242" i="7"/>
  <c r="Z242" i="7"/>
  <c r="AA242" i="7"/>
  <c r="AB242" i="7"/>
  <c r="AC242" i="7"/>
  <c r="AD242" i="7"/>
  <c r="AE242" i="7"/>
  <c r="AF242" i="7"/>
  <c r="AG242" i="7"/>
  <c r="AI242" i="7"/>
  <c r="AJ242" i="7"/>
  <c r="AK242" i="7"/>
  <c r="AL242" i="7"/>
  <c r="AM242" i="7"/>
  <c r="D243" i="7"/>
  <c r="G243" i="7"/>
  <c r="K243" i="7"/>
  <c r="M243" i="7"/>
  <c r="O243" i="7"/>
  <c r="Q243" i="7"/>
  <c r="S243" i="7"/>
  <c r="U243" i="7"/>
  <c r="V243" i="7"/>
  <c r="Y243" i="7"/>
  <c r="Z243" i="7"/>
  <c r="AA243" i="7"/>
  <c r="AB243" i="7"/>
  <c r="AC243" i="7"/>
  <c r="AD243" i="7"/>
  <c r="AE243" i="7"/>
  <c r="AF243" i="7"/>
  <c r="AG243" i="7"/>
  <c r="AI243" i="7"/>
  <c r="AJ243" i="7"/>
  <c r="AK243" i="7"/>
  <c r="AL243" i="7"/>
  <c r="AM243" i="7"/>
  <c r="D244" i="7"/>
  <c r="G244" i="7"/>
  <c r="K244" i="7"/>
  <c r="M244" i="7"/>
  <c r="O244" i="7"/>
  <c r="Q244" i="7"/>
  <c r="S244" i="7"/>
  <c r="U244" i="7"/>
  <c r="V244" i="7"/>
  <c r="Y244" i="7"/>
  <c r="Z244" i="7"/>
  <c r="AA244" i="7"/>
  <c r="AB244" i="7"/>
  <c r="AC244" i="7"/>
  <c r="AD244" i="7"/>
  <c r="AE244" i="7"/>
  <c r="AF244" i="7"/>
  <c r="AG244" i="7"/>
  <c r="AI244" i="7"/>
  <c r="AJ244" i="7"/>
  <c r="AK244" i="7"/>
  <c r="AL244" i="7"/>
  <c r="AM244" i="7"/>
  <c r="D245" i="7"/>
  <c r="G245" i="7"/>
  <c r="K245" i="7"/>
  <c r="M245" i="7"/>
  <c r="O245" i="7"/>
  <c r="Q245" i="7"/>
  <c r="S245" i="7"/>
  <c r="U245" i="7"/>
  <c r="V245" i="7"/>
  <c r="Y245" i="7"/>
  <c r="Z245" i="7"/>
  <c r="AA245" i="7"/>
  <c r="AB245" i="7"/>
  <c r="AC245" i="7"/>
  <c r="AD245" i="7"/>
  <c r="AE245" i="7"/>
  <c r="AF245" i="7"/>
  <c r="AG245" i="7"/>
  <c r="AI245" i="7"/>
  <c r="AJ245" i="7"/>
  <c r="AK245" i="7"/>
  <c r="AL245" i="7"/>
  <c r="AM245" i="7"/>
  <c r="D246" i="7"/>
  <c r="G246" i="7"/>
  <c r="K246" i="7"/>
  <c r="M246" i="7"/>
  <c r="O246" i="7"/>
  <c r="Q246" i="7"/>
  <c r="S246" i="7"/>
  <c r="U246" i="7"/>
  <c r="V246" i="7"/>
  <c r="Y246" i="7"/>
  <c r="Z246" i="7"/>
  <c r="AA246" i="7"/>
  <c r="AB246" i="7"/>
  <c r="AC246" i="7"/>
  <c r="AD246" i="7"/>
  <c r="AE246" i="7"/>
  <c r="AF246" i="7"/>
  <c r="AG246" i="7"/>
  <c r="AI246" i="7"/>
  <c r="AJ246" i="7"/>
  <c r="AK246" i="7"/>
  <c r="AL246" i="7"/>
  <c r="AM246" i="7"/>
  <c r="D247" i="7"/>
  <c r="G247" i="7"/>
  <c r="K247" i="7"/>
  <c r="M247" i="7"/>
  <c r="O247" i="7"/>
  <c r="Q247" i="7"/>
  <c r="S247" i="7"/>
  <c r="U247" i="7"/>
  <c r="V247" i="7"/>
  <c r="Y247" i="7"/>
  <c r="Z247" i="7"/>
  <c r="AA247" i="7"/>
  <c r="AB247" i="7"/>
  <c r="AC247" i="7"/>
  <c r="AD247" i="7"/>
  <c r="AE247" i="7"/>
  <c r="AF247" i="7"/>
  <c r="AG247" i="7"/>
  <c r="AI247" i="7"/>
  <c r="AJ247" i="7"/>
  <c r="AK247" i="7"/>
  <c r="AL247" i="7"/>
  <c r="AM247" i="7"/>
  <c r="D248" i="7"/>
  <c r="G248" i="7"/>
  <c r="K248" i="7"/>
  <c r="M248" i="7"/>
  <c r="O248" i="7"/>
  <c r="Q248" i="7"/>
  <c r="S248" i="7"/>
  <c r="U248" i="7"/>
  <c r="V248" i="7"/>
  <c r="Y248" i="7"/>
  <c r="Z248" i="7"/>
  <c r="AA248" i="7"/>
  <c r="AB248" i="7"/>
  <c r="AC248" i="7"/>
  <c r="AD248" i="7"/>
  <c r="AE248" i="7"/>
  <c r="AF248" i="7"/>
  <c r="AG248" i="7"/>
  <c r="AI248" i="7"/>
  <c r="AJ248" i="7"/>
  <c r="AK248" i="7"/>
  <c r="AL248" i="7"/>
  <c r="AM248" i="7"/>
  <c r="D249" i="7"/>
  <c r="G249" i="7"/>
  <c r="K249" i="7"/>
  <c r="M249" i="7"/>
  <c r="O249" i="7"/>
  <c r="Q249" i="7"/>
  <c r="S249" i="7"/>
  <c r="U249" i="7"/>
  <c r="V249" i="7"/>
  <c r="Y249" i="7"/>
  <c r="Z249" i="7"/>
  <c r="AA249" i="7"/>
  <c r="AB249" i="7"/>
  <c r="AC249" i="7"/>
  <c r="AD249" i="7"/>
  <c r="AE249" i="7"/>
  <c r="AF249" i="7"/>
  <c r="AG249" i="7"/>
  <c r="AI249" i="7"/>
  <c r="AJ249" i="7"/>
  <c r="AK249" i="7"/>
  <c r="AL249" i="7"/>
  <c r="AM249" i="7"/>
  <c r="D250" i="7"/>
  <c r="G250" i="7"/>
  <c r="K250" i="7"/>
  <c r="M250" i="7"/>
  <c r="O250" i="7"/>
  <c r="Q250" i="7"/>
  <c r="S250" i="7"/>
  <c r="U250" i="7"/>
  <c r="V250" i="7"/>
  <c r="Y250" i="7"/>
  <c r="Z250" i="7"/>
  <c r="AA250" i="7"/>
  <c r="AB250" i="7"/>
  <c r="AC250" i="7"/>
  <c r="AD250" i="7"/>
  <c r="AE250" i="7"/>
  <c r="AF250" i="7"/>
  <c r="AG250" i="7"/>
  <c r="AI250" i="7"/>
  <c r="AJ250" i="7"/>
  <c r="AK250" i="7"/>
  <c r="AL250" i="7"/>
  <c r="AM250" i="7"/>
  <c r="D251" i="7"/>
  <c r="G251" i="7"/>
  <c r="K251" i="7"/>
  <c r="M251" i="7"/>
  <c r="O251" i="7"/>
  <c r="Q251" i="7"/>
  <c r="S251" i="7"/>
  <c r="U251" i="7"/>
  <c r="V251" i="7"/>
  <c r="Y251" i="7"/>
  <c r="Z251" i="7"/>
  <c r="AA251" i="7"/>
  <c r="AB251" i="7"/>
  <c r="AC251" i="7"/>
  <c r="AD251" i="7"/>
  <c r="AE251" i="7"/>
  <c r="AF251" i="7"/>
  <c r="AG251" i="7"/>
  <c r="AI251" i="7"/>
  <c r="AJ251" i="7"/>
  <c r="AK251" i="7"/>
  <c r="AL251" i="7"/>
  <c r="AM251" i="7"/>
  <c r="D252" i="7"/>
  <c r="G252" i="7"/>
  <c r="K252" i="7"/>
  <c r="M252" i="7"/>
  <c r="O252" i="7"/>
  <c r="Q252" i="7"/>
  <c r="S252" i="7"/>
  <c r="U252" i="7"/>
  <c r="V252" i="7"/>
  <c r="Y252" i="7"/>
  <c r="Z252" i="7"/>
  <c r="AA252" i="7"/>
  <c r="AB252" i="7"/>
  <c r="AC252" i="7"/>
  <c r="AD252" i="7"/>
  <c r="AE252" i="7"/>
  <c r="AF252" i="7"/>
  <c r="AG252" i="7"/>
  <c r="AI252" i="7"/>
  <c r="AJ252" i="7"/>
  <c r="AK252" i="7"/>
  <c r="AL252" i="7"/>
  <c r="AM252" i="7"/>
  <c r="D253" i="7"/>
  <c r="G253" i="7"/>
  <c r="K253" i="7"/>
  <c r="M253" i="7"/>
  <c r="O253" i="7"/>
  <c r="Q253" i="7"/>
  <c r="S253" i="7"/>
  <c r="U253" i="7"/>
  <c r="V253" i="7"/>
  <c r="Y253" i="7"/>
  <c r="Z253" i="7"/>
  <c r="AA253" i="7"/>
  <c r="AB253" i="7"/>
  <c r="AC253" i="7"/>
  <c r="AD253" i="7"/>
  <c r="AE253" i="7"/>
  <c r="AF253" i="7"/>
  <c r="AG253" i="7"/>
  <c r="AI253" i="7"/>
  <c r="AJ253" i="7"/>
  <c r="AK253" i="7"/>
  <c r="AL253" i="7"/>
  <c r="AM253" i="7"/>
  <c r="D254" i="7"/>
  <c r="G254" i="7"/>
  <c r="K254" i="7"/>
  <c r="M254" i="7"/>
  <c r="O254" i="7"/>
  <c r="Q254" i="7"/>
  <c r="S254" i="7"/>
  <c r="U254" i="7"/>
  <c r="V254" i="7"/>
  <c r="Y254" i="7"/>
  <c r="Z254" i="7"/>
  <c r="AA254" i="7"/>
  <c r="AB254" i="7"/>
  <c r="AC254" i="7"/>
  <c r="AD254" i="7"/>
  <c r="AE254" i="7"/>
  <c r="AF254" i="7"/>
  <c r="AG254" i="7"/>
  <c r="AI254" i="7"/>
  <c r="AJ254" i="7"/>
  <c r="AK254" i="7"/>
  <c r="AL254" i="7"/>
  <c r="AM254" i="7"/>
  <c r="D255" i="7"/>
  <c r="G255" i="7"/>
  <c r="K255" i="7"/>
  <c r="M255" i="7"/>
  <c r="O255" i="7"/>
  <c r="Q255" i="7"/>
  <c r="S255" i="7"/>
  <c r="U255" i="7"/>
  <c r="V255" i="7"/>
  <c r="Y255" i="7"/>
  <c r="Z255" i="7"/>
  <c r="AA255" i="7"/>
  <c r="AB255" i="7"/>
  <c r="AC255" i="7"/>
  <c r="AD255" i="7"/>
  <c r="AE255" i="7"/>
  <c r="AF255" i="7"/>
  <c r="AG255" i="7"/>
  <c r="AI255" i="7"/>
  <c r="AJ255" i="7"/>
  <c r="AK255" i="7"/>
  <c r="AL255" i="7"/>
  <c r="AM255" i="7"/>
  <c r="D256" i="7"/>
  <c r="G256" i="7"/>
  <c r="K256" i="7"/>
  <c r="M256" i="7"/>
  <c r="O256" i="7"/>
  <c r="Q256" i="7"/>
  <c r="S256" i="7"/>
  <c r="U256" i="7"/>
  <c r="V256" i="7"/>
  <c r="Y256" i="7"/>
  <c r="Z256" i="7"/>
  <c r="AA256" i="7"/>
  <c r="AB256" i="7"/>
  <c r="AC256" i="7"/>
  <c r="AD256" i="7"/>
  <c r="AE256" i="7"/>
  <c r="AF256" i="7"/>
  <c r="AG256" i="7"/>
  <c r="AI256" i="7"/>
  <c r="AJ256" i="7"/>
  <c r="AK256" i="7"/>
  <c r="AL256" i="7"/>
  <c r="AM256" i="7"/>
  <c r="D257" i="7"/>
  <c r="G257" i="7"/>
  <c r="K257" i="7"/>
  <c r="M257" i="7"/>
  <c r="O257" i="7"/>
  <c r="Q257" i="7"/>
  <c r="S257" i="7"/>
  <c r="U257" i="7"/>
  <c r="V257" i="7"/>
  <c r="Y257" i="7"/>
  <c r="Z257" i="7"/>
  <c r="AA257" i="7"/>
  <c r="AB257" i="7"/>
  <c r="AC257" i="7"/>
  <c r="AD257" i="7"/>
  <c r="AE257" i="7"/>
  <c r="AF257" i="7"/>
  <c r="AG257" i="7"/>
  <c r="AI257" i="7"/>
  <c r="AJ257" i="7"/>
  <c r="AK257" i="7"/>
  <c r="AL257" i="7"/>
  <c r="AM257" i="7"/>
  <c r="D258" i="7"/>
  <c r="G258" i="7"/>
  <c r="K258" i="7"/>
  <c r="M258" i="7"/>
  <c r="O258" i="7"/>
  <c r="Q258" i="7"/>
  <c r="S258" i="7"/>
  <c r="U258" i="7"/>
  <c r="V258" i="7"/>
  <c r="Y258" i="7"/>
  <c r="Z258" i="7"/>
  <c r="AA258" i="7"/>
  <c r="AB258" i="7"/>
  <c r="AC258" i="7"/>
  <c r="AD258" i="7"/>
  <c r="AE258" i="7"/>
  <c r="AF258" i="7"/>
  <c r="AG258" i="7"/>
  <c r="AI258" i="7"/>
  <c r="AJ258" i="7"/>
  <c r="AK258" i="7"/>
  <c r="AL258" i="7"/>
  <c r="AM258" i="7"/>
  <c r="D259" i="7"/>
  <c r="G259" i="7"/>
  <c r="K259" i="7"/>
  <c r="M259" i="7"/>
  <c r="O259" i="7"/>
  <c r="Q259" i="7"/>
  <c r="S259" i="7"/>
  <c r="U259" i="7"/>
  <c r="V259" i="7"/>
  <c r="Y259" i="7"/>
  <c r="Z259" i="7"/>
  <c r="AA259" i="7"/>
  <c r="AB259" i="7"/>
  <c r="AC259" i="7"/>
  <c r="AD259" i="7"/>
  <c r="AE259" i="7"/>
  <c r="AF259" i="7"/>
  <c r="AG259" i="7"/>
  <c r="AI259" i="7"/>
  <c r="AJ259" i="7"/>
  <c r="AK259" i="7"/>
  <c r="AL259" i="7"/>
  <c r="AM259" i="7"/>
  <c r="D260" i="7"/>
  <c r="G260" i="7"/>
  <c r="K260" i="7"/>
  <c r="M260" i="7"/>
  <c r="O260" i="7"/>
  <c r="Q260" i="7"/>
  <c r="S260" i="7"/>
  <c r="U260" i="7"/>
  <c r="V260" i="7"/>
  <c r="Y260" i="7"/>
  <c r="Z260" i="7"/>
  <c r="AA260" i="7"/>
  <c r="AB260" i="7"/>
  <c r="AC260" i="7"/>
  <c r="AD260" i="7"/>
  <c r="AE260" i="7"/>
  <c r="AF260" i="7"/>
  <c r="AG260" i="7"/>
  <c r="AI260" i="7"/>
  <c r="AJ260" i="7"/>
  <c r="AK260" i="7"/>
  <c r="AL260" i="7"/>
  <c r="AM260" i="7"/>
  <c r="D261" i="7"/>
  <c r="G261" i="7"/>
  <c r="K261" i="7"/>
  <c r="M261" i="7"/>
  <c r="O261" i="7"/>
  <c r="Q261" i="7"/>
  <c r="S261" i="7"/>
  <c r="U261" i="7"/>
  <c r="V261" i="7"/>
  <c r="Y261" i="7"/>
  <c r="Z261" i="7"/>
  <c r="AA261" i="7"/>
  <c r="AB261" i="7"/>
  <c r="AC261" i="7"/>
  <c r="AD261" i="7"/>
  <c r="AE261" i="7"/>
  <c r="AF261" i="7"/>
  <c r="AG261" i="7"/>
  <c r="AI261" i="7"/>
  <c r="AJ261" i="7"/>
  <c r="AK261" i="7"/>
  <c r="AL261" i="7"/>
  <c r="AM261" i="7"/>
  <c r="D262" i="7"/>
  <c r="G262" i="7"/>
  <c r="K262" i="7"/>
  <c r="M262" i="7"/>
  <c r="O262" i="7"/>
  <c r="Q262" i="7"/>
  <c r="S262" i="7"/>
  <c r="U262" i="7"/>
  <c r="V262" i="7"/>
  <c r="Y262" i="7"/>
  <c r="Z262" i="7"/>
  <c r="AA262" i="7"/>
  <c r="AB262" i="7"/>
  <c r="AC262" i="7"/>
  <c r="AD262" i="7"/>
  <c r="AE262" i="7"/>
  <c r="AF262" i="7"/>
  <c r="AG262" i="7"/>
  <c r="AI262" i="7"/>
  <c r="AJ262" i="7"/>
  <c r="AK262" i="7"/>
  <c r="AL262" i="7"/>
  <c r="AM262" i="7"/>
  <c r="D263" i="7"/>
  <c r="G263" i="7"/>
  <c r="K263" i="7"/>
  <c r="M263" i="7"/>
  <c r="O263" i="7"/>
  <c r="Q263" i="7"/>
  <c r="S263" i="7"/>
  <c r="U263" i="7"/>
  <c r="V263" i="7"/>
  <c r="Y263" i="7"/>
  <c r="Z263" i="7"/>
  <c r="AA263" i="7"/>
  <c r="AB263" i="7"/>
  <c r="AC263" i="7"/>
  <c r="AD263" i="7"/>
  <c r="AE263" i="7"/>
  <c r="AF263" i="7"/>
  <c r="AG263" i="7"/>
  <c r="AI263" i="7"/>
  <c r="AJ263" i="7"/>
  <c r="AK263" i="7"/>
  <c r="AL263" i="7"/>
  <c r="AM263" i="7"/>
  <c r="D264" i="7"/>
  <c r="G264" i="7"/>
  <c r="K264" i="7"/>
  <c r="M264" i="7"/>
  <c r="O264" i="7"/>
  <c r="Q264" i="7"/>
  <c r="S264" i="7"/>
  <c r="U264" i="7"/>
  <c r="V264" i="7"/>
  <c r="Y264" i="7"/>
  <c r="Z264" i="7"/>
  <c r="AA264" i="7"/>
  <c r="AB264" i="7"/>
  <c r="AC264" i="7"/>
  <c r="AD264" i="7"/>
  <c r="AE264" i="7"/>
  <c r="AF264" i="7"/>
  <c r="AG264" i="7"/>
  <c r="AI264" i="7"/>
  <c r="AJ264" i="7"/>
  <c r="AK264" i="7"/>
  <c r="AL264" i="7"/>
  <c r="AM264" i="7"/>
  <c r="D265" i="7"/>
  <c r="G265" i="7"/>
  <c r="K265" i="7"/>
  <c r="M265" i="7"/>
  <c r="O265" i="7"/>
  <c r="Q265" i="7"/>
  <c r="S265" i="7"/>
  <c r="U265" i="7"/>
  <c r="V265" i="7"/>
  <c r="Y265" i="7"/>
  <c r="Z265" i="7"/>
  <c r="AA265" i="7"/>
  <c r="AB265" i="7"/>
  <c r="AC265" i="7"/>
  <c r="AD265" i="7"/>
  <c r="AE265" i="7"/>
  <c r="AF265" i="7"/>
  <c r="AG265" i="7"/>
  <c r="AI265" i="7"/>
  <c r="AJ265" i="7"/>
  <c r="AK265" i="7"/>
  <c r="AL265" i="7"/>
  <c r="AM265" i="7"/>
  <c r="D266" i="7"/>
  <c r="G266" i="7"/>
  <c r="K266" i="7"/>
  <c r="M266" i="7"/>
  <c r="O266" i="7"/>
  <c r="Q266" i="7"/>
  <c r="S266" i="7"/>
  <c r="U266" i="7"/>
  <c r="V266" i="7"/>
  <c r="Y266" i="7"/>
  <c r="Z266" i="7"/>
  <c r="AA266" i="7"/>
  <c r="AB266" i="7"/>
  <c r="AC266" i="7"/>
  <c r="AD266" i="7"/>
  <c r="AE266" i="7"/>
  <c r="AF266" i="7"/>
  <c r="AG266" i="7"/>
  <c r="AI266" i="7"/>
  <c r="AJ266" i="7"/>
  <c r="AK266" i="7"/>
  <c r="AL266" i="7"/>
  <c r="AM266" i="7"/>
  <c r="D267" i="7"/>
  <c r="G267" i="7"/>
  <c r="K267" i="7"/>
  <c r="M267" i="7"/>
  <c r="O267" i="7"/>
  <c r="Q267" i="7"/>
  <c r="S267" i="7"/>
  <c r="U267" i="7"/>
  <c r="V267" i="7"/>
  <c r="Y267" i="7"/>
  <c r="Z267" i="7"/>
  <c r="AA267" i="7"/>
  <c r="AB267" i="7"/>
  <c r="AC267" i="7"/>
  <c r="AD267" i="7"/>
  <c r="AE267" i="7"/>
  <c r="AF267" i="7"/>
  <c r="AG267" i="7"/>
  <c r="AI267" i="7"/>
  <c r="AJ267" i="7"/>
  <c r="AK267" i="7"/>
  <c r="AL267" i="7"/>
  <c r="AM267" i="7"/>
  <c r="D268" i="7"/>
  <c r="G268" i="7"/>
  <c r="K268" i="7"/>
  <c r="M268" i="7"/>
  <c r="O268" i="7"/>
  <c r="Q268" i="7"/>
  <c r="S268" i="7"/>
  <c r="U268" i="7"/>
  <c r="V268" i="7"/>
  <c r="Y268" i="7"/>
  <c r="Z268" i="7"/>
  <c r="AA268" i="7"/>
  <c r="AB268" i="7"/>
  <c r="AC268" i="7"/>
  <c r="AD268" i="7"/>
  <c r="AE268" i="7"/>
  <c r="AF268" i="7"/>
  <c r="AG268" i="7"/>
  <c r="AI268" i="7"/>
  <c r="AJ268" i="7"/>
  <c r="AK268" i="7"/>
  <c r="AL268" i="7"/>
  <c r="AM268" i="7"/>
  <c r="D269" i="7"/>
  <c r="G269" i="7"/>
  <c r="K269" i="7"/>
  <c r="M269" i="7"/>
  <c r="O269" i="7"/>
  <c r="Q269" i="7"/>
  <c r="S269" i="7"/>
  <c r="U269" i="7"/>
  <c r="V269" i="7"/>
  <c r="Y269" i="7"/>
  <c r="Z269" i="7"/>
  <c r="AA269" i="7"/>
  <c r="AB269" i="7"/>
  <c r="AC269" i="7"/>
  <c r="AD269" i="7"/>
  <c r="AE269" i="7"/>
  <c r="AF269" i="7"/>
  <c r="AG269" i="7"/>
  <c r="AI269" i="7"/>
  <c r="AJ269" i="7"/>
  <c r="AK269" i="7"/>
  <c r="AL269" i="7"/>
  <c r="AM269" i="7"/>
  <c r="D270" i="7"/>
  <c r="G270" i="7"/>
  <c r="K270" i="7"/>
  <c r="M270" i="7"/>
  <c r="O270" i="7"/>
  <c r="Q270" i="7"/>
  <c r="S270" i="7"/>
  <c r="U270" i="7"/>
  <c r="V270" i="7"/>
  <c r="Y270" i="7"/>
  <c r="Z270" i="7"/>
  <c r="AA270" i="7"/>
  <c r="AB270" i="7"/>
  <c r="AC270" i="7"/>
  <c r="AD270" i="7"/>
  <c r="AE270" i="7"/>
  <c r="AF270" i="7"/>
  <c r="AG270" i="7"/>
  <c r="AI270" i="7"/>
  <c r="AJ270" i="7"/>
  <c r="AK270" i="7"/>
  <c r="AL270" i="7"/>
  <c r="AM270" i="7"/>
  <c r="D271" i="7"/>
  <c r="G271" i="7"/>
  <c r="K271" i="7"/>
  <c r="M271" i="7"/>
  <c r="O271" i="7"/>
  <c r="Q271" i="7"/>
  <c r="S271" i="7"/>
  <c r="U271" i="7"/>
  <c r="V271" i="7"/>
  <c r="Y271" i="7"/>
  <c r="Z271" i="7"/>
  <c r="AA271" i="7"/>
  <c r="AB271" i="7"/>
  <c r="AC271" i="7"/>
  <c r="AD271" i="7"/>
  <c r="AE271" i="7"/>
  <c r="AF271" i="7"/>
  <c r="AG271" i="7"/>
  <c r="AI271" i="7"/>
  <c r="AJ271" i="7"/>
  <c r="AK271" i="7"/>
  <c r="AL271" i="7"/>
  <c r="AM271" i="7"/>
  <c r="D272" i="7"/>
  <c r="G272" i="7"/>
  <c r="K272" i="7"/>
  <c r="M272" i="7"/>
  <c r="O272" i="7"/>
  <c r="Q272" i="7"/>
  <c r="S272" i="7"/>
  <c r="U272" i="7"/>
  <c r="V272" i="7"/>
  <c r="Y272" i="7"/>
  <c r="Z272" i="7"/>
  <c r="AA272" i="7"/>
  <c r="AB272" i="7"/>
  <c r="AC272" i="7"/>
  <c r="AD272" i="7"/>
  <c r="AE272" i="7"/>
  <c r="AF272" i="7"/>
  <c r="AG272" i="7"/>
  <c r="AI272" i="7"/>
  <c r="AJ272" i="7"/>
  <c r="AK272" i="7"/>
  <c r="AL272" i="7"/>
  <c r="AM272" i="7"/>
  <c r="D273" i="7"/>
  <c r="G273" i="7"/>
  <c r="K273" i="7"/>
  <c r="M273" i="7"/>
  <c r="O273" i="7"/>
  <c r="Q273" i="7"/>
  <c r="S273" i="7"/>
  <c r="U273" i="7"/>
  <c r="V273" i="7"/>
  <c r="Y273" i="7"/>
  <c r="Z273" i="7"/>
  <c r="AA273" i="7"/>
  <c r="AB273" i="7"/>
  <c r="AC273" i="7"/>
  <c r="AD273" i="7"/>
  <c r="AE273" i="7"/>
  <c r="AF273" i="7"/>
  <c r="AG273" i="7"/>
  <c r="AI273" i="7"/>
  <c r="AJ273" i="7"/>
  <c r="AK273" i="7"/>
  <c r="AL273" i="7"/>
  <c r="AM273" i="7"/>
  <c r="D274" i="7"/>
  <c r="G274" i="7"/>
  <c r="K274" i="7"/>
  <c r="M274" i="7"/>
  <c r="O274" i="7"/>
  <c r="Q274" i="7"/>
  <c r="S274" i="7"/>
  <c r="U274" i="7"/>
  <c r="V274" i="7"/>
  <c r="Y274" i="7"/>
  <c r="Z274" i="7"/>
  <c r="AA274" i="7"/>
  <c r="AB274" i="7"/>
  <c r="AC274" i="7"/>
  <c r="AD274" i="7"/>
  <c r="AE274" i="7"/>
  <c r="AF274" i="7"/>
  <c r="AG274" i="7"/>
  <c r="AI274" i="7"/>
  <c r="AJ274" i="7"/>
  <c r="AK274" i="7"/>
  <c r="AL274" i="7"/>
  <c r="AM274" i="7"/>
  <c r="D275" i="7"/>
  <c r="G275" i="7"/>
  <c r="K275" i="7"/>
  <c r="M275" i="7"/>
  <c r="O275" i="7"/>
  <c r="Q275" i="7"/>
  <c r="S275" i="7"/>
  <c r="U275" i="7"/>
  <c r="V275" i="7"/>
  <c r="Y275" i="7"/>
  <c r="Z275" i="7"/>
  <c r="AA275" i="7"/>
  <c r="AB275" i="7"/>
  <c r="AC275" i="7"/>
  <c r="AD275" i="7"/>
  <c r="AE275" i="7"/>
  <c r="AF275" i="7"/>
  <c r="AG275" i="7"/>
  <c r="AI275" i="7"/>
  <c r="AJ275" i="7"/>
  <c r="AK275" i="7"/>
  <c r="AL275" i="7"/>
  <c r="AM275" i="7"/>
  <c r="D276" i="7"/>
  <c r="G276" i="7"/>
  <c r="K276" i="7"/>
  <c r="M276" i="7"/>
  <c r="O276" i="7"/>
  <c r="Q276" i="7"/>
  <c r="S276" i="7"/>
  <c r="U276" i="7"/>
  <c r="V276" i="7"/>
  <c r="Y276" i="7"/>
  <c r="Z276" i="7"/>
  <c r="AA276" i="7"/>
  <c r="AB276" i="7"/>
  <c r="AC276" i="7"/>
  <c r="AD276" i="7"/>
  <c r="AE276" i="7"/>
  <c r="AF276" i="7"/>
  <c r="AG276" i="7"/>
  <c r="AI276" i="7"/>
  <c r="AJ276" i="7"/>
  <c r="AK276" i="7"/>
  <c r="AL276" i="7"/>
  <c r="AM276" i="7"/>
  <c r="D277" i="7"/>
  <c r="G277" i="7"/>
  <c r="K277" i="7"/>
  <c r="M277" i="7"/>
  <c r="O277" i="7"/>
  <c r="Q277" i="7"/>
  <c r="S277" i="7"/>
  <c r="U277" i="7"/>
  <c r="V277" i="7"/>
  <c r="Y277" i="7"/>
  <c r="Z277" i="7"/>
  <c r="AA277" i="7"/>
  <c r="AB277" i="7"/>
  <c r="AC277" i="7"/>
  <c r="AD277" i="7"/>
  <c r="AE277" i="7"/>
  <c r="AF277" i="7"/>
  <c r="AG277" i="7"/>
  <c r="AI277" i="7"/>
  <c r="AJ277" i="7"/>
  <c r="AK277" i="7"/>
  <c r="AL277" i="7"/>
  <c r="AM277" i="7"/>
  <c r="D278" i="7"/>
  <c r="G278" i="7"/>
  <c r="K278" i="7"/>
  <c r="M278" i="7"/>
  <c r="O278" i="7"/>
  <c r="Q278" i="7"/>
  <c r="S278" i="7"/>
  <c r="U278" i="7"/>
  <c r="V278" i="7"/>
  <c r="Y278" i="7"/>
  <c r="Z278" i="7"/>
  <c r="AA278" i="7"/>
  <c r="AB278" i="7"/>
  <c r="AC278" i="7"/>
  <c r="AD278" i="7"/>
  <c r="AE278" i="7"/>
  <c r="AF278" i="7"/>
  <c r="AG278" i="7"/>
  <c r="AI278" i="7"/>
  <c r="AJ278" i="7"/>
  <c r="AK278" i="7"/>
  <c r="AL278" i="7"/>
  <c r="AM278" i="7"/>
  <c r="D279" i="7"/>
  <c r="G279" i="7"/>
  <c r="K279" i="7"/>
  <c r="M279" i="7"/>
  <c r="O279" i="7"/>
  <c r="Q279" i="7"/>
  <c r="S279" i="7"/>
  <c r="U279" i="7"/>
  <c r="V279" i="7"/>
  <c r="Y279" i="7"/>
  <c r="Z279" i="7"/>
  <c r="AA279" i="7"/>
  <c r="AB279" i="7"/>
  <c r="AC279" i="7"/>
  <c r="AD279" i="7"/>
  <c r="AE279" i="7"/>
  <c r="AF279" i="7"/>
  <c r="AG279" i="7"/>
  <c r="AI279" i="7"/>
  <c r="AJ279" i="7"/>
  <c r="AK279" i="7"/>
  <c r="AL279" i="7"/>
  <c r="AM279" i="7"/>
  <c r="D280" i="7"/>
  <c r="G280" i="7"/>
  <c r="K280" i="7"/>
  <c r="M280" i="7"/>
  <c r="O280" i="7"/>
  <c r="Q280" i="7"/>
  <c r="S280" i="7"/>
  <c r="U280" i="7"/>
  <c r="V280" i="7"/>
  <c r="Y280" i="7"/>
  <c r="Z280" i="7"/>
  <c r="AA280" i="7"/>
  <c r="AB280" i="7"/>
  <c r="AC280" i="7"/>
  <c r="AD280" i="7"/>
  <c r="AE280" i="7"/>
  <c r="AF280" i="7"/>
  <c r="AG280" i="7"/>
  <c r="AI280" i="7"/>
  <c r="AJ280" i="7"/>
  <c r="AK280" i="7"/>
  <c r="AL280" i="7"/>
  <c r="AM280" i="7"/>
  <c r="D281" i="7"/>
  <c r="G281" i="7"/>
  <c r="K281" i="7"/>
  <c r="M281" i="7"/>
  <c r="O281" i="7"/>
  <c r="Q281" i="7"/>
  <c r="S281" i="7"/>
  <c r="U281" i="7"/>
  <c r="V281" i="7"/>
  <c r="Y281" i="7"/>
  <c r="Z281" i="7"/>
  <c r="AA281" i="7"/>
  <c r="AB281" i="7"/>
  <c r="AC281" i="7"/>
  <c r="AD281" i="7"/>
  <c r="AE281" i="7"/>
  <c r="AF281" i="7"/>
  <c r="AG281" i="7"/>
  <c r="AI281" i="7"/>
  <c r="AJ281" i="7"/>
  <c r="AK281" i="7"/>
  <c r="AL281" i="7"/>
  <c r="AM281" i="7"/>
  <c r="D282" i="7"/>
  <c r="G282" i="7"/>
  <c r="K282" i="7"/>
  <c r="M282" i="7"/>
  <c r="O282" i="7"/>
  <c r="Q282" i="7"/>
  <c r="S282" i="7"/>
  <c r="U282" i="7"/>
  <c r="V282" i="7"/>
  <c r="Y282" i="7"/>
  <c r="Z282" i="7"/>
  <c r="AA282" i="7"/>
  <c r="AB282" i="7"/>
  <c r="AC282" i="7"/>
  <c r="AD282" i="7"/>
  <c r="AE282" i="7"/>
  <c r="AF282" i="7"/>
  <c r="AG282" i="7"/>
  <c r="AI282" i="7"/>
  <c r="AJ282" i="7"/>
  <c r="AK282" i="7"/>
  <c r="AL282" i="7"/>
  <c r="AM282" i="7"/>
  <c r="D283" i="7"/>
  <c r="G283" i="7"/>
  <c r="K283" i="7"/>
  <c r="M283" i="7"/>
  <c r="O283" i="7"/>
  <c r="Q283" i="7"/>
  <c r="S283" i="7"/>
  <c r="U283" i="7"/>
  <c r="V283" i="7"/>
  <c r="Y283" i="7"/>
  <c r="Z283" i="7"/>
  <c r="AA283" i="7"/>
  <c r="AB283" i="7"/>
  <c r="AC283" i="7"/>
  <c r="AD283" i="7"/>
  <c r="AE283" i="7"/>
  <c r="AF283" i="7"/>
  <c r="AG283" i="7"/>
  <c r="AI283" i="7"/>
  <c r="AJ283" i="7"/>
  <c r="AK283" i="7"/>
  <c r="AL283" i="7"/>
  <c r="AM283" i="7"/>
  <c r="D284" i="7"/>
  <c r="G284" i="7"/>
  <c r="K284" i="7"/>
  <c r="M284" i="7"/>
  <c r="O284" i="7"/>
  <c r="Q284" i="7"/>
  <c r="S284" i="7"/>
  <c r="U284" i="7"/>
  <c r="V284" i="7"/>
  <c r="Y284" i="7"/>
  <c r="Z284" i="7"/>
  <c r="AA284" i="7"/>
  <c r="AB284" i="7"/>
  <c r="AC284" i="7"/>
  <c r="AD284" i="7"/>
  <c r="AE284" i="7"/>
  <c r="AF284" i="7"/>
  <c r="AG284" i="7"/>
  <c r="AI284" i="7"/>
  <c r="AJ284" i="7"/>
  <c r="AK284" i="7"/>
  <c r="AL284" i="7"/>
  <c r="AM284" i="7"/>
  <c r="D285" i="7"/>
  <c r="G285" i="7"/>
  <c r="K285" i="7"/>
  <c r="M285" i="7"/>
  <c r="O285" i="7"/>
  <c r="Q285" i="7"/>
  <c r="S285" i="7"/>
  <c r="U285" i="7"/>
  <c r="V285" i="7"/>
  <c r="Y285" i="7"/>
  <c r="Z285" i="7"/>
  <c r="AA285" i="7"/>
  <c r="AB285" i="7"/>
  <c r="AC285" i="7"/>
  <c r="AD285" i="7"/>
  <c r="AE285" i="7"/>
  <c r="AF285" i="7"/>
  <c r="AG285" i="7"/>
  <c r="AI285" i="7"/>
  <c r="AJ285" i="7"/>
  <c r="AK285" i="7"/>
  <c r="AL285" i="7"/>
  <c r="AM285" i="7"/>
  <c r="D286" i="7"/>
  <c r="G286" i="7"/>
  <c r="K286" i="7"/>
  <c r="M286" i="7"/>
  <c r="O286" i="7"/>
  <c r="Q286" i="7"/>
  <c r="S286" i="7"/>
  <c r="U286" i="7"/>
  <c r="V286" i="7"/>
  <c r="Y286" i="7"/>
  <c r="Z286" i="7"/>
  <c r="AA286" i="7"/>
  <c r="AB286" i="7"/>
  <c r="AC286" i="7"/>
  <c r="AD286" i="7"/>
  <c r="AE286" i="7"/>
  <c r="AF286" i="7"/>
  <c r="AG286" i="7"/>
  <c r="AI286" i="7"/>
  <c r="AJ286" i="7"/>
  <c r="AK286" i="7"/>
  <c r="AL286" i="7"/>
  <c r="AM286" i="7"/>
  <c r="D287" i="7"/>
  <c r="G287" i="7"/>
  <c r="K287" i="7"/>
  <c r="M287" i="7"/>
  <c r="O287" i="7"/>
  <c r="Q287" i="7"/>
  <c r="S287" i="7"/>
  <c r="U287" i="7"/>
  <c r="V287" i="7"/>
  <c r="Y287" i="7"/>
  <c r="Z287" i="7"/>
  <c r="AA287" i="7"/>
  <c r="AB287" i="7"/>
  <c r="AC287" i="7"/>
  <c r="AD287" i="7"/>
  <c r="AE287" i="7"/>
  <c r="AF287" i="7"/>
  <c r="AG287" i="7"/>
  <c r="AI287" i="7"/>
  <c r="AJ287" i="7"/>
  <c r="AK287" i="7"/>
  <c r="AL287" i="7"/>
  <c r="AM287" i="7"/>
  <c r="D288" i="7"/>
  <c r="G288" i="7"/>
  <c r="K288" i="7"/>
  <c r="M288" i="7"/>
  <c r="O288" i="7"/>
  <c r="Q288" i="7"/>
  <c r="S288" i="7"/>
  <c r="U288" i="7"/>
  <c r="V288" i="7"/>
  <c r="Y288" i="7"/>
  <c r="Z288" i="7"/>
  <c r="AA288" i="7"/>
  <c r="AB288" i="7"/>
  <c r="AC288" i="7"/>
  <c r="AD288" i="7"/>
  <c r="AE288" i="7"/>
  <c r="AF288" i="7"/>
  <c r="AG288" i="7"/>
  <c r="AI288" i="7"/>
  <c r="AJ288" i="7"/>
  <c r="AK288" i="7"/>
  <c r="AL288" i="7"/>
  <c r="AM288" i="7"/>
  <c r="D289" i="7"/>
  <c r="G289" i="7"/>
  <c r="K289" i="7"/>
  <c r="M289" i="7"/>
  <c r="O289" i="7"/>
  <c r="Q289" i="7"/>
  <c r="S289" i="7"/>
  <c r="U289" i="7"/>
  <c r="V289" i="7"/>
  <c r="Y289" i="7"/>
  <c r="Z289" i="7"/>
  <c r="AA289" i="7"/>
  <c r="AB289" i="7"/>
  <c r="AC289" i="7"/>
  <c r="AD289" i="7"/>
  <c r="AE289" i="7"/>
  <c r="AF289" i="7"/>
  <c r="AG289" i="7"/>
  <c r="AI289" i="7"/>
  <c r="AJ289" i="7"/>
  <c r="AK289" i="7"/>
  <c r="AL289" i="7"/>
  <c r="AM289" i="7"/>
  <c r="D290" i="7"/>
  <c r="G290" i="7"/>
  <c r="K290" i="7"/>
  <c r="M290" i="7"/>
  <c r="O290" i="7"/>
  <c r="Q290" i="7"/>
  <c r="S290" i="7"/>
  <c r="U290" i="7"/>
  <c r="V290" i="7"/>
  <c r="Y290" i="7"/>
  <c r="Z290" i="7"/>
  <c r="AA290" i="7"/>
  <c r="AB290" i="7"/>
  <c r="AC290" i="7"/>
  <c r="AD290" i="7"/>
  <c r="AE290" i="7"/>
  <c r="AF290" i="7"/>
  <c r="AG290" i="7"/>
  <c r="AI290" i="7"/>
  <c r="AJ290" i="7"/>
  <c r="AK290" i="7"/>
  <c r="AL290" i="7"/>
  <c r="AM290" i="7"/>
  <c r="D291" i="7"/>
  <c r="G291" i="7"/>
  <c r="K291" i="7"/>
  <c r="M291" i="7"/>
  <c r="O291" i="7"/>
  <c r="Q291" i="7"/>
  <c r="S291" i="7"/>
  <c r="U291" i="7"/>
  <c r="V291" i="7"/>
  <c r="Y291" i="7"/>
  <c r="Z291" i="7"/>
  <c r="AA291" i="7"/>
  <c r="AB291" i="7"/>
  <c r="AC291" i="7"/>
  <c r="AD291" i="7"/>
  <c r="AE291" i="7"/>
  <c r="AF291" i="7"/>
  <c r="AG291" i="7"/>
  <c r="AI291" i="7"/>
  <c r="AJ291" i="7"/>
  <c r="AK291" i="7"/>
  <c r="AL291" i="7"/>
  <c r="AM291" i="7"/>
  <c r="D292" i="7"/>
  <c r="G292" i="7"/>
  <c r="K292" i="7"/>
  <c r="M292" i="7"/>
  <c r="O292" i="7"/>
  <c r="Q292" i="7"/>
  <c r="S292" i="7"/>
  <c r="U292" i="7"/>
  <c r="V292" i="7"/>
  <c r="Y292" i="7"/>
  <c r="Z292" i="7"/>
  <c r="AA292" i="7"/>
  <c r="AB292" i="7"/>
  <c r="AC292" i="7"/>
  <c r="AD292" i="7"/>
  <c r="AE292" i="7"/>
  <c r="AF292" i="7"/>
  <c r="AG292" i="7"/>
  <c r="AI292" i="7"/>
  <c r="AJ292" i="7"/>
  <c r="AK292" i="7"/>
  <c r="AL292" i="7"/>
  <c r="AM292" i="7"/>
  <c r="D293" i="7"/>
  <c r="G293" i="7"/>
  <c r="K293" i="7"/>
  <c r="M293" i="7"/>
  <c r="O293" i="7"/>
  <c r="Q293" i="7"/>
  <c r="S293" i="7"/>
  <c r="U293" i="7"/>
  <c r="V293" i="7"/>
  <c r="Y293" i="7"/>
  <c r="Z293" i="7"/>
  <c r="AA293" i="7"/>
  <c r="AB293" i="7"/>
  <c r="AC293" i="7"/>
  <c r="AD293" i="7"/>
  <c r="AE293" i="7"/>
  <c r="AF293" i="7"/>
  <c r="AG293" i="7"/>
  <c r="AI293" i="7"/>
  <c r="AJ293" i="7"/>
  <c r="AK293" i="7"/>
  <c r="AL293" i="7"/>
  <c r="AM293" i="7"/>
  <c r="D294" i="7"/>
  <c r="G294" i="7"/>
  <c r="K294" i="7"/>
  <c r="M294" i="7"/>
  <c r="O294" i="7"/>
  <c r="Q294" i="7"/>
  <c r="S294" i="7"/>
  <c r="U294" i="7"/>
  <c r="V294" i="7"/>
  <c r="Y294" i="7"/>
  <c r="Z294" i="7"/>
  <c r="AA294" i="7"/>
  <c r="AB294" i="7"/>
  <c r="AC294" i="7"/>
  <c r="AD294" i="7"/>
  <c r="AE294" i="7"/>
  <c r="AF294" i="7"/>
  <c r="AG294" i="7"/>
  <c r="AI294" i="7"/>
  <c r="AJ294" i="7"/>
  <c r="AK294" i="7"/>
  <c r="AL294" i="7"/>
  <c r="AM294" i="7"/>
  <c r="D295" i="7"/>
  <c r="G295" i="7"/>
  <c r="K295" i="7"/>
  <c r="M295" i="7"/>
  <c r="O295" i="7"/>
  <c r="Q295" i="7"/>
  <c r="S295" i="7"/>
  <c r="U295" i="7"/>
  <c r="V295" i="7"/>
  <c r="Y295" i="7"/>
  <c r="Z295" i="7"/>
  <c r="AA295" i="7"/>
  <c r="AB295" i="7"/>
  <c r="AC295" i="7"/>
  <c r="AD295" i="7"/>
  <c r="AE295" i="7"/>
  <c r="AF295" i="7"/>
  <c r="AG295" i="7"/>
  <c r="AI295" i="7"/>
  <c r="AJ295" i="7"/>
  <c r="AK295" i="7"/>
  <c r="AL295" i="7"/>
  <c r="AM295" i="7"/>
  <c r="D296" i="7"/>
  <c r="G296" i="7"/>
  <c r="K296" i="7"/>
  <c r="M296" i="7"/>
  <c r="O296" i="7"/>
  <c r="Q296" i="7"/>
  <c r="S296" i="7"/>
  <c r="U296" i="7"/>
  <c r="V296" i="7"/>
  <c r="Y296" i="7"/>
  <c r="Z296" i="7"/>
  <c r="AA296" i="7"/>
  <c r="AB296" i="7"/>
  <c r="AC296" i="7"/>
  <c r="AD296" i="7"/>
  <c r="AE296" i="7"/>
  <c r="AF296" i="7"/>
  <c r="AG296" i="7"/>
  <c r="AI296" i="7"/>
  <c r="AJ296" i="7"/>
  <c r="AK296" i="7"/>
  <c r="AL296" i="7"/>
  <c r="AM296" i="7"/>
  <c r="D297" i="7"/>
  <c r="G297" i="7"/>
  <c r="K297" i="7"/>
  <c r="M297" i="7"/>
  <c r="O297" i="7"/>
  <c r="Q297" i="7"/>
  <c r="S297" i="7"/>
  <c r="U297" i="7"/>
  <c r="V297" i="7"/>
  <c r="Y297" i="7"/>
  <c r="Z297" i="7"/>
  <c r="AA297" i="7"/>
  <c r="AB297" i="7"/>
  <c r="AC297" i="7"/>
  <c r="AD297" i="7"/>
  <c r="AE297" i="7"/>
  <c r="AF297" i="7"/>
  <c r="AG297" i="7"/>
  <c r="AI297" i="7"/>
  <c r="AJ297" i="7"/>
  <c r="AK297" i="7"/>
  <c r="AL297" i="7"/>
  <c r="AM297" i="7"/>
  <c r="D298" i="7"/>
  <c r="G298" i="7"/>
  <c r="K298" i="7"/>
  <c r="M298" i="7"/>
  <c r="O298" i="7"/>
  <c r="Q298" i="7"/>
  <c r="S298" i="7"/>
  <c r="U298" i="7"/>
  <c r="V298" i="7"/>
  <c r="Y298" i="7"/>
  <c r="Z298" i="7"/>
  <c r="AA298" i="7"/>
  <c r="AB298" i="7"/>
  <c r="AC298" i="7"/>
  <c r="AD298" i="7"/>
  <c r="AE298" i="7"/>
  <c r="AF298" i="7"/>
  <c r="AG298" i="7"/>
  <c r="AI298" i="7"/>
  <c r="AJ298" i="7"/>
  <c r="AK298" i="7"/>
  <c r="AL298" i="7"/>
  <c r="AM298" i="7"/>
  <c r="D299" i="7"/>
  <c r="G299" i="7"/>
  <c r="K299" i="7"/>
  <c r="M299" i="7"/>
  <c r="O299" i="7"/>
  <c r="Q299" i="7"/>
  <c r="S299" i="7"/>
  <c r="U299" i="7"/>
  <c r="V299" i="7"/>
  <c r="Y299" i="7"/>
  <c r="Z299" i="7"/>
  <c r="AA299" i="7"/>
  <c r="AB299" i="7"/>
  <c r="AC299" i="7"/>
  <c r="AD299" i="7"/>
  <c r="AE299" i="7"/>
  <c r="AF299" i="7"/>
  <c r="AG299" i="7"/>
  <c r="AI299" i="7"/>
  <c r="AJ299" i="7"/>
  <c r="AK299" i="7"/>
  <c r="AL299" i="7"/>
  <c r="AM299" i="7"/>
  <c r="D300" i="7"/>
  <c r="G300" i="7"/>
  <c r="K300" i="7"/>
  <c r="M300" i="7"/>
  <c r="O300" i="7"/>
  <c r="Q300" i="7"/>
  <c r="S300" i="7"/>
  <c r="U300" i="7"/>
  <c r="V300" i="7"/>
  <c r="Y300" i="7"/>
  <c r="Z300" i="7"/>
  <c r="AA300" i="7"/>
  <c r="AB300" i="7"/>
  <c r="AC300" i="7"/>
  <c r="AD300" i="7"/>
  <c r="AE300" i="7"/>
  <c r="AF300" i="7"/>
  <c r="AG300" i="7"/>
  <c r="AI300" i="7"/>
  <c r="AJ300" i="7"/>
  <c r="AK300" i="7"/>
  <c r="AL300" i="7"/>
  <c r="AM300" i="7"/>
  <c r="D11" i="6"/>
  <c r="G11" i="6"/>
  <c r="L11" i="6"/>
  <c r="O11" i="6"/>
  <c r="Q11" i="6"/>
  <c r="S11" i="6"/>
  <c r="U11" i="6"/>
  <c r="W11" i="6"/>
  <c r="Z11" i="6"/>
  <c r="AB11" i="6"/>
  <c r="AD11" i="6"/>
  <c r="AE11" i="6"/>
  <c r="AD2" i="6" s="1"/>
  <c r="AH11" i="6"/>
  <c r="AI11" i="6"/>
  <c r="AJ11" i="6"/>
  <c r="AI2" i="6" s="1"/>
  <c r="AK11" i="6"/>
  <c r="AL11" i="6"/>
  <c r="AK2" i="6" s="1"/>
  <c r="AM11" i="6"/>
  <c r="AN11" i="6"/>
  <c r="AM2" i="6" s="1"/>
  <c r="AO11" i="6"/>
  <c r="AP11" i="6"/>
  <c r="AR11" i="6"/>
  <c r="AS11" i="6"/>
  <c r="AT11" i="6"/>
  <c r="AU11" i="6"/>
  <c r="AV11" i="6"/>
  <c r="D12" i="6"/>
  <c r="G12" i="6"/>
  <c r="L12" i="6"/>
  <c r="O12" i="6"/>
  <c r="Q12" i="6"/>
  <c r="S12" i="6"/>
  <c r="U12" i="6"/>
  <c r="W12" i="6"/>
  <c r="Z12" i="6"/>
  <c r="AB12" i="6"/>
  <c r="AD12" i="6"/>
  <c r="AE12" i="6"/>
  <c r="AH12" i="6"/>
  <c r="AG2" i="6" s="1"/>
  <c r="AI12" i="6"/>
  <c r="AJ12" i="6"/>
  <c r="AK12" i="6"/>
  <c r="AL12" i="6"/>
  <c r="AM12" i="6"/>
  <c r="AN12" i="6"/>
  <c r="AO12" i="6"/>
  <c r="AP12" i="6"/>
  <c r="AR12" i="6"/>
  <c r="AS12" i="6"/>
  <c r="AT12" i="6"/>
  <c r="AU12" i="6"/>
  <c r="AT2" i="6" s="1"/>
  <c r="AV12" i="6"/>
  <c r="D13" i="6"/>
  <c r="G13" i="6"/>
  <c r="F2" i="6" s="1"/>
  <c r="L13" i="6"/>
  <c r="K2" i="6" s="1"/>
  <c r="O13" i="6"/>
  <c r="Q13" i="6"/>
  <c r="S13" i="6"/>
  <c r="U13" i="6"/>
  <c r="W13" i="6"/>
  <c r="Z13" i="6"/>
  <c r="AB13" i="6"/>
  <c r="AD13" i="6"/>
  <c r="AE13" i="6"/>
  <c r="AH13" i="6"/>
  <c r="AI13" i="6"/>
  <c r="AJ13" i="6"/>
  <c r="AK13" i="6"/>
  <c r="AL13" i="6"/>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H2" i="5" s="1"/>
  <c r="M11" i="5"/>
  <c r="O11" i="5"/>
  <c r="Q11" i="5"/>
  <c r="S11" i="5"/>
  <c r="U11" i="5"/>
  <c r="W11" i="5"/>
  <c r="X11" i="5"/>
  <c r="AA11" i="5"/>
  <c r="AB11" i="5"/>
  <c r="AC11" i="5"/>
  <c r="AD11" i="5"/>
  <c r="AE11" i="5"/>
  <c r="AF11" i="5"/>
  <c r="AG11" i="5"/>
  <c r="AH11" i="5"/>
  <c r="AI11" i="5"/>
  <c r="AK11" i="5"/>
  <c r="AL11" i="5"/>
  <c r="AM11" i="5"/>
  <c r="AN11" i="5"/>
  <c r="AO11" i="5"/>
  <c r="D12" i="5"/>
  <c r="I12" i="5"/>
  <c r="M12" i="5"/>
  <c r="O12" i="5"/>
  <c r="Q12" i="5"/>
  <c r="S12" i="5"/>
  <c r="U12" i="5"/>
  <c r="W12" i="5"/>
  <c r="X12" i="5"/>
  <c r="AA12" i="5"/>
  <c r="AB12" i="5"/>
  <c r="AC12" i="5"/>
  <c r="AD12" i="5"/>
  <c r="AE12" i="5"/>
  <c r="AF12" i="5"/>
  <c r="AG12" i="5"/>
  <c r="AH12" i="5"/>
  <c r="AI12" i="5"/>
  <c r="AK12" i="5"/>
  <c r="AL12" i="5"/>
  <c r="AM12" i="5"/>
  <c r="AN12" i="5"/>
  <c r="AO12" i="5"/>
  <c r="D13" i="5"/>
  <c r="I13" i="5"/>
  <c r="M13" i="5"/>
  <c r="O13" i="5"/>
  <c r="Q13" i="5"/>
  <c r="P2" i="5" s="1"/>
  <c r="S13" i="5"/>
  <c r="U13" i="5"/>
  <c r="W13" i="5"/>
  <c r="X13" i="5"/>
  <c r="AA13" i="5"/>
  <c r="AB13" i="5"/>
  <c r="AC13" i="5"/>
  <c r="AD13" i="5"/>
  <c r="AE13" i="5"/>
  <c r="AF13" i="5"/>
  <c r="AG13" i="5"/>
  <c r="AH13" i="5"/>
  <c r="AI13" i="5"/>
  <c r="AK13" i="5"/>
  <c r="AL13" i="5"/>
  <c r="AM13" i="5"/>
  <c r="AN13" i="5"/>
  <c r="AO13" i="5"/>
  <c r="D14" i="5"/>
  <c r="C2" i="5" s="1"/>
  <c r="I14" i="5"/>
  <c r="M14" i="5"/>
  <c r="L2" i="5" s="1"/>
  <c r="O14" i="5"/>
  <c r="N2" i="5" s="1"/>
  <c r="Q14" i="5"/>
  <c r="S14" i="5"/>
  <c r="U14" i="5"/>
  <c r="W14" i="5"/>
  <c r="X14" i="5"/>
  <c r="AA14" i="5"/>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O16" i="5"/>
  <c r="Q16" i="5"/>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M2" i="5" s="1"/>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Z2" i="5" s="1"/>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G12" i="4"/>
  <c r="L12" i="4"/>
  <c r="S12" i="4"/>
  <c r="U12" i="4"/>
  <c r="W12" i="4"/>
  <c r="Y12" i="4"/>
  <c r="AA12" i="4"/>
  <c r="AC12" i="4"/>
  <c r="AD12" i="4"/>
  <c r="AG12" i="4"/>
  <c r="AF2" i="4" s="1"/>
  <c r="AH12" i="4"/>
  <c r="AI12" i="4"/>
  <c r="AJ12" i="4"/>
  <c r="AK12" i="4"/>
  <c r="AL12" i="4"/>
  <c r="AM12" i="4"/>
  <c r="AN12" i="4"/>
  <c r="AO12" i="4"/>
  <c r="AQ12" i="4"/>
  <c r="AR12" i="4"/>
  <c r="AT12" i="4"/>
  <c r="AU12" i="4"/>
  <c r="AV12" i="4"/>
  <c r="D13" i="4"/>
  <c r="G13" i="4"/>
  <c r="L13" i="4"/>
  <c r="S13" i="4"/>
  <c r="U13" i="4"/>
  <c r="W13" i="4"/>
  <c r="Y13" i="4"/>
  <c r="X2" i="4" s="1"/>
  <c r="AA13" i="4"/>
  <c r="AC13" i="4"/>
  <c r="AD13" i="4"/>
  <c r="AG13" i="4"/>
  <c r="AH13" i="4"/>
  <c r="AI13" i="4"/>
  <c r="AJ13" i="4"/>
  <c r="AK13" i="4"/>
  <c r="AL13" i="4"/>
  <c r="AM13" i="4"/>
  <c r="AN13" i="4"/>
  <c r="AO13" i="4"/>
  <c r="AQ13" i="4"/>
  <c r="AR13" i="4"/>
  <c r="AT13" i="4"/>
  <c r="AU13" i="4"/>
  <c r="AV13" i="4"/>
  <c r="D14" i="4"/>
  <c r="G14" i="4"/>
  <c r="L14" i="4"/>
  <c r="S14" i="4"/>
  <c r="U14" i="4"/>
  <c r="W14" i="4"/>
  <c r="V2" i="4" s="1"/>
  <c r="Y14" i="4"/>
  <c r="AA14" i="4"/>
  <c r="AC14" i="4"/>
  <c r="AD14" i="4"/>
  <c r="AG14" i="4"/>
  <c r="AH14" i="4"/>
  <c r="AI14" i="4"/>
  <c r="AJ14" i="4"/>
  <c r="AK14" i="4"/>
  <c r="AL14" i="4"/>
  <c r="AM14" i="4"/>
  <c r="AN14" i="4"/>
  <c r="AO14" i="4"/>
  <c r="AQ14" i="4"/>
  <c r="AR14" i="4"/>
  <c r="AT14" i="4"/>
  <c r="AU14" i="4"/>
  <c r="AV14" i="4"/>
  <c r="D15" i="4"/>
  <c r="G15" i="4"/>
  <c r="L15" i="4"/>
  <c r="S15" i="4"/>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I11" i="3"/>
  <c r="AL11" i="3"/>
  <c r="AN11" i="3"/>
  <c r="AP11" i="3"/>
  <c r="AQ11" i="3"/>
  <c r="AX11" i="3"/>
  <c r="AW2" i="3" s="1"/>
  <c r="BA11" i="3"/>
  <c r="AZ2" i="3" s="1"/>
  <c r="BF11" i="3"/>
  <c r="BE2" i="3" s="1"/>
  <c r="BH11" i="3"/>
  <c r="BJ11" i="3"/>
  <c r="BL11" i="3"/>
  <c r="BK2" i="3" s="1"/>
  <c r="BN11" i="3"/>
  <c r="BP11" i="3"/>
  <c r="BS11" i="3"/>
  <c r="BV11" i="3"/>
  <c r="CC11" i="3"/>
  <c r="CE11" i="3"/>
  <c r="CH11" i="3"/>
  <c r="CJ11" i="3"/>
  <c r="CK11" i="3"/>
  <c r="CN11" i="3"/>
  <c r="CO11" i="3"/>
  <c r="CP11" i="3"/>
  <c r="CQ11" i="3"/>
  <c r="CR11" i="3"/>
  <c r="CS11" i="3"/>
  <c r="CT11" i="3"/>
  <c r="CV11" i="3"/>
  <c r="CW11" i="3"/>
  <c r="CX11" i="3"/>
  <c r="CZ11" i="3"/>
  <c r="DA11" i="3"/>
  <c r="DB11" i="3"/>
  <c r="DC11" i="3"/>
  <c r="DD11" i="3"/>
  <c r="D12" i="3"/>
  <c r="C2" i="3" s="1"/>
  <c r="J12" i="3"/>
  <c r="O12" i="3"/>
  <c r="W12" i="3"/>
  <c r="Y12" i="3"/>
  <c r="X2" i="3" s="1"/>
  <c r="AA12" i="3"/>
  <c r="AC12" i="3"/>
  <c r="AE12" i="3"/>
  <c r="AG12" i="3"/>
  <c r="AI12" i="3"/>
  <c r="AL12" i="3"/>
  <c r="AK2" i="3" s="1"/>
  <c r="AN12" i="3"/>
  <c r="AM2" i="3" s="1"/>
  <c r="AP12" i="3"/>
  <c r="AQ12" i="3"/>
  <c r="AX12" i="3"/>
  <c r="BA12" i="3"/>
  <c r="BF12" i="3"/>
  <c r="BH12" i="3"/>
  <c r="BJ12" i="3"/>
  <c r="BL12" i="3"/>
  <c r="BN12" i="3"/>
  <c r="BP12" i="3"/>
  <c r="BS12" i="3"/>
  <c r="BV12" i="3"/>
  <c r="CC12" i="3"/>
  <c r="CE12" i="3"/>
  <c r="CD2" i="3" s="1"/>
  <c r="CH12" i="3"/>
  <c r="CJ12" i="3"/>
  <c r="CK12" i="3"/>
  <c r="CN12" i="3"/>
  <c r="CM2" i="3" s="1"/>
  <c r="CO12" i="3"/>
  <c r="CP12" i="3"/>
  <c r="CQ12" i="3"/>
  <c r="CR12" i="3"/>
  <c r="CS12" i="3"/>
  <c r="CT12" i="3"/>
  <c r="CV12" i="3"/>
  <c r="CW12" i="3"/>
  <c r="CX12" i="3"/>
  <c r="CZ12" i="3"/>
  <c r="DA12" i="3"/>
  <c r="DB12" i="3"/>
  <c r="DC12" i="3"/>
  <c r="DD12" i="3"/>
  <c r="D13" i="3"/>
  <c r="J13" i="3"/>
  <c r="O13" i="3"/>
  <c r="W13" i="3"/>
  <c r="Y13" i="3"/>
  <c r="AA13" i="3"/>
  <c r="Z2" i="3" s="1"/>
  <c r="AC13" i="3"/>
  <c r="AB2" i="3" s="1"/>
  <c r="AE13" i="3"/>
  <c r="AG13" i="3"/>
  <c r="AI13" i="3"/>
  <c r="AL13" i="3"/>
  <c r="AN13" i="3"/>
  <c r="AP13" i="3"/>
  <c r="AQ13" i="3"/>
  <c r="AX13" i="3"/>
  <c r="BA13" i="3"/>
  <c r="BF13" i="3"/>
  <c r="BH13" i="3"/>
  <c r="BJ13" i="3"/>
  <c r="BL13" i="3"/>
  <c r="BN13" i="3"/>
  <c r="BP13" i="3"/>
  <c r="BS13" i="3"/>
  <c r="BV13" i="3"/>
  <c r="CC13" i="3"/>
  <c r="CE13" i="3"/>
  <c r="CH13" i="3"/>
  <c r="CJ13" i="3"/>
  <c r="CK13" i="3"/>
  <c r="CN13" i="3"/>
  <c r="CO13" i="3"/>
  <c r="CP13" i="3"/>
  <c r="CQ13" i="3"/>
  <c r="CR13" i="3"/>
  <c r="CS13" i="3"/>
  <c r="CT13" i="3"/>
  <c r="CV13" i="3"/>
  <c r="CW13" i="3"/>
  <c r="CX13" i="3"/>
  <c r="CZ13" i="3"/>
  <c r="DA13" i="3"/>
  <c r="DB13" i="3"/>
  <c r="DC13" i="3"/>
  <c r="DD13" i="3"/>
  <c r="D14" i="3"/>
  <c r="J14" i="3"/>
  <c r="I2" i="3" s="1"/>
  <c r="O14" i="3"/>
  <c r="N2" i="3" s="1"/>
  <c r="W14" i="3"/>
  <c r="V2" i="3" s="1"/>
  <c r="Y14" i="3"/>
  <c r="AA14" i="3"/>
  <c r="AC14" i="3"/>
  <c r="AE14" i="3"/>
  <c r="AG14" i="3"/>
  <c r="AI14" i="3"/>
  <c r="AL14" i="3"/>
  <c r="AN14" i="3"/>
  <c r="AP14" i="3"/>
  <c r="AQ14" i="3"/>
  <c r="AX14" i="3"/>
  <c r="BA14" i="3"/>
  <c r="BF14" i="3"/>
  <c r="BH14" i="3"/>
  <c r="BJ14" i="3"/>
  <c r="BL14" i="3"/>
  <c r="BN14" i="3"/>
  <c r="BP14" i="3"/>
  <c r="BS14" i="3"/>
  <c r="BV14" i="3"/>
  <c r="BU2" i="3" s="1"/>
  <c r="CC14" i="3"/>
  <c r="CB2" i="3" s="1"/>
  <c r="CE14" i="3"/>
  <c r="CH14" i="3"/>
  <c r="CJ14" i="3"/>
  <c r="CK14" i="3"/>
  <c r="CN14" i="3"/>
  <c r="CO14" i="3"/>
  <c r="CP14" i="3"/>
  <c r="CQ14" i="3"/>
  <c r="CR14" i="3"/>
  <c r="CS14" i="3"/>
  <c r="CT14" i="3"/>
  <c r="CV14" i="3"/>
  <c r="CW14" i="3"/>
  <c r="CX14" i="3"/>
  <c r="CZ14" i="3"/>
  <c r="DA14" i="3"/>
  <c r="DB14" i="3"/>
  <c r="DC14" i="3"/>
  <c r="DD14" i="3"/>
  <c r="D15" i="3"/>
  <c r="J15" i="3"/>
  <c r="O15" i="3"/>
  <c r="W15" i="3"/>
  <c r="Y15" i="3"/>
  <c r="AA15" i="3"/>
  <c r="AC15" i="3"/>
  <c r="AE15" i="3"/>
  <c r="AG15" i="3"/>
  <c r="AI15" i="3"/>
  <c r="AL15" i="3"/>
  <c r="AN15" i="3"/>
  <c r="AP15" i="3"/>
  <c r="AQ15" i="3"/>
  <c r="AX15" i="3"/>
  <c r="BA15" i="3"/>
  <c r="BF15" i="3"/>
  <c r="BH15" i="3"/>
  <c r="BJ15" i="3"/>
  <c r="BL15" i="3"/>
  <c r="BN15" i="3"/>
  <c r="BP15" i="3"/>
  <c r="BS15" i="3"/>
  <c r="BV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X16" i="3"/>
  <c r="BA16" i="3"/>
  <c r="BF16" i="3"/>
  <c r="BH16" i="3"/>
  <c r="BJ16" i="3"/>
  <c r="BL16" i="3"/>
  <c r="BN16" i="3"/>
  <c r="BP16" i="3"/>
  <c r="BS16" i="3"/>
  <c r="BV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X17" i="3"/>
  <c r="BA17" i="3"/>
  <c r="BF17" i="3"/>
  <c r="BH17" i="3"/>
  <c r="BJ17" i="3"/>
  <c r="BL17" i="3"/>
  <c r="BN17" i="3"/>
  <c r="BP17" i="3"/>
  <c r="BS17" i="3"/>
  <c r="BV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X18" i="3"/>
  <c r="BA18" i="3"/>
  <c r="BF18" i="3"/>
  <c r="BH18" i="3"/>
  <c r="BJ18" i="3"/>
  <c r="BL18" i="3"/>
  <c r="BN18" i="3"/>
  <c r="BP18" i="3"/>
  <c r="BS18" i="3"/>
  <c r="BV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X19" i="3"/>
  <c r="BA19" i="3"/>
  <c r="BF19" i="3"/>
  <c r="BH19" i="3"/>
  <c r="BJ19" i="3"/>
  <c r="BL19" i="3"/>
  <c r="BN19" i="3"/>
  <c r="BP19" i="3"/>
  <c r="BS19" i="3"/>
  <c r="BV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X20" i="3"/>
  <c r="BA20" i="3"/>
  <c r="BF20" i="3"/>
  <c r="BH20" i="3"/>
  <c r="BJ20" i="3"/>
  <c r="BL20" i="3"/>
  <c r="BN20" i="3"/>
  <c r="BP20" i="3"/>
  <c r="BS20" i="3"/>
  <c r="BV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X21" i="3"/>
  <c r="BA21" i="3"/>
  <c r="BF21" i="3"/>
  <c r="BH21" i="3"/>
  <c r="BJ21" i="3"/>
  <c r="BL21" i="3"/>
  <c r="BN21" i="3"/>
  <c r="BP21" i="3"/>
  <c r="BS21" i="3"/>
  <c r="BV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X22" i="3"/>
  <c r="BA22" i="3"/>
  <c r="BF22" i="3"/>
  <c r="BH22" i="3"/>
  <c r="BJ22" i="3"/>
  <c r="BL22" i="3"/>
  <c r="BN22" i="3"/>
  <c r="BP22" i="3"/>
  <c r="BS22" i="3"/>
  <c r="BV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X23" i="3"/>
  <c r="BA23" i="3"/>
  <c r="BF23" i="3"/>
  <c r="BH23" i="3"/>
  <c r="BJ23" i="3"/>
  <c r="BL23" i="3"/>
  <c r="BN23" i="3"/>
  <c r="BP23" i="3"/>
  <c r="BS23" i="3"/>
  <c r="BV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X24" i="3"/>
  <c r="BA24" i="3"/>
  <c r="BF24" i="3"/>
  <c r="BH24" i="3"/>
  <c r="BJ24" i="3"/>
  <c r="BL24" i="3"/>
  <c r="BN24" i="3"/>
  <c r="BP24" i="3"/>
  <c r="BS24" i="3"/>
  <c r="BV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X25" i="3"/>
  <c r="BA25" i="3"/>
  <c r="BF25" i="3"/>
  <c r="BH25" i="3"/>
  <c r="BJ25" i="3"/>
  <c r="BL25" i="3"/>
  <c r="BN25" i="3"/>
  <c r="BP25" i="3"/>
  <c r="BS25" i="3"/>
  <c r="BV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X26" i="3"/>
  <c r="BA26" i="3"/>
  <c r="BF26" i="3"/>
  <c r="BH26" i="3"/>
  <c r="BJ26" i="3"/>
  <c r="BL26" i="3"/>
  <c r="BN26" i="3"/>
  <c r="BP26" i="3"/>
  <c r="BS26" i="3"/>
  <c r="BV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X27" i="3"/>
  <c r="BA27" i="3"/>
  <c r="BF27" i="3"/>
  <c r="BH27" i="3"/>
  <c r="BJ27" i="3"/>
  <c r="BL27" i="3"/>
  <c r="BN27" i="3"/>
  <c r="BP27" i="3"/>
  <c r="BS27" i="3"/>
  <c r="BV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X28" i="3"/>
  <c r="BA28" i="3"/>
  <c r="BF28" i="3"/>
  <c r="BH28" i="3"/>
  <c r="BJ28" i="3"/>
  <c r="BL28" i="3"/>
  <c r="BN28" i="3"/>
  <c r="BP28" i="3"/>
  <c r="BS28" i="3"/>
  <c r="BV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X29" i="3"/>
  <c r="BA29" i="3"/>
  <c r="BF29" i="3"/>
  <c r="BH29" i="3"/>
  <c r="BJ29" i="3"/>
  <c r="BL29" i="3"/>
  <c r="BN29" i="3"/>
  <c r="BP29" i="3"/>
  <c r="BS29" i="3"/>
  <c r="BV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X30" i="3"/>
  <c r="BA30" i="3"/>
  <c r="BF30" i="3"/>
  <c r="BH30" i="3"/>
  <c r="BJ30" i="3"/>
  <c r="BL30" i="3"/>
  <c r="BN30" i="3"/>
  <c r="BP30" i="3"/>
  <c r="BS30" i="3"/>
  <c r="BV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X31" i="3"/>
  <c r="BA31" i="3"/>
  <c r="BF31" i="3"/>
  <c r="BH31" i="3"/>
  <c r="BJ31" i="3"/>
  <c r="BL31" i="3"/>
  <c r="BN31" i="3"/>
  <c r="BP31" i="3"/>
  <c r="BS31" i="3"/>
  <c r="BV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X32" i="3"/>
  <c r="BA32" i="3"/>
  <c r="BF32" i="3"/>
  <c r="BH32" i="3"/>
  <c r="BJ32" i="3"/>
  <c r="BL32" i="3"/>
  <c r="BN32" i="3"/>
  <c r="BP32" i="3"/>
  <c r="BS32" i="3"/>
  <c r="BV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X33" i="3"/>
  <c r="BA33" i="3"/>
  <c r="BF33" i="3"/>
  <c r="BH33" i="3"/>
  <c r="BJ33" i="3"/>
  <c r="BL33" i="3"/>
  <c r="BN33" i="3"/>
  <c r="BP33" i="3"/>
  <c r="BS33" i="3"/>
  <c r="BV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X34" i="3"/>
  <c r="BA34" i="3"/>
  <c r="BF34" i="3"/>
  <c r="BH34" i="3"/>
  <c r="BJ34" i="3"/>
  <c r="BL34" i="3"/>
  <c r="BN34" i="3"/>
  <c r="BP34" i="3"/>
  <c r="BS34" i="3"/>
  <c r="BV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X35" i="3"/>
  <c r="BA35" i="3"/>
  <c r="BF35" i="3"/>
  <c r="BH35" i="3"/>
  <c r="BJ35" i="3"/>
  <c r="BL35" i="3"/>
  <c r="BN35" i="3"/>
  <c r="BP35" i="3"/>
  <c r="BS35" i="3"/>
  <c r="BV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X36" i="3"/>
  <c r="BA36" i="3"/>
  <c r="BF36" i="3"/>
  <c r="BH36" i="3"/>
  <c r="BJ36" i="3"/>
  <c r="BL36" i="3"/>
  <c r="BN36" i="3"/>
  <c r="BP36" i="3"/>
  <c r="BS36" i="3"/>
  <c r="BV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X37" i="3"/>
  <c r="BA37" i="3"/>
  <c r="BF37" i="3"/>
  <c r="BH37" i="3"/>
  <c r="BJ37" i="3"/>
  <c r="BL37" i="3"/>
  <c r="BN37" i="3"/>
  <c r="BP37" i="3"/>
  <c r="BS37" i="3"/>
  <c r="BV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X38" i="3"/>
  <c r="BA38" i="3"/>
  <c r="BF38" i="3"/>
  <c r="BH38" i="3"/>
  <c r="BJ38" i="3"/>
  <c r="BL38" i="3"/>
  <c r="BN38" i="3"/>
  <c r="BP38" i="3"/>
  <c r="BS38" i="3"/>
  <c r="BV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X39" i="3"/>
  <c r="BA39" i="3"/>
  <c r="BF39" i="3"/>
  <c r="BH39" i="3"/>
  <c r="BJ39" i="3"/>
  <c r="BL39" i="3"/>
  <c r="BN39" i="3"/>
  <c r="BP39" i="3"/>
  <c r="BS39" i="3"/>
  <c r="BV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X40" i="3"/>
  <c r="BA40" i="3"/>
  <c r="BF40" i="3"/>
  <c r="BH40" i="3"/>
  <c r="BJ40" i="3"/>
  <c r="BL40" i="3"/>
  <c r="BN40" i="3"/>
  <c r="BP40" i="3"/>
  <c r="BS40" i="3"/>
  <c r="BV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X41" i="3"/>
  <c r="BA41" i="3"/>
  <c r="BF41" i="3"/>
  <c r="BH41" i="3"/>
  <c r="BJ41" i="3"/>
  <c r="BL41" i="3"/>
  <c r="BN41" i="3"/>
  <c r="BP41" i="3"/>
  <c r="BS41" i="3"/>
  <c r="BV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X42" i="3"/>
  <c r="BA42" i="3"/>
  <c r="BF42" i="3"/>
  <c r="BH42" i="3"/>
  <c r="BJ42" i="3"/>
  <c r="BL42" i="3"/>
  <c r="BN42" i="3"/>
  <c r="BP42" i="3"/>
  <c r="BS42" i="3"/>
  <c r="BV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X43" i="3"/>
  <c r="BA43" i="3"/>
  <c r="BF43" i="3"/>
  <c r="BH43" i="3"/>
  <c r="BJ43" i="3"/>
  <c r="BL43" i="3"/>
  <c r="BN43" i="3"/>
  <c r="BP43" i="3"/>
  <c r="BS43" i="3"/>
  <c r="BV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X44" i="3"/>
  <c r="BA44" i="3"/>
  <c r="BF44" i="3"/>
  <c r="BH44" i="3"/>
  <c r="BJ44" i="3"/>
  <c r="BL44" i="3"/>
  <c r="BN44" i="3"/>
  <c r="BP44" i="3"/>
  <c r="BS44" i="3"/>
  <c r="BV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X45" i="3"/>
  <c r="BA45" i="3"/>
  <c r="BF45" i="3"/>
  <c r="BH45" i="3"/>
  <c r="BJ45" i="3"/>
  <c r="BL45" i="3"/>
  <c r="BN45" i="3"/>
  <c r="BP45" i="3"/>
  <c r="BS45" i="3"/>
  <c r="BV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X46" i="3"/>
  <c r="BA46" i="3"/>
  <c r="BF46" i="3"/>
  <c r="BH46" i="3"/>
  <c r="BJ46" i="3"/>
  <c r="BL46" i="3"/>
  <c r="BN46" i="3"/>
  <c r="BP46" i="3"/>
  <c r="BS46" i="3"/>
  <c r="BV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X47" i="3"/>
  <c r="BA47" i="3"/>
  <c r="BF47" i="3"/>
  <c r="BH47" i="3"/>
  <c r="BJ47" i="3"/>
  <c r="BL47" i="3"/>
  <c r="BN47" i="3"/>
  <c r="BP47" i="3"/>
  <c r="BS47" i="3"/>
  <c r="BV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X48" i="3"/>
  <c r="BA48" i="3"/>
  <c r="BF48" i="3"/>
  <c r="BH48" i="3"/>
  <c r="BJ48" i="3"/>
  <c r="BL48" i="3"/>
  <c r="BN48" i="3"/>
  <c r="BP48" i="3"/>
  <c r="BS48" i="3"/>
  <c r="BV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X49" i="3"/>
  <c r="BA49" i="3"/>
  <c r="BF49" i="3"/>
  <c r="BH49" i="3"/>
  <c r="BJ49" i="3"/>
  <c r="BL49" i="3"/>
  <c r="BN49" i="3"/>
  <c r="BP49" i="3"/>
  <c r="BS49" i="3"/>
  <c r="BV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X50" i="3"/>
  <c r="BA50" i="3"/>
  <c r="BF50" i="3"/>
  <c r="BH50" i="3"/>
  <c r="BJ50" i="3"/>
  <c r="BL50" i="3"/>
  <c r="BN50" i="3"/>
  <c r="BP50" i="3"/>
  <c r="BS50" i="3"/>
  <c r="BV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X51" i="3"/>
  <c r="BA51" i="3"/>
  <c r="BF51" i="3"/>
  <c r="BH51" i="3"/>
  <c r="BJ51" i="3"/>
  <c r="BL51" i="3"/>
  <c r="BN51" i="3"/>
  <c r="BP51" i="3"/>
  <c r="BS51" i="3"/>
  <c r="BV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X52" i="3"/>
  <c r="BA52" i="3"/>
  <c r="BF52" i="3"/>
  <c r="BH52" i="3"/>
  <c r="BJ52" i="3"/>
  <c r="BL52" i="3"/>
  <c r="BN52" i="3"/>
  <c r="BP52" i="3"/>
  <c r="BS52" i="3"/>
  <c r="BV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X53" i="3"/>
  <c r="BA53" i="3"/>
  <c r="BF53" i="3"/>
  <c r="BH53" i="3"/>
  <c r="BJ53" i="3"/>
  <c r="BL53" i="3"/>
  <c r="BN53" i="3"/>
  <c r="BP53" i="3"/>
  <c r="BS53" i="3"/>
  <c r="BV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X54" i="3"/>
  <c r="BA54" i="3"/>
  <c r="BF54" i="3"/>
  <c r="BH54" i="3"/>
  <c r="BJ54" i="3"/>
  <c r="BL54" i="3"/>
  <c r="BN54" i="3"/>
  <c r="BP54" i="3"/>
  <c r="BS54" i="3"/>
  <c r="BV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X55" i="3"/>
  <c r="BA55" i="3"/>
  <c r="BF55" i="3"/>
  <c r="BH55" i="3"/>
  <c r="BJ55" i="3"/>
  <c r="BL55" i="3"/>
  <c r="BN55" i="3"/>
  <c r="BP55" i="3"/>
  <c r="BS55" i="3"/>
  <c r="BV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X56" i="3"/>
  <c r="BA56" i="3"/>
  <c r="BF56" i="3"/>
  <c r="BH56" i="3"/>
  <c r="BJ56" i="3"/>
  <c r="BL56" i="3"/>
  <c r="BN56" i="3"/>
  <c r="BP56" i="3"/>
  <c r="BS56" i="3"/>
  <c r="BV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X57" i="3"/>
  <c r="BA57" i="3"/>
  <c r="BF57" i="3"/>
  <c r="BH57" i="3"/>
  <c r="BJ57" i="3"/>
  <c r="BL57" i="3"/>
  <c r="BN57" i="3"/>
  <c r="BP57" i="3"/>
  <c r="BS57" i="3"/>
  <c r="BV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X58" i="3"/>
  <c r="BA58" i="3"/>
  <c r="BF58" i="3"/>
  <c r="BH58" i="3"/>
  <c r="BJ58" i="3"/>
  <c r="BL58" i="3"/>
  <c r="BN58" i="3"/>
  <c r="BP58" i="3"/>
  <c r="BS58" i="3"/>
  <c r="BV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X59" i="3"/>
  <c r="BA59" i="3"/>
  <c r="BF59" i="3"/>
  <c r="BH59" i="3"/>
  <c r="BJ59" i="3"/>
  <c r="BL59" i="3"/>
  <c r="BN59" i="3"/>
  <c r="BP59" i="3"/>
  <c r="BS59" i="3"/>
  <c r="BV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X60" i="3"/>
  <c r="BA60" i="3"/>
  <c r="BF60" i="3"/>
  <c r="BH60" i="3"/>
  <c r="BJ60" i="3"/>
  <c r="BL60" i="3"/>
  <c r="BN60" i="3"/>
  <c r="BP60" i="3"/>
  <c r="BS60" i="3"/>
  <c r="BV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X61" i="3"/>
  <c r="BA61" i="3"/>
  <c r="BF61" i="3"/>
  <c r="BH61" i="3"/>
  <c r="BJ61" i="3"/>
  <c r="BL61" i="3"/>
  <c r="BN61" i="3"/>
  <c r="BP61" i="3"/>
  <c r="BS61" i="3"/>
  <c r="BV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X62" i="3"/>
  <c r="BA62" i="3"/>
  <c r="BF62" i="3"/>
  <c r="BH62" i="3"/>
  <c r="BJ62" i="3"/>
  <c r="BL62" i="3"/>
  <c r="BN62" i="3"/>
  <c r="BP62" i="3"/>
  <c r="BS62" i="3"/>
  <c r="BV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X63" i="3"/>
  <c r="BA63" i="3"/>
  <c r="BF63" i="3"/>
  <c r="BH63" i="3"/>
  <c r="BJ63" i="3"/>
  <c r="BL63" i="3"/>
  <c r="BN63" i="3"/>
  <c r="BP63" i="3"/>
  <c r="BS63" i="3"/>
  <c r="BV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X64" i="3"/>
  <c r="BA64" i="3"/>
  <c r="BF64" i="3"/>
  <c r="BH64" i="3"/>
  <c r="BJ64" i="3"/>
  <c r="BL64" i="3"/>
  <c r="BN64" i="3"/>
  <c r="BP64" i="3"/>
  <c r="BS64" i="3"/>
  <c r="BV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X65" i="3"/>
  <c r="BA65" i="3"/>
  <c r="BF65" i="3"/>
  <c r="BH65" i="3"/>
  <c r="BJ65" i="3"/>
  <c r="BL65" i="3"/>
  <c r="BN65" i="3"/>
  <c r="BP65" i="3"/>
  <c r="BS65" i="3"/>
  <c r="BV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X66" i="3"/>
  <c r="BA66" i="3"/>
  <c r="BF66" i="3"/>
  <c r="BH66" i="3"/>
  <c r="BJ66" i="3"/>
  <c r="BL66" i="3"/>
  <c r="BN66" i="3"/>
  <c r="BP66" i="3"/>
  <c r="BS66" i="3"/>
  <c r="BV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X67" i="3"/>
  <c r="BA67" i="3"/>
  <c r="BF67" i="3"/>
  <c r="BH67" i="3"/>
  <c r="BJ67" i="3"/>
  <c r="BL67" i="3"/>
  <c r="BN67" i="3"/>
  <c r="BP67" i="3"/>
  <c r="BS67" i="3"/>
  <c r="BV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X68" i="3"/>
  <c r="BA68" i="3"/>
  <c r="BF68" i="3"/>
  <c r="BH68" i="3"/>
  <c r="BJ68" i="3"/>
  <c r="BL68" i="3"/>
  <c r="BN68" i="3"/>
  <c r="BP68" i="3"/>
  <c r="BS68" i="3"/>
  <c r="BV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X69" i="3"/>
  <c r="BA69" i="3"/>
  <c r="BF69" i="3"/>
  <c r="BH69" i="3"/>
  <c r="BJ69" i="3"/>
  <c r="BL69" i="3"/>
  <c r="BN69" i="3"/>
  <c r="BP69" i="3"/>
  <c r="BS69" i="3"/>
  <c r="BV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X70" i="3"/>
  <c r="BA70" i="3"/>
  <c r="BF70" i="3"/>
  <c r="BH70" i="3"/>
  <c r="BJ70" i="3"/>
  <c r="BL70" i="3"/>
  <c r="BN70" i="3"/>
  <c r="BP70" i="3"/>
  <c r="BS70" i="3"/>
  <c r="BV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X71" i="3"/>
  <c r="BA71" i="3"/>
  <c r="BF71" i="3"/>
  <c r="BH71" i="3"/>
  <c r="BJ71" i="3"/>
  <c r="BL71" i="3"/>
  <c r="BN71" i="3"/>
  <c r="BP71" i="3"/>
  <c r="BS71" i="3"/>
  <c r="BV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X72" i="3"/>
  <c r="BA72" i="3"/>
  <c r="BF72" i="3"/>
  <c r="BH72" i="3"/>
  <c r="BJ72" i="3"/>
  <c r="BL72" i="3"/>
  <c r="BN72" i="3"/>
  <c r="BP72" i="3"/>
  <c r="BS72" i="3"/>
  <c r="BV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X73" i="3"/>
  <c r="BA73" i="3"/>
  <c r="BF73" i="3"/>
  <c r="BH73" i="3"/>
  <c r="BJ73" i="3"/>
  <c r="BL73" i="3"/>
  <c r="BN73" i="3"/>
  <c r="BP73" i="3"/>
  <c r="BS73" i="3"/>
  <c r="BV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X74" i="3"/>
  <c r="BA74" i="3"/>
  <c r="BF74" i="3"/>
  <c r="BH74" i="3"/>
  <c r="BJ74" i="3"/>
  <c r="BL74" i="3"/>
  <c r="BN74" i="3"/>
  <c r="BP74" i="3"/>
  <c r="BS74" i="3"/>
  <c r="BV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X75" i="3"/>
  <c r="BA75" i="3"/>
  <c r="BF75" i="3"/>
  <c r="BH75" i="3"/>
  <c r="BJ75" i="3"/>
  <c r="BL75" i="3"/>
  <c r="BN75" i="3"/>
  <c r="BP75" i="3"/>
  <c r="BS75" i="3"/>
  <c r="BV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X76" i="3"/>
  <c r="BA76" i="3"/>
  <c r="BF76" i="3"/>
  <c r="BH76" i="3"/>
  <c r="BJ76" i="3"/>
  <c r="BL76" i="3"/>
  <c r="BN76" i="3"/>
  <c r="BP76" i="3"/>
  <c r="BS76" i="3"/>
  <c r="BV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X77" i="3"/>
  <c r="BA77" i="3"/>
  <c r="BF77" i="3"/>
  <c r="BH77" i="3"/>
  <c r="BJ77" i="3"/>
  <c r="BL77" i="3"/>
  <c r="BN77" i="3"/>
  <c r="BP77" i="3"/>
  <c r="BS77" i="3"/>
  <c r="BV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X78" i="3"/>
  <c r="BA78" i="3"/>
  <c r="BF78" i="3"/>
  <c r="BH78" i="3"/>
  <c r="BJ78" i="3"/>
  <c r="BL78" i="3"/>
  <c r="BN78" i="3"/>
  <c r="BP78" i="3"/>
  <c r="BS78" i="3"/>
  <c r="BV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X79" i="3"/>
  <c r="BA79" i="3"/>
  <c r="BF79" i="3"/>
  <c r="BH79" i="3"/>
  <c r="BJ79" i="3"/>
  <c r="BL79" i="3"/>
  <c r="BN79" i="3"/>
  <c r="BP79" i="3"/>
  <c r="BS79" i="3"/>
  <c r="BV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X80" i="3"/>
  <c r="BA80" i="3"/>
  <c r="BF80" i="3"/>
  <c r="BH80" i="3"/>
  <c r="BJ80" i="3"/>
  <c r="BL80" i="3"/>
  <c r="BN80" i="3"/>
  <c r="BP80" i="3"/>
  <c r="BS80" i="3"/>
  <c r="BV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X81" i="3"/>
  <c r="BA81" i="3"/>
  <c r="BF81" i="3"/>
  <c r="BH81" i="3"/>
  <c r="BJ81" i="3"/>
  <c r="BL81" i="3"/>
  <c r="BN81" i="3"/>
  <c r="BP81" i="3"/>
  <c r="BS81" i="3"/>
  <c r="BV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X82" i="3"/>
  <c r="BA82" i="3"/>
  <c r="BF82" i="3"/>
  <c r="BH82" i="3"/>
  <c r="BJ82" i="3"/>
  <c r="BL82" i="3"/>
  <c r="BN82" i="3"/>
  <c r="BP82" i="3"/>
  <c r="BS82" i="3"/>
  <c r="BV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X83" i="3"/>
  <c r="BA83" i="3"/>
  <c r="BF83" i="3"/>
  <c r="BH83" i="3"/>
  <c r="BJ83" i="3"/>
  <c r="BL83" i="3"/>
  <c r="BN83" i="3"/>
  <c r="BP83" i="3"/>
  <c r="BS83" i="3"/>
  <c r="BV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X84" i="3"/>
  <c r="BA84" i="3"/>
  <c r="BF84" i="3"/>
  <c r="BH84" i="3"/>
  <c r="BJ84" i="3"/>
  <c r="BL84" i="3"/>
  <c r="BN84" i="3"/>
  <c r="BP84" i="3"/>
  <c r="BS84" i="3"/>
  <c r="BV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X85" i="3"/>
  <c r="BA85" i="3"/>
  <c r="BF85" i="3"/>
  <c r="BH85" i="3"/>
  <c r="BJ85" i="3"/>
  <c r="BL85" i="3"/>
  <c r="BN85" i="3"/>
  <c r="BP85" i="3"/>
  <c r="BS85" i="3"/>
  <c r="BV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X86" i="3"/>
  <c r="BA86" i="3"/>
  <c r="BF86" i="3"/>
  <c r="BH86" i="3"/>
  <c r="BJ86" i="3"/>
  <c r="BL86" i="3"/>
  <c r="BN86" i="3"/>
  <c r="BP86" i="3"/>
  <c r="BS86" i="3"/>
  <c r="BV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X87" i="3"/>
  <c r="BA87" i="3"/>
  <c r="BF87" i="3"/>
  <c r="BH87" i="3"/>
  <c r="BJ87" i="3"/>
  <c r="BL87" i="3"/>
  <c r="BN87" i="3"/>
  <c r="BP87" i="3"/>
  <c r="BS87" i="3"/>
  <c r="BV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X88" i="3"/>
  <c r="BA88" i="3"/>
  <c r="BF88" i="3"/>
  <c r="BH88" i="3"/>
  <c r="BJ88" i="3"/>
  <c r="BL88" i="3"/>
  <c r="BN88" i="3"/>
  <c r="BP88" i="3"/>
  <c r="BS88" i="3"/>
  <c r="BV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X89" i="3"/>
  <c r="BA89" i="3"/>
  <c r="BF89" i="3"/>
  <c r="BH89" i="3"/>
  <c r="BJ89" i="3"/>
  <c r="BL89" i="3"/>
  <c r="BN89" i="3"/>
  <c r="BP89" i="3"/>
  <c r="BS89" i="3"/>
  <c r="BV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X90" i="3"/>
  <c r="BA90" i="3"/>
  <c r="BF90" i="3"/>
  <c r="BH90" i="3"/>
  <c r="BJ90" i="3"/>
  <c r="BL90" i="3"/>
  <c r="BN90" i="3"/>
  <c r="BP90" i="3"/>
  <c r="BS90" i="3"/>
  <c r="BV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X91" i="3"/>
  <c r="BA91" i="3"/>
  <c r="BF91" i="3"/>
  <c r="BH91" i="3"/>
  <c r="BJ91" i="3"/>
  <c r="BL91" i="3"/>
  <c r="BN91" i="3"/>
  <c r="BP91" i="3"/>
  <c r="BS91" i="3"/>
  <c r="BV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X92" i="3"/>
  <c r="BA92" i="3"/>
  <c r="BF92" i="3"/>
  <c r="BH92" i="3"/>
  <c r="BJ92" i="3"/>
  <c r="BL92" i="3"/>
  <c r="BN92" i="3"/>
  <c r="BP92" i="3"/>
  <c r="BS92" i="3"/>
  <c r="BV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X93" i="3"/>
  <c r="BA93" i="3"/>
  <c r="BF93" i="3"/>
  <c r="BH93" i="3"/>
  <c r="BJ93" i="3"/>
  <c r="BL93" i="3"/>
  <c r="BN93" i="3"/>
  <c r="BP93" i="3"/>
  <c r="BS93" i="3"/>
  <c r="BV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X94" i="3"/>
  <c r="BA94" i="3"/>
  <c r="BF94" i="3"/>
  <c r="BH94" i="3"/>
  <c r="BJ94" i="3"/>
  <c r="BL94" i="3"/>
  <c r="BN94" i="3"/>
  <c r="BP94" i="3"/>
  <c r="BS94" i="3"/>
  <c r="BV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X95" i="3"/>
  <c r="BA95" i="3"/>
  <c r="BF95" i="3"/>
  <c r="BH95" i="3"/>
  <c r="BJ95" i="3"/>
  <c r="BL95" i="3"/>
  <c r="BN95" i="3"/>
  <c r="BP95" i="3"/>
  <c r="BS95" i="3"/>
  <c r="BV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X96" i="3"/>
  <c r="BA96" i="3"/>
  <c r="BF96" i="3"/>
  <c r="BH96" i="3"/>
  <c r="BJ96" i="3"/>
  <c r="BL96" i="3"/>
  <c r="BN96" i="3"/>
  <c r="BP96" i="3"/>
  <c r="BS96" i="3"/>
  <c r="BV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X97" i="3"/>
  <c r="BA97" i="3"/>
  <c r="BF97" i="3"/>
  <c r="BH97" i="3"/>
  <c r="BJ97" i="3"/>
  <c r="BL97" i="3"/>
  <c r="BN97" i="3"/>
  <c r="BP97" i="3"/>
  <c r="BS97" i="3"/>
  <c r="BV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X98" i="3"/>
  <c r="BA98" i="3"/>
  <c r="BF98" i="3"/>
  <c r="BH98" i="3"/>
  <c r="BJ98" i="3"/>
  <c r="BL98" i="3"/>
  <c r="BN98" i="3"/>
  <c r="BP98" i="3"/>
  <c r="BS98" i="3"/>
  <c r="BV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X99" i="3"/>
  <c r="BA99" i="3"/>
  <c r="BF99" i="3"/>
  <c r="BH99" i="3"/>
  <c r="BJ99" i="3"/>
  <c r="BL99" i="3"/>
  <c r="BN99" i="3"/>
  <c r="BP99" i="3"/>
  <c r="BS99" i="3"/>
  <c r="BV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X100" i="3"/>
  <c r="BA100" i="3"/>
  <c r="BF100" i="3"/>
  <c r="BH100" i="3"/>
  <c r="BJ100" i="3"/>
  <c r="BL100" i="3"/>
  <c r="BN100" i="3"/>
  <c r="BP100" i="3"/>
  <c r="BS100" i="3"/>
  <c r="BV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X101" i="3"/>
  <c r="BA101" i="3"/>
  <c r="BF101" i="3"/>
  <c r="BH101" i="3"/>
  <c r="BJ101" i="3"/>
  <c r="BL101" i="3"/>
  <c r="BN101" i="3"/>
  <c r="BP101" i="3"/>
  <c r="BS101" i="3"/>
  <c r="BV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X102" i="3"/>
  <c r="BA102" i="3"/>
  <c r="BF102" i="3"/>
  <c r="BH102" i="3"/>
  <c r="BJ102" i="3"/>
  <c r="BL102" i="3"/>
  <c r="BN102" i="3"/>
  <c r="BP102" i="3"/>
  <c r="BS102" i="3"/>
  <c r="BV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X103" i="3"/>
  <c r="BA103" i="3"/>
  <c r="BF103" i="3"/>
  <c r="BH103" i="3"/>
  <c r="BJ103" i="3"/>
  <c r="BL103" i="3"/>
  <c r="BN103" i="3"/>
  <c r="BP103" i="3"/>
  <c r="BS103" i="3"/>
  <c r="BV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X104" i="3"/>
  <c r="BA104" i="3"/>
  <c r="BF104" i="3"/>
  <c r="BH104" i="3"/>
  <c r="BJ104" i="3"/>
  <c r="BL104" i="3"/>
  <c r="BN104" i="3"/>
  <c r="BP104" i="3"/>
  <c r="BS104" i="3"/>
  <c r="BV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X105" i="3"/>
  <c r="BA105" i="3"/>
  <c r="BF105" i="3"/>
  <c r="BH105" i="3"/>
  <c r="BJ105" i="3"/>
  <c r="BL105" i="3"/>
  <c r="BN105" i="3"/>
  <c r="BP105" i="3"/>
  <c r="BS105" i="3"/>
  <c r="BV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X106" i="3"/>
  <c r="BA106" i="3"/>
  <c r="BF106" i="3"/>
  <c r="BH106" i="3"/>
  <c r="BJ106" i="3"/>
  <c r="BL106" i="3"/>
  <c r="BN106" i="3"/>
  <c r="BP106" i="3"/>
  <c r="BS106" i="3"/>
  <c r="BV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X107" i="3"/>
  <c r="BA107" i="3"/>
  <c r="BF107" i="3"/>
  <c r="BH107" i="3"/>
  <c r="BJ107" i="3"/>
  <c r="BL107" i="3"/>
  <c r="BN107" i="3"/>
  <c r="BP107" i="3"/>
  <c r="BS107" i="3"/>
  <c r="BV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X108" i="3"/>
  <c r="BA108" i="3"/>
  <c r="BF108" i="3"/>
  <c r="BH108" i="3"/>
  <c r="BJ108" i="3"/>
  <c r="BL108" i="3"/>
  <c r="BN108" i="3"/>
  <c r="BP108" i="3"/>
  <c r="BS108" i="3"/>
  <c r="BV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X109" i="3"/>
  <c r="BA109" i="3"/>
  <c r="BF109" i="3"/>
  <c r="BH109" i="3"/>
  <c r="BJ109" i="3"/>
  <c r="BL109" i="3"/>
  <c r="BN109" i="3"/>
  <c r="BP109" i="3"/>
  <c r="BS109" i="3"/>
  <c r="BV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X110" i="3"/>
  <c r="BA110" i="3"/>
  <c r="BF110" i="3"/>
  <c r="BH110" i="3"/>
  <c r="BJ110" i="3"/>
  <c r="BL110" i="3"/>
  <c r="BN110" i="3"/>
  <c r="BP110" i="3"/>
  <c r="BS110" i="3"/>
  <c r="BV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X111" i="3"/>
  <c r="BA111" i="3"/>
  <c r="BF111" i="3"/>
  <c r="BH111" i="3"/>
  <c r="BJ111" i="3"/>
  <c r="BL111" i="3"/>
  <c r="BN111" i="3"/>
  <c r="BP111" i="3"/>
  <c r="BS111" i="3"/>
  <c r="BV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X112" i="3"/>
  <c r="BA112" i="3"/>
  <c r="BF112" i="3"/>
  <c r="BH112" i="3"/>
  <c r="BJ112" i="3"/>
  <c r="BL112" i="3"/>
  <c r="BN112" i="3"/>
  <c r="BP112" i="3"/>
  <c r="BS112" i="3"/>
  <c r="BV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X113" i="3"/>
  <c r="BA113" i="3"/>
  <c r="BF113" i="3"/>
  <c r="BH113" i="3"/>
  <c r="BJ113" i="3"/>
  <c r="BL113" i="3"/>
  <c r="BN113" i="3"/>
  <c r="BP113" i="3"/>
  <c r="BS113" i="3"/>
  <c r="BV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X114" i="3"/>
  <c r="BA114" i="3"/>
  <c r="BF114" i="3"/>
  <c r="BH114" i="3"/>
  <c r="BJ114" i="3"/>
  <c r="BL114" i="3"/>
  <c r="BN114" i="3"/>
  <c r="BP114" i="3"/>
  <c r="BS114" i="3"/>
  <c r="BV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X115" i="3"/>
  <c r="BA115" i="3"/>
  <c r="BF115" i="3"/>
  <c r="BH115" i="3"/>
  <c r="BJ115" i="3"/>
  <c r="BL115" i="3"/>
  <c r="BN115" i="3"/>
  <c r="BP115" i="3"/>
  <c r="BS115" i="3"/>
  <c r="BV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X116" i="3"/>
  <c r="BA116" i="3"/>
  <c r="BF116" i="3"/>
  <c r="BH116" i="3"/>
  <c r="BJ116" i="3"/>
  <c r="BL116" i="3"/>
  <c r="BN116" i="3"/>
  <c r="BP116" i="3"/>
  <c r="BS116" i="3"/>
  <c r="BV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X117" i="3"/>
  <c r="BA117" i="3"/>
  <c r="BF117" i="3"/>
  <c r="BH117" i="3"/>
  <c r="BJ117" i="3"/>
  <c r="BL117" i="3"/>
  <c r="BN117" i="3"/>
  <c r="BP117" i="3"/>
  <c r="BS117" i="3"/>
  <c r="BV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X118" i="3"/>
  <c r="BA118" i="3"/>
  <c r="BF118" i="3"/>
  <c r="BH118" i="3"/>
  <c r="BJ118" i="3"/>
  <c r="BL118" i="3"/>
  <c r="BN118" i="3"/>
  <c r="BP118" i="3"/>
  <c r="BS118" i="3"/>
  <c r="BV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X119" i="3"/>
  <c r="BA119" i="3"/>
  <c r="BF119" i="3"/>
  <c r="BH119" i="3"/>
  <c r="BJ119" i="3"/>
  <c r="BL119" i="3"/>
  <c r="BN119" i="3"/>
  <c r="BP119" i="3"/>
  <c r="BS119" i="3"/>
  <c r="BV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X120" i="3"/>
  <c r="BA120" i="3"/>
  <c r="BF120" i="3"/>
  <c r="BH120" i="3"/>
  <c r="BJ120" i="3"/>
  <c r="BL120" i="3"/>
  <c r="BN120" i="3"/>
  <c r="BP120" i="3"/>
  <c r="BS120" i="3"/>
  <c r="BV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X121" i="3"/>
  <c r="BA121" i="3"/>
  <c r="BF121" i="3"/>
  <c r="BH121" i="3"/>
  <c r="BJ121" i="3"/>
  <c r="BL121" i="3"/>
  <c r="BN121" i="3"/>
  <c r="BP121" i="3"/>
  <c r="BS121" i="3"/>
  <c r="BV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X122" i="3"/>
  <c r="BA122" i="3"/>
  <c r="BF122" i="3"/>
  <c r="BH122" i="3"/>
  <c r="BJ122" i="3"/>
  <c r="BL122" i="3"/>
  <c r="BN122" i="3"/>
  <c r="BP122" i="3"/>
  <c r="BS122" i="3"/>
  <c r="BV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X123" i="3"/>
  <c r="BA123" i="3"/>
  <c r="BF123" i="3"/>
  <c r="BH123" i="3"/>
  <c r="BJ123" i="3"/>
  <c r="BL123" i="3"/>
  <c r="BN123" i="3"/>
  <c r="BP123" i="3"/>
  <c r="BS123" i="3"/>
  <c r="BV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X124" i="3"/>
  <c r="BA124" i="3"/>
  <c r="BF124" i="3"/>
  <c r="BH124" i="3"/>
  <c r="BJ124" i="3"/>
  <c r="BL124" i="3"/>
  <c r="BN124" i="3"/>
  <c r="BP124" i="3"/>
  <c r="BS124" i="3"/>
  <c r="BV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X125" i="3"/>
  <c r="BA125" i="3"/>
  <c r="BF125" i="3"/>
  <c r="BH125" i="3"/>
  <c r="BJ125" i="3"/>
  <c r="BL125" i="3"/>
  <c r="BN125" i="3"/>
  <c r="BP125" i="3"/>
  <c r="BS125" i="3"/>
  <c r="BV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X126" i="3"/>
  <c r="BA126" i="3"/>
  <c r="BF126" i="3"/>
  <c r="BH126" i="3"/>
  <c r="BJ126" i="3"/>
  <c r="BL126" i="3"/>
  <c r="BN126" i="3"/>
  <c r="BP126" i="3"/>
  <c r="BS126" i="3"/>
  <c r="BV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X127" i="3"/>
  <c r="BA127" i="3"/>
  <c r="BF127" i="3"/>
  <c r="BH127" i="3"/>
  <c r="BJ127" i="3"/>
  <c r="BL127" i="3"/>
  <c r="BN127" i="3"/>
  <c r="BP127" i="3"/>
  <c r="BS127" i="3"/>
  <c r="BV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X128" i="3"/>
  <c r="BA128" i="3"/>
  <c r="BF128" i="3"/>
  <c r="BH128" i="3"/>
  <c r="BJ128" i="3"/>
  <c r="BL128" i="3"/>
  <c r="BN128" i="3"/>
  <c r="BP128" i="3"/>
  <c r="BS128" i="3"/>
  <c r="BV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X129" i="3"/>
  <c r="BA129" i="3"/>
  <c r="BF129" i="3"/>
  <c r="BH129" i="3"/>
  <c r="BJ129" i="3"/>
  <c r="BL129" i="3"/>
  <c r="BN129" i="3"/>
  <c r="BP129" i="3"/>
  <c r="BS129" i="3"/>
  <c r="BV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X130" i="3"/>
  <c r="BA130" i="3"/>
  <c r="BF130" i="3"/>
  <c r="BH130" i="3"/>
  <c r="BJ130" i="3"/>
  <c r="BL130" i="3"/>
  <c r="BN130" i="3"/>
  <c r="BP130" i="3"/>
  <c r="BS130" i="3"/>
  <c r="BV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X131" i="3"/>
  <c r="BA131" i="3"/>
  <c r="BF131" i="3"/>
  <c r="BH131" i="3"/>
  <c r="BJ131" i="3"/>
  <c r="BL131" i="3"/>
  <c r="BN131" i="3"/>
  <c r="BP131" i="3"/>
  <c r="BS131" i="3"/>
  <c r="BV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X132" i="3"/>
  <c r="BA132" i="3"/>
  <c r="BF132" i="3"/>
  <c r="BH132" i="3"/>
  <c r="BJ132" i="3"/>
  <c r="BL132" i="3"/>
  <c r="BN132" i="3"/>
  <c r="BP132" i="3"/>
  <c r="BS132" i="3"/>
  <c r="BV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X133" i="3"/>
  <c r="BA133" i="3"/>
  <c r="BF133" i="3"/>
  <c r="BH133" i="3"/>
  <c r="BJ133" i="3"/>
  <c r="BL133" i="3"/>
  <c r="BN133" i="3"/>
  <c r="BP133" i="3"/>
  <c r="BS133" i="3"/>
  <c r="BV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X134" i="3"/>
  <c r="BA134" i="3"/>
  <c r="BF134" i="3"/>
  <c r="BH134" i="3"/>
  <c r="BJ134" i="3"/>
  <c r="BL134" i="3"/>
  <c r="BN134" i="3"/>
  <c r="BP134" i="3"/>
  <c r="BS134" i="3"/>
  <c r="BV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X135" i="3"/>
  <c r="BA135" i="3"/>
  <c r="BF135" i="3"/>
  <c r="BH135" i="3"/>
  <c r="BJ135" i="3"/>
  <c r="BL135" i="3"/>
  <c r="BN135" i="3"/>
  <c r="BP135" i="3"/>
  <c r="BS135" i="3"/>
  <c r="BV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X136" i="3"/>
  <c r="BA136" i="3"/>
  <c r="BF136" i="3"/>
  <c r="BH136" i="3"/>
  <c r="BJ136" i="3"/>
  <c r="BL136" i="3"/>
  <c r="BN136" i="3"/>
  <c r="BP136" i="3"/>
  <c r="BS136" i="3"/>
  <c r="BV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X137" i="3"/>
  <c r="BA137" i="3"/>
  <c r="BF137" i="3"/>
  <c r="BH137" i="3"/>
  <c r="BJ137" i="3"/>
  <c r="BL137" i="3"/>
  <c r="BN137" i="3"/>
  <c r="BP137" i="3"/>
  <c r="BS137" i="3"/>
  <c r="BV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X138" i="3"/>
  <c r="BA138" i="3"/>
  <c r="BF138" i="3"/>
  <c r="BH138" i="3"/>
  <c r="BJ138" i="3"/>
  <c r="BL138" i="3"/>
  <c r="BN138" i="3"/>
  <c r="BP138" i="3"/>
  <c r="BS138" i="3"/>
  <c r="BV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X139" i="3"/>
  <c r="BA139" i="3"/>
  <c r="BF139" i="3"/>
  <c r="BH139" i="3"/>
  <c r="BJ139" i="3"/>
  <c r="BL139" i="3"/>
  <c r="BN139" i="3"/>
  <c r="BP139" i="3"/>
  <c r="BS139" i="3"/>
  <c r="BV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X140" i="3"/>
  <c r="BA140" i="3"/>
  <c r="BF140" i="3"/>
  <c r="BH140" i="3"/>
  <c r="BJ140" i="3"/>
  <c r="BL140" i="3"/>
  <c r="BN140" i="3"/>
  <c r="BP140" i="3"/>
  <c r="BS140" i="3"/>
  <c r="BV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X141" i="3"/>
  <c r="BA141" i="3"/>
  <c r="BF141" i="3"/>
  <c r="BH141" i="3"/>
  <c r="BJ141" i="3"/>
  <c r="BL141" i="3"/>
  <c r="BN141" i="3"/>
  <c r="BP141" i="3"/>
  <c r="BS141" i="3"/>
  <c r="BV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X142" i="3"/>
  <c r="BA142" i="3"/>
  <c r="BF142" i="3"/>
  <c r="BH142" i="3"/>
  <c r="BJ142" i="3"/>
  <c r="BL142" i="3"/>
  <c r="BN142" i="3"/>
  <c r="BP142" i="3"/>
  <c r="BS142" i="3"/>
  <c r="BV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X143" i="3"/>
  <c r="BA143" i="3"/>
  <c r="BF143" i="3"/>
  <c r="BH143" i="3"/>
  <c r="BJ143" i="3"/>
  <c r="BL143" i="3"/>
  <c r="BN143" i="3"/>
  <c r="BP143" i="3"/>
  <c r="BS143" i="3"/>
  <c r="BV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X144" i="3"/>
  <c r="BA144" i="3"/>
  <c r="BF144" i="3"/>
  <c r="BH144" i="3"/>
  <c r="BJ144" i="3"/>
  <c r="BL144" i="3"/>
  <c r="BN144" i="3"/>
  <c r="BP144" i="3"/>
  <c r="BS144" i="3"/>
  <c r="BV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X145" i="3"/>
  <c r="BA145" i="3"/>
  <c r="BF145" i="3"/>
  <c r="BH145" i="3"/>
  <c r="BJ145" i="3"/>
  <c r="BL145" i="3"/>
  <c r="BN145" i="3"/>
  <c r="BP145" i="3"/>
  <c r="BS145" i="3"/>
  <c r="BV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X146" i="3"/>
  <c r="BA146" i="3"/>
  <c r="BF146" i="3"/>
  <c r="BH146" i="3"/>
  <c r="BJ146" i="3"/>
  <c r="BL146" i="3"/>
  <c r="BN146" i="3"/>
  <c r="BP146" i="3"/>
  <c r="BS146" i="3"/>
  <c r="BV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X147" i="3"/>
  <c r="BA147" i="3"/>
  <c r="BF147" i="3"/>
  <c r="BH147" i="3"/>
  <c r="BJ147" i="3"/>
  <c r="BL147" i="3"/>
  <c r="BN147" i="3"/>
  <c r="BP147" i="3"/>
  <c r="BS147" i="3"/>
  <c r="BV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X148" i="3"/>
  <c r="BA148" i="3"/>
  <c r="BF148" i="3"/>
  <c r="BH148" i="3"/>
  <c r="BJ148" i="3"/>
  <c r="BL148" i="3"/>
  <c r="BN148" i="3"/>
  <c r="BP148" i="3"/>
  <c r="BS148" i="3"/>
  <c r="BV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X149" i="3"/>
  <c r="BA149" i="3"/>
  <c r="BF149" i="3"/>
  <c r="BH149" i="3"/>
  <c r="BJ149" i="3"/>
  <c r="BL149" i="3"/>
  <c r="BN149" i="3"/>
  <c r="BP149" i="3"/>
  <c r="BS149" i="3"/>
  <c r="BV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X150" i="3"/>
  <c r="BA150" i="3"/>
  <c r="BF150" i="3"/>
  <c r="BH150" i="3"/>
  <c r="BJ150" i="3"/>
  <c r="BL150" i="3"/>
  <c r="BN150" i="3"/>
  <c r="BP150" i="3"/>
  <c r="BS150" i="3"/>
  <c r="BV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X151" i="3"/>
  <c r="BA151" i="3"/>
  <c r="BF151" i="3"/>
  <c r="BH151" i="3"/>
  <c r="BJ151" i="3"/>
  <c r="BL151" i="3"/>
  <c r="BN151" i="3"/>
  <c r="BP151" i="3"/>
  <c r="BS151" i="3"/>
  <c r="BV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X152" i="3"/>
  <c r="BA152" i="3"/>
  <c r="BF152" i="3"/>
  <c r="BH152" i="3"/>
  <c r="BJ152" i="3"/>
  <c r="BL152" i="3"/>
  <c r="BN152" i="3"/>
  <c r="BP152" i="3"/>
  <c r="BS152" i="3"/>
  <c r="BV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X153" i="3"/>
  <c r="BA153" i="3"/>
  <c r="BF153" i="3"/>
  <c r="BH153" i="3"/>
  <c r="BJ153" i="3"/>
  <c r="BL153" i="3"/>
  <c r="BN153" i="3"/>
  <c r="BP153" i="3"/>
  <c r="BS153" i="3"/>
  <c r="BV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X154" i="3"/>
  <c r="BA154" i="3"/>
  <c r="BF154" i="3"/>
  <c r="BH154" i="3"/>
  <c r="BJ154" i="3"/>
  <c r="BL154" i="3"/>
  <c r="BN154" i="3"/>
  <c r="BP154" i="3"/>
  <c r="BS154" i="3"/>
  <c r="BV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X155" i="3"/>
  <c r="BA155" i="3"/>
  <c r="BF155" i="3"/>
  <c r="BH155" i="3"/>
  <c r="BJ155" i="3"/>
  <c r="BL155" i="3"/>
  <c r="BN155" i="3"/>
  <c r="BP155" i="3"/>
  <c r="BS155" i="3"/>
  <c r="BV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X156" i="3"/>
  <c r="BA156" i="3"/>
  <c r="BF156" i="3"/>
  <c r="BH156" i="3"/>
  <c r="BJ156" i="3"/>
  <c r="BL156" i="3"/>
  <c r="BN156" i="3"/>
  <c r="BP156" i="3"/>
  <c r="BS156" i="3"/>
  <c r="BV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X157" i="3"/>
  <c r="BA157" i="3"/>
  <c r="BF157" i="3"/>
  <c r="BH157" i="3"/>
  <c r="BJ157" i="3"/>
  <c r="BL157" i="3"/>
  <c r="BN157" i="3"/>
  <c r="BP157" i="3"/>
  <c r="BS157" i="3"/>
  <c r="BV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X158" i="3"/>
  <c r="BA158" i="3"/>
  <c r="BF158" i="3"/>
  <c r="BH158" i="3"/>
  <c r="BJ158" i="3"/>
  <c r="BL158" i="3"/>
  <c r="BN158" i="3"/>
  <c r="BP158" i="3"/>
  <c r="BS158" i="3"/>
  <c r="BV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X159" i="3"/>
  <c r="BA159" i="3"/>
  <c r="BF159" i="3"/>
  <c r="BH159" i="3"/>
  <c r="BJ159" i="3"/>
  <c r="BL159" i="3"/>
  <c r="BN159" i="3"/>
  <c r="BP159" i="3"/>
  <c r="BS159" i="3"/>
  <c r="BV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X160" i="3"/>
  <c r="BA160" i="3"/>
  <c r="BF160" i="3"/>
  <c r="BH160" i="3"/>
  <c r="BJ160" i="3"/>
  <c r="BL160" i="3"/>
  <c r="BN160" i="3"/>
  <c r="BP160" i="3"/>
  <c r="BS160" i="3"/>
  <c r="BV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X161" i="3"/>
  <c r="BA161" i="3"/>
  <c r="BF161" i="3"/>
  <c r="BH161" i="3"/>
  <c r="BJ161" i="3"/>
  <c r="BL161" i="3"/>
  <c r="BN161" i="3"/>
  <c r="BP161" i="3"/>
  <c r="BS161" i="3"/>
  <c r="BV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X162" i="3"/>
  <c r="BA162" i="3"/>
  <c r="BF162" i="3"/>
  <c r="BH162" i="3"/>
  <c r="BJ162" i="3"/>
  <c r="BL162" i="3"/>
  <c r="BN162" i="3"/>
  <c r="BP162" i="3"/>
  <c r="BS162" i="3"/>
  <c r="BV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X163" i="3"/>
  <c r="BA163" i="3"/>
  <c r="BF163" i="3"/>
  <c r="BH163" i="3"/>
  <c r="BJ163" i="3"/>
  <c r="BL163" i="3"/>
  <c r="BN163" i="3"/>
  <c r="BP163" i="3"/>
  <c r="BS163" i="3"/>
  <c r="BV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X164" i="3"/>
  <c r="BA164" i="3"/>
  <c r="BF164" i="3"/>
  <c r="BH164" i="3"/>
  <c r="BJ164" i="3"/>
  <c r="BL164" i="3"/>
  <c r="BN164" i="3"/>
  <c r="BP164" i="3"/>
  <c r="BS164" i="3"/>
  <c r="BV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X165" i="3"/>
  <c r="BA165" i="3"/>
  <c r="BF165" i="3"/>
  <c r="BH165" i="3"/>
  <c r="BJ165" i="3"/>
  <c r="BL165" i="3"/>
  <c r="BN165" i="3"/>
  <c r="BP165" i="3"/>
  <c r="BS165" i="3"/>
  <c r="BV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X166" i="3"/>
  <c r="BA166" i="3"/>
  <c r="BF166" i="3"/>
  <c r="BH166" i="3"/>
  <c r="BJ166" i="3"/>
  <c r="BL166" i="3"/>
  <c r="BN166" i="3"/>
  <c r="BP166" i="3"/>
  <c r="BS166" i="3"/>
  <c r="BV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X167" i="3"/>
  <c r="BA167" i="3"/>
  <c r="BF167" i="3"/>
  <c r="BH167" i="3"/>
  <c r="BJ167" i="3"/>
  <c r="BL167" i="3"/>
  <c r="BN167" i="3"/>
  <c r="BP167" i="3"/>
  <c r="BS167" i="3"/>
  <c r="BV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X168" i="3"/>
  <c r="BA168" i="3"/>
  <c r="BF168" i="3"/>
  <c r="BH168" i="3"/>
  <c r="BJ168" i="3"/>
  <c r="BL168" i="3"/>
  <c r="BN168" i="3"/>
  <c r="BP168" i="3"/>
  <c r="BS168" i="3"/>
  <c r="BV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X169" i="3"/>
  <c r="BA169" i="3"/>
  <c r="BF169" i="3"/>
  <c r="BH169" i="3"/>
  <c r="BJ169" i="3"/>
  <c r="BL169" i="3"/>
  <c r="BN169" i="3"/>
  <c r="BP169" i="3"/>
  <c r="BS169" i="3"/>
  <c r="BV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X170" i="3"/>
  <c r="BA170" i="3"/>
  <c r="BF170" i="3"/>
  <c r="BH170" i="3"/>
  <c r="BJ170" i="3"/>
  <c r="BL170" i="3"/>
  <c r="BN170" i="3"/>
  <c r="BP170" i="3"/>
  <c r="BS170" i="3"/>
  <c r="BV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X171" i="3"/>
  <c r="BA171" i="3"/>
  <c r="BF171" i="3"/>
  <c r="BH171" i="3"/>
  <c r="BJ171" i="3"/>
  <c r="BL171" i="3"/>
  <c r="BN171" i="3"/>
  <c r="BP171" i="3"/>
  <c r="BS171" i="3"/>
  <c r="BV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X172" i="3"/>
  <c r="BA172" i="3"/>
  <c r="BF172" i="3"/>
  <c r="BH172" i="3"/>
  <c r="BJ172" i="3"/>
  <c r="BL172" i="3"/>
  <c r="BN172" i="3"/>
  <c r="BP172" i="3"/>
  <c r="BS172" i="3"/>
  <c r="BV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X173" i="3"/>
  <c r="BA173" i="3"/>
  <c r="BF173" i="3"/>
  <c r="BH173" i="3"/>
  <c r="BJ173" i="3"/>
  <c r="BL173" i="3"/>
  <c r="BN173" i="3"/>
  <c r="BP173" i="3"/>
  <c r="BS173" i="3"/>
  <c r="BV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X174" i="3"/>
  <c r="BA174" i="3"/>
  <c r="BF174" i="3"/>
  <c r="BH174" i="3"/>
  <c r="BJ174" i="3"/>
  <c r="BL174" i="3"/>
  <c r="BN174" i="3"/>
  <c r="BP174" i="3"/>
  <c r="BS174" i="3"/>
  <c r="BV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X175" i="3"/>
  <c r="BA175" i="3"/>
  <c r="BF175" i="3"/>
  <c r="BH175" i="3"/>
  <c r="BJ175" i="3"/>
  <c r="BL175" i="3"/>
  <c r="BN175" i="3"/>
  <c r="BP175" i="3"/>
  <c r="BS175" i="3"/>
  <c r="BV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X176" i="3"/>
  <c r="BA176" i="3"/>
  <c r="BF176" i="3"/>
  <c r="BH176" i="3"/>
  <c r="BJ176" i="3"/>
  <c r="BL176" i="3"/>
  <c r="BN176" i="3"/>
  <c r="BP176" i="3"/>
  <c r="BS176" i="3"/>
  <c r="BV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X177" i="3"/>
  <c r="BA177" i="3"/>
  <c r="BF177" i="3"/>
  <c r="BH177" i="3"/>
  <c r="BJ177" i="3"/>
  <c r="BL177" i="3"/>
  <c r="BN177" i="3"/>
  <c r="BP177" i="3"/>
  <c r="BS177" i="3"/>
  <c r="BV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X178" i="3"/>
  <c r="BA178" i="3"/>
  <c r="BF178" i="3"/>
  <c r="BH178" i="3"/>
  <c r="BJ178" i="3"/>
  <c r="BL178" i="3"/>
  <c r="BN178" i="3"/>
  <c r="BP178" i="3"/>
  <c r="BS178" i="3"/>
  <c r="BV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X179" i="3"/>
  <c r="BA179" i="3"/>
  <c r="BF179" i="3"/>
  <c r="BH179" i="3"/>
  <c r="BJ179" i="3"/>
  <c r="BL179" i="3"/>
  <c r="BN179" i="3"/>
  <c r="BP179" i="3"/>
  <c r="BS179" i="3"/>
  <c r="BV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X180" i="3"/>
  <c r="BA180" i="3"/>
  <c r="BF180" i="3"/>
  <c r="BH180" i="3"/>
  <c r="BJ180" i="3"/>
  <c r="BL180" i="3"/>
  <c r="BN180" i="3"/>
  <c r="BP180" i="3"/>
  <c r="BS180" i="3"/>
  <c r="BV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X181" i="3"/>
  <c r="BA181" i="3"/>
  <c r="BF181" i="3"/>
  <c r="BH181" i="3"/>
  <c r="BJ181" i="3"/>
  <c r="BL181" i="3"/>
  <c r="BN181" i="3"/>
  <c r="BP181" i="3"/>
  <c r="BS181" i="3"/>
  <c r="BV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X182" i="3"/>
  <c r="BA182" i="3"/>
  <c r="BF182" i="3"/>
  <c r="BH182" i="3"/>
  <c r="BJ182" i="3"/>
  <c r="BL182" i="3"/>
  <c r="BN182" i="3"/>
  <c r="BP182" i="3"/>
  <c r="BS182" i="3"/>
  <c r="BV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X183" i="3"/>
  <c r="BA183" i="3"/>
  <c r="BF183" i="3"/>
  <c r="BH183" i="3"/>
  <c r="BJ183" i="3"/>
  <c r="BL183" i="3"/>
  <c r="BN183" i="3"/>
  <c r="BP183" i="3"/>
  <c r="BS183" i="3"/>
  <c r="BV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X184" i="3"/>
  <c r="BA184" i="3"/>
  <c r="BF184" i="3"/>
  <c r="BH184" i="3"/>
  <c r="BJ184" i="3"/>
  <c r="BL184" i="3"/>
  <c r="BN184" i="3"/>
  <c r="BP184" i="3"/>
  <c r="BS184" i="3"/>
  <c r="BV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X185" i="3"/>
  <c r="BA185" i="3"/>
  <c r="BF185" i="3"/>
  <c r="BH185" i="3"/>
  <c r="BJ185" i="3"/>
  <c r="BL185" i="3"/>
  <c r="BN185" i="3"/>
  <c r="BP185" i="3"/>
  <c r="BS185" i="3"/>
  <c r="BV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X186" i="3"/>
  <c r="BA186" i="3"/>
  <c r="BF186" i="3"/>
  <c r="BH186" i="3"/>
  <c r="BJ186" i="3"/>
  <c r="BL186" i="3"/>
  <c r="BN186" i="3"/>
  <c r="BP186" i="3"/>
  <c r="BS186" i="3"/>
  <c r="BV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X187" i="3"/>
  <c r="BA187" i="3"/>
  <c r="BF187" i="3"/>
  <c r="BH187" i="3"/>
  <c r="BJ187" i="3"/>
  <c r="BL187" i="3"/>
  <c r="BN187" i="3"/>
  <c r="BP187" i="3"/>
  <c r="BS187" i="3"/>
  <c r="BV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X188" i="3"/>
  <c r="BA188" i="3"/>
  <c r="BF188" i="3"/>
  <c r="BH188" i="3"/>
  <c r="BJ188" i="3"/>
  <c r="BL188" i="3"/>
  <c r="BN188" i="3"/>
  <c r="BP188" i="3"/>
  <c r="BS188" i="3"/>
  <c r="BV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X189" i="3"/>
  <c r="BA189" i="3"/>
  <c r="BF189" i="3"/>
  <c r="BH189" i="3"/>
  <c r="BJ189" i="3"/>
  <c r="BL189" i="3"/>
  <c r="BN189" i="3"/>
  <c r="BP189" i="3"/>
  <c r="BS189" i="3"/>
  <c r="BV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X190" i="3"/>
  <c r="BA190" i="3"/>
  <c r="BF190" i="3"/>
  <c r="BH190" i="3"/>
  <c r="BJ190" i="3"/>
  <c r="BL190" i="3"/>
  <c r="BN190" i="3"/>
  <c r="BP190" i="3"/>
  <c r="BS190" i="3"/>
  <c r="BV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X191" i="3"/>
  <c r="BA191" i="3"/>
  <c r="BF191" i="3"/>
  <c r="BH191" i="3"/>
  <c r="BJ191" i="3"/>
  <c r="BL191" i="3"/>
  <c r="BN191" i="3"/>
  <c r="BP191" i="3"/>
  <c r="BS191" i="3"/>
  <c r="BV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X192" i="3"/>
  <c r="BA192" i="3"/>
  <c r="BF192" i="3"/>
  <c r="BH192" i="3"/>
  <c r="BJ192" i="3"/>
  <c r="BL192" i="3"/>
  <c r="BN192" i="3"/>
  <c r="BP192" i="3"/>
  <c r="BS192" i="3"/>
  <c r="BV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X193" i="3"/>
  <c r="BA193" i="3"/>
  <c r="BF193" i="3"/>
  <c r="BH193" i="3"/>
  <c r="BJ193" i="3"/>
  <c r="BL193" i="3"/>
  <c r="BN193" i="3"/>
  <c r="BP193" i="3"/>
  <c r="BS193" i="3"/>
  <c r="BV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X194" i="3"/>
  <c r="BA194" i="3"/>
  <c r="BF194" i="3"/>
  <c r="BH194" i="3"/>
  <c r="BJ194" i="3"/>
  <c r="BL194" i="3"/>
  <c r="BN194" i="3"/>
  <c r="BP194" i="3"/>
  <c r="BS194" i="3"/>
  <c r="BV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X195" i="3"/>
  <c r="BA195" i="3"/>
  <c r="BF195" i="3"/>
  <c r="BH195" i="3"/>
  <c r="BJ195" i="3"/>
  <c r="BL195" i="3"/>
  <c r="BN195" i="3"/>
  <c r="BP195" i="3"/>
  <c r="BS195" i="3"/>
  <c r="BV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X196" i="3"/>
  <c r="BA196" i="3"/>
  <c r="BF196" i="3"/>
  <c r="BH196" i="3"/>
  <c r="BJ196" i="3"/>
  <c r="BL196" i="3"/>
  <c r="BN196" i="3"/>
  <c r="BP196" i="3"/>
  <c r="BS196" i="3"/>
  <c r="BV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X197" i="3"/>
  <c r="BA197" i="3"/>
  <c r="BF197" i="3"/>
  <c r="BH197" i="3"/>
  <c r="BJ197" i="3"/>
  <c r="BL197" i="3"/>
  <c r="BN197" i="3"/>
  <c r="BP197" i="3"/>
  <c r="BS197" i="3"/>
  <c r="BV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X198" i="3"/>
  <c r="BA198" i="3"/>
  <c r="BF198" i="3"/>
  <c r="BH198" i="3"/>
  <c r="BJ198" i="3"/>
  <c r="BL198" i="3"/>
  <c r="BN198" i="3"/>
  <c r="BP198" i="3"/>
  <c r="BS198" i="3"/>
  <c r="BV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X199" i="3"/>
  <c r="BA199" i="3"/>
  <c r="BF199" i="3"/>
  <c r="BH199" i="3"/>
  <c r="BJ199" i="3"/>
  <c r="BL199" i="3"/>
  <c r="BN199" i="3"/>
  <c r="BP199" i="3"/>
  <c r="BS199" i="3"/>
  <c r="BV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X200" i="3"/>
  <c r="BA200" i="3"/>
  <c r="BF200" i="3"/>
  <c r="BH200" i="3"/>
  <c r="BJ200" i="3"/>
  <c r="BL200" i="3"/>
  <c r="BN200" i="3"/>
  <c r="BP200" i="3"/>
  <c r="BS200" i="3"/>
  <c r="BV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X201" i="3"/>
  <c r="BA201" i="3"/>
  <c r="BF201" i="3"/>
  <c r="BH201" i="3"/>
  <c r="BJ201" i="3"/>
  <c r="BL201" i="3"/>
  <c r="BN201" i="3"/>
  <c r="BP201" i="3"/>
  <c r="BS201" i="3"/>
  <c r="BV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X202" i="3"/>
  <c r="BA202" i="3"/>
  <c r="BF202" i="3"/>
  <c r="BH202" i="3"/>
  <c r="BJ202" i="3"/>
  <c r="BL202" i="3"/>
  <c r="BN202" i="3"/>
  <c r="BP202" i="3"/>
  <c r="BS202" i="3"/>
  <c r="BV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X203" i="3"/>
  <c r="BA203" i="3"/>
  <c r="BF203" i="3"/>
  <c r="BH203" i="3"/>
  <c r="BJ203" i="3"/>
  <c r="BL203" i="3"/>
  <c r="BN203" i="3"/>
  <c r="BP203" i="3"/>
  <c r="BS203" i="3"/>
  <c r="BV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X204" i="3"/>
  <c r="BA204" i="3"/>
  <c r="BF204" i="3"/>
  <c r="BH204" i="3"/>
  <c r="BJ204" i="3"/>
  <c r="BL204" i="3"/>
  <c r="BN204" i="3"/>
  <c r="BP204" i="3"/>
  <c r="BS204" i="3"/>
  <c r="BV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X205" i="3"/>
  <c r="BA205" i="3"/>
  <c r="BF205" i="3"/>
  <c r="BH205" i="3"/>
  <c r="BJ205" i="3"/>
  <c r="BL205" i="3"/>
  <c r="BN205" i="3"/>
  <c r="BP205" i="3"/>
  <c r="BS205" i="3"/>
  <c r="BV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X206" i="3"/>
  <c r="BA206" i="3"/>
  <c r="BF206" i="3"/>
  <c r="BH206" i="3"/>
  <c r="BJ206" i="3"/>
  <c r="BL206" i="3"/>
  <c r="BN206" i="3"/>
  <c r="BP206" i="3"/>
  <c r="BS206" i="3"/>
  <c r="BV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X207" i="3"/>
  <c r="BA207" i="3"/>
  <c r="BF207" i="3"/>
  <c r="BH207" i="3"/>
  <c r="BJ207" i="3"/>
  <c r="BL207" i="3"/>
  <c r="BN207" i="3"/>
  <c r="BP207" i="3"/>
  <c r="BS207" i="3"/>
  <c r="BV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X208" i="3"/>
  <c r="BA208" i="3"/>
  <c r="BF208" i="3"/>
  <c r="BH208" i="3"/>
  <c r="BJ208" i="3"/>
  <c r="BL208" i="3"/>
  <c r="BN208" i="3"/>
  <c r="BP208" i="3"/>
  <c r="BS208" i="3"/>
  <c r="BV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X209" i="3"/>
  <c r="BA209" i="3"/>
  <c r="BF209" i="3"/>
  <c r="BH209" i="3"/>
  <c r="BJ209" i="3"/>
  <c r="BL209" i="3"/>
  <c r="BN209" i="3"/>
  <c r="BP209" i="3"/>
  <c r="BS209" i="3"/>
  <c r="BV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X210" i="3"/>
  <c r="BA210" i="3"/>
  <c r="BF210" i="3"/>
  <c r="BH210" i="3"/>
  <c r="BJ210" i="3"/>
  <c r="BL210" i="3"/>
  <c r="BN210" i="3"/>
  <c r="BP210" i="3"/>
  <c r="BS210" i="3"/>
  <c r="BV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X211" i="3"/>
  <c r="BA211" i="3"/>
  <c r="BF211" i="3"/>
  <c r="BH211" i="3"/>
  <c r="BJ211" i="3"/>
  <c r="BL211" i="3"/>
  <c r="BN211" i="3"/>
  <c r="BP211" i="3"/>
  <c r="BS211" i="3"/>
  <c r="BV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X212" i="3"/>
  <c r="BA212" i="3"/>
  <c r="BF212" i="3"/>
  <c r="BH212" i="3"/>
  <c r="BJ212" i="3"/>
  <c r="BL212" i="3"/>
  <c r="BN212" i="3"/>
  <c r="BP212" i="3"/>
  <c r="BS212" i="3"/>
  <c r="BV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X213" i="3"/>
  <c r="BA213" i="3"/>
  <c r="BF213" i="3"/>
  <c r="BH213" i="3"/>
  <c r="BJ213" i="3"/>
  <c r="BL213" i="3"/>
  <c r="BN213" i="3"/>
  <c r="BP213" i="3"/>
  <c r="BS213" i="3"/>
  <c r="BV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X214" i="3"/>
  <c r="BA214" i="3"/>
  <c r="BF214" i="3"/>
  <c r="BH214" i="3"/>
  <c r="BJ214" i="3"/>
  <c r="BL214" i="3"/>
  <c r="BN214" i="3"/>
  <c r="BP214" i="3"/>
  <c r="BS214" i="3"/>
  <c r="BV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X215" i="3"/>
  <c r="BA215" i="3"/>
  <c r="BF215" i="3"/>
  <c r="BH215" i="3"/>
  <c r="BJ215" i="3"/>
  <c r="BL215" i="3"/>
  <c r="BN215" i="3"/>
  <c r="BP215" i="3"/>
  <c r="BS215" i="3"/>
  <c r="BV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X216" i="3"/>
  <c r="BA216" i="3"/>
  <c r="BF216" i="3"/>
  <c r="BH216" i="3"/>
  <c r="BJ216" i="3"/>
  <c r="BL216" i="3"/>
  <c r="BN216" i="3"/>
  <c r="BP216" i="3"/>
  <c r="BS216" i="3"/>
  <c r="BV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X217" i="3"/>
  <c r="BA217" i="3"/>
  <c r="BF217" i="3"/>
  <c r="BH217" i="3"/>
  <c r="BJ217" i="3"/>
  <c r="BL217" i="3"/>
  <c r="BN217" i="3"/>
  <c r="BP217" i="3"/>
  <c r="BS217" i="3"/>
  <c r="BV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X218" i="3"/>
  <c r="BA218" i="3"/>
  <c r="BF218" i="3"/>
  <c r="BH218" i="3"/>
  <c r="BJ218" i="3"/>
  <c r="BL218" i="3"/>
  <c r="BN218" i="3"/>
  <c r="BP218" i="3"/>
  <c r="BS218" i="3"/>
  <c r="BV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X219" i="3"/>
  <c r="BA219" i="3"/>
  <c r="BF219" i="3"/>
  <c r="BH219" i="3"/>
  <c r="BJ219" i="3"/>
  <c r="BL219" i="3"/>
  <c r="BN219" i="3"/>
  <c r="BP219" i="3"/>
  <c r="BS219" i="3"/>
  <c r="BV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X220" i="3"/>
  <c r="BA220" i="3"/>
  <c r="BF220" i="3"/>
  <c r="BH220" i="3"/>
  <c r="BJ220" i="3"/>
  <c r="BL220" i="3"/>
  <c r="BN220" i="3"/>
  <c r="BP220" i="3"/>
  <c r="BS220" i="3"/>
  <c r="BV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X221" i="3"/>
  <c r="BA221" i="3"/>
  <c r="BF221" i="3"/>
  <c r="BH221" i="3"/>
  <c r="BJ221" i="3"/>
  <c r="BL221" i="3"/>
  <c r="BN221" i="3"/>
  <c r="BP221" i="3"/>
  <c r="BS221" i="3"/>
  <c r="BV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X222" i="3"/>
  <c r="BA222" i="3"/>
  <c r="BF222" i="3"/>
  <c r="BH222" i="3"/>
  <c r="BJ222" i="3"/>
  <c r="BL222" i="3"/>
  <c r="BN222" i="3"/>
  <c r="BP222" i="3"/>
  <c r="BS222" i="3"/>
  <c r="BV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X223" i="3"/>
  <c r="BA223" i="3"/>
  <c r="BF223" i="3"/>
  <c r="BH223" i="3"/>
  <c r="BJ223" i="3"/>
  <c r="BL223" i="3"/>
  <c r="BN223" i="3"/>
  <c r="BP223" i="3"/>
  <c r="BS223" i="3"/>
  <c r="BV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X224" i="3"/>
  <c r="BA224" i="3"/>
  <c r="BF224" i="3"/>
  <c r="BH224" i="3"/>
  <c r="BJ224" i="3"/>
  <c r="BL224" i="3"/>
  <c r="BN224" i="3"/>
  <c r="BP224" i="3"/>
  <c r="BS224" i="3"/>
  <c r="BV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X225" i="3"/>
  <c r="BA225" i="3"/>
  <c r="BF225" i="3"/>
  <c r="BH225" i="3"/>
  <c r="BJ225" i="3"/>
  <c r="BL225" i="3"/>
  <c r="BN225" i="3"/>
  <c r="BP225" i="3"/>
  <c r="BS225" i="3"/>
  <c r="BV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X226" i="3"/>
  <c r="BA226" i="3"/>
  <c r="BF226" i="3"/>
  <c r="BH226" i="3"/>
  <c r="BJ226" i="3"/>
  <c r="BL226" i="3"/>
  <c r="BN226" i="3"/>
  <c r="BP226" i="3"/>
  <c r="BS226" i="3"/>
  <c r="BV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X227" i="3"/>
  <c r="BA227" i="3"/>
  <c r="BF227" i="3"/>
  <c r="BH227" i="3"/>
  <c r="BJ227" i="3"/>
  <c r="BL227" i="3"/>
  <c r="BN227" i="3"/>
  <c r="BP227" i="3"/>
  <c r="BS227" i="3"/>
  <c r="BV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X228" i="3"/>
  <c r="BA228" i="3"/>
  <c r="BF228" i="3"/>
  <c r="BH228" i="3"/>
  <c r="BJ228" i="3"/>
  <c r="BL228" i="3"/>
  <c r="BN228" i="3"/>
  <c r="BP228" i="3"/>
  <c r="BS228" i="3"/>
  <c r="BV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X229" i="3"/>
  <c r="BA229" i="3"/>
  <c r="BF229" i="3"/>
  <c r="BH229" i="3"/>
  <c r="BJ229" i="3"/>
  <c r="BL229" i="3"/>
  <c r="BN229" i="3"/>
  <c r="BP229" i="3"/>
  <c r="BS229" i="3"/>
  <c r="BV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X230" i="3"/>
  <c r="BA230" i="3"/>
  <c r="BF230" i="3"/>
  <c r="BH230" i="3"/>
  <c r="BJ230" i="3"/>
  <c r="BL230" i="3"/>
  <c r="BN230" i="3"/>
  <c r="BP230" i="3"/>
  <c r="BS230" i="3"/>
  <c r="BV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X231" i="3"/>
  <c r="BA231" i="3"/>
  <c r="BF231" i="3"/>
  <c r="BH231" i="3"/>
  <c r="BJ231" i="3"/>
  <c r="BL231" i="3"/>
  <c r="BN231" i="3"/>
  <c r="BP231" i="3"/>
  <c r="BS231" i="3"/>
  <c r="BV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X232" i="3"/>
  <c r="BA232" i="3"/>
  <c r="BF232" i="3"/>
  <c r="BH232" i="3"/>
  <c r="BJ232" i="3"/>
  <c r="BL232" i="3"/>
  <c r="BN232" i="3"/>
  <c r="BP232" i="3"/>
  <c r="BS232" i="3"/>
  <c r="BV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X233" i="3"/>
  <c r="BA233" i="3"/>
  <c r="BF233" i="3"/>
  <c r="BH233" i="3"/>
  <c r="BJ233" i="3"/>
  <c r="BL233" i="3"/>
  <c r="BN233" i="3"/>
  <c r="BP233" i="3"/>
  <c r="BS233" i="3"/>
  <c r="BV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X234" i="3"/>
  <c r="BA234" i="3"/>
  <c r="BF234" i="3"/>
  <c r="BH234" i="3"/>
  <c r="BJ234" i="3"/>
  <c r="BL234" i="3"/>
  <c r="BN234" i="3"/>
  <c r="BP234" i="3"/>
  <c r="BS234" i="3"/>
  <c r="BV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X235" i="3"/>
  <c r="BA235" i="3"/>
  <c r="BF235" i="3"/>
  <c r="BH235" i="3"/>
  <c r="BJ235" i="3"/>
  <c r="BL235" i="3"/>
  <c r="BN235" i="3"/>
  <c r="BP235" i="3"/>
  <c r="BS235" i="3"/>
  <c r="BV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X236" i="3"/>
  <c r="BA236" i="3"/>
  <c r="BF236" i="3"/>
  <c r="BH236" i="3"/>
  <c r="BJ236" i="3"/>
  <c r="BL236" i="3"/>
  <c r="BN236" i="3"/>
  <c r="BP236" i="3"/>
  <c r="BS236" i="3"/>
  <c r="BV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X237" i="3"/>
  <c r="BA237" i="3"/>
  <c r="BF237" i="3"/>
  <c r="BH237" i="3"/>
  <c r="BJ237" i="3"/>
  <c r="BL237" i="3"/>
  <c r="BN237" i="3"/>
  <c r="BP237" i="3"/>
  <c r="BS237" i="3"/>
  <c r="BV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X238" i="3"/>
  <c r="BA238" i="3"/>
  <c r="BF238" i="3"/>
  <c r="BH238" i="3"/>
  <c r="BJ238" i="3"/>
  <c r="BL238" i="3"/>
  <c r="BN238" i="3"/>
  <c r="BP238" i="3"/>
  <c r="BS238" i="3"/>
  <c r="BV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X239" i="3"/>
  <c r="BA239" i="3"/>
  <c r="BF239" i="3"/>
  <c r="BH239" i="3"/>
  <c r="BJ239" i="3"/>
  <c r="BL239" i="3"/>
  <c r="BN239" i="3"/>
  <c r="BP239" i="3"/>
  <c r="BS239" i="3"/>
  <c r="BV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X240" i="3"/>
  <c r="BA240" i="3"/>
  <c r="BF240" i="3"/>
  <c r="BH240" i="3"/>
  <c r="BJ240" i="3"/>
  <c r="BL240" i="3"/>
  <c r="BN240" i="3"/>
  <c r="BP240" i="3"/>
  <c r="BS240" i="3"/>
  <c r="BV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X241" i="3"/>
  <c r="BA241" i="3"/>
  <c r="BF241" i="3"/>
  <c r="BH241" i="3"/>
  <c r="BJ241" i="3"/>
  <c r="BL241" i="3"/>
  <c r="BN241" i="3"/>
  <c r="BP241" i="3"/>
  <c r="BS241" i="3"/>
  <c r="BV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X242" i="3"/>
  <c r="BA242" i="3"/>
  <c r="BF242" i="3"/>
  <c r="BH242" i="3"/>
  <c r="BJ242" i="3"/>
  <c r="BL242" i="3"/>
  <c r="BN242" i="3"/>
  <c r="BP242" i="3"/>
  <c r="BS242" i="3"/>
  <c r="BV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X243" i="3"/>
  <c r="BA243" i="3"/>
  <c r="BF243" i="3"/>
  <c r="BH243" i="3"/>
  <c r="BJ243" i="3"/>
  <c r="BL243" i="3"/>
  <c r="BN243" i="3"/>
  <c r="BP243" i="3"/>
  <c r="BS243" i="3"/>
  <c r="BV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X244" i="3"/>
  <c r="BA244" i="3"/>
  <c r="BF244" i="3"/>
  <c r="BH244" i="3"/>
  <c r="BJ244" i="3"/>
  <c r="BL244" i="3"/>
  <c r="BN244" i="3"/>
  <c r="BP244" i="3"/>
  <c r="BS244" i="3"/>
  <c r="BV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X245" i="3"/>
  <c r="BA245" i="3"/>
  <c r="BF245" i="3"/>
  <c r="BH245" i="3"/>
  <c r="BJ245" i="3"/>
  <c r="BL245" i="3"/>
  <c r="BN245" i="3"/>
  <c r="BP245" i="3"/>
  <c r="BS245" i="3"/>
  <c r="BV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X246" i="3"/>
  <c r="BA246" i="3"/>
  <c r="BF246" i="3"/>
  <c r="BH246" i="3"/>
  <c r="BJ246" i="3"/>
  <c r="BL246" i="3"/>
  <c r="BN246" i="3"/>
  <c r="BP246" i="3"/>
  <c r="BS246" i="3"/>
  <c r="BV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X247" i="3"/>
  <c r="BA247" i="3"/>
  <c r="BF247" i="3"/>
  <c r="BH247" i="3"/>
  <c r="BJ247" i="3"/>
  <c r="BL247" i="3"/>
  <c r="BN247" i="3"/>
  <c r="BP247" i="3"/>
  <c r="BS247" i="3"/>
  <c r="BV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X248" i="3"/>
  <c r="BA248" i="3"/>
  <c r="BF248" i="3"/>
  <c r="BH248" i="3"/>
  <c r="BJ248" i="3"/>
  <c r="BL248" i="3"/>
  <c r="BN248" i="3"/>
  <c r="BP248" i="3"/>
  <c r="BS248" i="3"/>
  <c r="BV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X249" i="3"/>
  <c r="BA249" i="3"/>
  <c r="BF249" i="3"/>
  <c r="BH249" i="3"/>
  <c r="BJ249" i="3"/>
  <c r="BL249" i="3"/>
  <c r="BN249" i="3"/>
  <c r="BP249" i="3"/>
  <c r="BS249" i="3"/>
  <c r="BV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X250" i="3"/>
  <c r="BA250" i="3"/>
  <c r="BF250" i="3"/>
  <c r="BH250" i="3"/>
  <c r="BJ250" i="3"/>
  <c r="BL250" i="3"/>
  <c r="BN250" i="3"/>
  <c r="BP250" i="3"/>
  <c r="BS250" i="3"/>
  <c r="BV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X251" i="3"/>
  <c r="BA251" i="3"/>
  <c r="BF251" i="3"/>
  <c r="BH251" i="3"/>
  <c r="BJ251" i="3"/>
  <c r="BL251" i="3"/>
  <c r="BN251" i="3"/>
  <c r="BP251" i="3"/>
  <c r="BS251" i="3"/>
  <c r="BV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X252" i="3"/>
  <c r="BA252" i="3"/>
  <c r="BF252" i="3"/>
  <c r="BH252" i="3"/>
  <c r="BJ252" i="3"/>
  <c r="BL252" i="3"/>
  <c r="BN252" i="3"/>
  <c r="BP252" i="3"/>
  <c r="BS252" i="3"/>
  <c r="BV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X253" i="3"/>
  <c r="BA253" i="3"/>
  <c r="BF253" i="3"/>
  <c r="BH253" i="3"/>
  <c r="BJ253" i="3"/>
  <c r="BL253" i="3"/>
  <c r="BN253" i="3"/>
  <c r="BP253" i="3"/>
  <c r="BS253" i="3"/>
  <c r="BV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X254" i="3"/>
  <c r="BA254" i="3"/>
  <c r="BF254" i="3"/>
  <c r="BH254" i="3"/>
  <c r="BJ254" i="3"/>
  <c r="BL254" i="3"/>
  <c r="BN254" i="3"/>
  <c r="BP254" i="3"/>
  <c r="BS254" i="3"/>
  <c r="BV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X255" i="3"/>
  <c r="BA255" i="3"/>
  <c r="BF255" i="3"/>
  <c r="BH255" i="3"/>
  <c r="BJ255" i="3"/>
  <c r="BL255" i="3"/>
  <c r="BN255" i="3"/>
  <c r="BP255" i="3"/>
  <c r="BS255" i="3"/>
  <c r="BV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X256" i="3"/>
  <c r="BA256" i="3"/>
  <c r="BF256" i="3"/>
  <c r="BH256" i="3"/>
  <c r="BJ256" i="3"/>
  <c r="BL256" i="3"/>
  <c r="BN256" i="3"/>
  <c r="BP256" i="3"/>
  <c r="BS256" i="3"/>
  <c r="BV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X257" i="3"/>
  <c r="BA257" i="3"/>
  <c r="BF257" i="3"/>
  <c r="BH257" i="3"/>
  <c r="BJ257" i="3"/>
  <c r="BL257" i="3"/>
  <c r="BN257" i="3"/>
  <c r="BP257" i="3"/>
  <c r="BS257" i="3"/>
  <c r="BV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X258" i="3"/>
  <c r="BA258" i="3"/>
  <c r="BF258" i="3"/>
  <c r="BH258" i="3"/>
  <c r="BJ258" i="3"/>
  <c r="BL258" i="3"/>
  <c r="BN258" i="3"/>
  <c r="BP258" i="3"/>
  <c r="BS258" i="3"/>
  <c r="BV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X259" i="3"/>
  <c r="BA259" i="3"/>
  <c r="BF259" i="3"/>
  <c r="BH259" i="3"/>
  <c r="BJ259" i="3"/>
  <c r="BL259" i="3"/>
  <c r="BN259" i="3"/>
  <c r="BP259" i="3"/>
  <c r="BS259" i="3"/>
  <c r="BV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X260" i="3"/>
  <c r="BA260" i="3"/>
  <c r="BF260" i="3"/>
  <c r="BH260" i="3"/>
  <c r="BJ260" i="3"/>
  <c r="BL260" i="3"/>
  <c r="BN260" i="3"/>
  <c r="BP260" i="3"/>
  <c r="BS260" i="3"/>
  <c r="BV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X261" i="3"/>
  <c r="BA261" i="3"/>
  <c r="BF261" i="3"/>
  <c r="BH261" i="3"/>
  <c r="BJ261" i="3"/>
  <c r="BL261" i="3"/>
  <c r="BN261" i="3"/>
  <c r="BP261" i="3"/>
  <c r="BS261" i="3"/>
  <c r="BV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X262" i="3"/>
  <c r="BA262" i="3"/>
  <c r="BF262" i="3"/>
  <c r="BH262" i="3"/>
  <c r="BJ262" i="3"/>
  <c r="BL262" i="3"/>
  <c r="BN262" i="3"/>
  <c r="BP262" i="3"/>
  <c r="BS262" i="3"/>
  <c r="BV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X263" i="3"/>
  <c r="BA263" i="3"/>
  <c r="BF263" i="3"/>
  <c r="BH263" i="3"/>
  <c r="BJ263" i="3"/>
  <c r="BL263" i="3"/>
  <c r="BN263" i="3"/>
  <c r="BP263" i="3"/>
  <c r="BS263" i="3"/>
  <c r="BV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X264" i="3"/>
  <c r="BA264" i="3"/>
  <c r="BF264" i="3"/>
  <c r="BH264" i="3"/>
  <c r="BJ264" i="3"/>
  <c r="BL264" i="3"/>
  <c r="BN264" i="3"/>
  <c r="BP264" i="3"/>
  <c r="BS264" i="3"/>
  <c r="BV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X265" i="3"/>
  <c r="BA265" i="3"/>
  <c r="BF265" i="3"/>
  <c r="BH265" i="3"/>
  <c r="BJ265" i="3"/>
  <c r="BL265" i="3"/>
  <c r="BN265" i="3"/>
  <c r="BP265" i="3"/>
  <c r="BS265" i="3"/>
  <c r="BV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X266" i="3"/>
  <c r="BA266" i="3"/>
  <c r="BF266" i="3"/>
  <c r="BH266" i="3"/>
  <c r="BJ266" i="3"/>
  <c r="BL266" i="3"/>
  <c r="BN266" i="3"/>
  <c r="BP266" i="3"/>
  <c r="BS266" i="3"/>
  <c r="BV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X267" i="3"/>
  <c r="BA267" i="3"/>
  <c r="BF267" i="3"/>
  <c r="BH267" i="3"/>
  <c r="BJ267" i="3"/>
  <c r="BL267" i="3"/>
  <c r="BN267" i="3"/>
  <c r="BP267" i="3"/>
  <c r="BS267" i="3"/>
  <c r="BV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X268" i="3"/>
  <c r="BA268" i="3"/>
  <c r="BF268" i="3"/>
  <c r="BH268" i="3"/>
  <c r="BJ268" i="3"/>
  <c r="BL268" i="3"/>
  <c r="BN268" i="3"/>
  <c r="BP268" i="3"/>
  <c r="BS268" i="3"/>
  <c r="BV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X269" i="3"/>
  <c r="BA269" i="3"/>
  <c r="BF269" i="3"/>
  <c r="BH269" i="3"/>
  <c r="BJ269" i="3"/>
  <c r="BL269" i="3"/>
  <c r="BN269" i="3"/>
  <c r="BP269" i="3"/>
  <c r="BS269" i="3"/>
  <c r="BV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X270" i="3"/>
  <c r="BA270" i="3"/>
  <c r="BF270" i="3"/>
  <c r="BH270" i="3"/>
  <c r="BJ270" i="3"/>
  <c r="BL270" i="3"/>
  <c r="BN270" i="3"/>
  <c r="BP270" i="3"/>
  <c r="BS270" i="3"/>
  <c r="BV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X271" i="3"/>
  <c r="BA271" i="3"/>
  <c r="BF271" i="3"/>
  <c r="BH271" i="3"/>
  <c r="BJ271" i="3"/>
  <c r="BL271" i="3"/>
  <c r="BN271" i="3"/>
  <c r="BP271" i="3"/>
  <c r="BS271" i="3"/>
  <c r="BV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X272" i="3"/>
  <c r="BA272" i="3"/>
  <c r="BF272" i="3"/>
  <c r="BH272" i="3"/>
  <c r="BJ272" i="3"/>
  <c r="BL272" i="3"/>
  <c r="BN272" i="3"/>
  <c r="BP272" i="3"/>
  <c r="BS272" i="3"/>
  <c r="BV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X273" i="3"/>
  <c r="BA273" i="3"/>
  <c r="BF273" i="3"/>
  <c r="BH273" i="3"/>
  <c r="BJ273" i="3"/>
  <c r="BL273" i="3"/>
  <c r="BN273" i="3"/>
  <c r="BP273" i="3"/>
  <c r="BS273" i="3"/>
  <c r="BV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X274" i="3"/>
  <c r="BA274" i="3"/>
  <c r="BF274" i="3"/>
  <c r="BH274" i="3"/>
  <c r="BJ274" i="3"/>
  <c r="BL274" i="3"/>
  <c r="BN274" i="3"/>
  <c r="BP274" i="3"/>
  <c r="BS274" i="3"/>
  <c r="BV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X275" i="3"/>
  <c r="BA275" i="3"/>
  <c r="BF275" i="3"/>
  <c r="BH275" i="3"/>
  <c r="BJ275" i="3"/>
  <c r="BL275" i="3"/>
  <c r="BN275" i="3"/>
  <c r="BP275" i="3"/>
  <c r="BS275" i="3"/>
  <c r="BV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X276" i="3"/>
  <c r="BA276" i="3"/>
  <c r="BF276" i="3"/>
  <c r="BH276" i="3"/>
  <c r="BJ276" i="3"/>
  <c r="BL276" i="3"/>
  <c r="BN276" i="3"/>
  <c r="BP276" i="3"/>
  <c r="BS276" i="3"/>
  <c r="BV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X277" i="3"/>
  <c r="BA277" i="3"/>
  <c r="BF277" i="3"/>
  <c r="BH277" i="3"/>
  <c r="BJ277" i="3"/>
  <c r="BL277" i="3"/>
  <c r="BN277" i="3"/>
  <c r="BP277" i="3"/>
  <c r="BS277" i="3"/>
  <c r="BV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X278" i="3"/>
  <c r="BA278" i="3"/>
  <c r="BF278" i="3"/>
  <c r="BH278" i="3"/>
  <c r="BJ278" i="3"/>
  <c r="BL278" i="3"/>
  <c r="BN278" i="3"/>
  <c r="BP278" i="3"/>
  <c r="BS278" i="3"/>
  <c r="BV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X279" i="3"/>
  <c r="BA279" i="3"/>
  <c r="BF279" i="3"/>
  <c r="BH279" i="3"/>
  <c r="BJ279" i="3"/>
  <c r="BL279" i="3"/>
  <c r="BN279" i="3"/>
  <c r="BP279" i="3"/>
  <c r="BS279" i="3"/>
  <c r="BV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X280" i="3"/>
  <c r="BA280" i="3"/>
  <c r="BF280" i="3"/>
  <c r="BH280" i="3"/>
  <c r="BJ280" i="3"/>
  <c r="BL280" i="3"/>
  <c r="BN280" i="3"/>
  <c r="BP280" i="3"/>
  <c r="BS280" i="3"/>
  <c r="BV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X281" i="3"/>
  <c r="BA281" i="3"/>
  <c r="BF281" i="3"/>
  <c r="BH281" i="3"/>
  <c r="BJ281" i="3"/>
  <c r="BL281" i="3"/>
  <c r="BN281" i="3"/>
  <c r="BP281" i="3"/>
  <c r="BS281" i="3"/>
  <c r="BV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X282" i="3"/>
  <c r="BA282" i="3"/>
  <c r="BF282" i="3"/>
  <c r="BH282" i="3"/>
  <c r="BJ282" i="3"/>
  <c r="BL282" i="3"/>
  <c r="BN282" i="3"/>
  <c r="BP282" i="3"/>
  <c r="BS282" i="3"/>
  <c r="BV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X283" i="3"/>
  <c r="BA283" i="3"/>
  <c r="BF283" i="3"/>
  <c r="BH283" i="3"/>
  <c r="BJ283" i="3"/>
  <c r="BL283" i="3"/>
  <c r="BN283" i="3"/>
  <c r="BP283" i="3"/>
  <c r="BS283" i="3"/>
  <c r="BV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X284" i="3"/>
  <c r="BA284" i="3"/>
  <c r="BF284" i="3"/>
  <c r="BH284" i="3"/>
  <c r="BJ284" i="3"/>
  <c r="BL284" i="3"/>
  <c r="BN284" i="3"/>
  <c r="BP284" i="3"/>
  <c r="BS284" i="3"/>
  <c r="BV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X285" i="3"/>
  <c r="BA285" i="3"/>
  <c r="BF285" i="3"/>
  <c r="BH285" i="3"/>
  <c r="BJ285" i="3"/>
  <c r="BL285" i="3"/>
  <c r="BN285" i="3"/>
  <c r="BP285" i="3"/>
  <c r="BS285" i="3"/>
  <c r="BV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X286" i="3"/>
  <c r="BA286" i="3"/>
  <c r="BF286" i="3"/>
  <c r="BH286" i="3"/>
  <c r="BJ286" i="3"/>
  <c r="BL286" i="3"/>
  <c r="BN286" i="3"/>
  <c r="BP286" i="3"/>
  <c r="BS286" i="3"/>
  <c r="BV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X287" i="3"/>
  <c r="BA287" i="3"/>
  <c r="BF287" i="3"/>
  <c r="BH287" i="3"/>
  <c r="BJ287" i="3"/>
  <c r="BL287" i="3"/>
  <c r="BN287" i="3"/>
  <c r="BP287" i="3"/>
  <c r="BS287" i="3"/>
  <c r="BV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X288" i="3"/>
  <c r="BA288" i="3"/>
  <c r="BF288" i="3"/>
  <c r="BH288" i="3"/>
  <c r="BJ288" i="3"/>
  <c r="BL288" i="3"/>
  <c r="BN288" i="3"/>
  <c r="BP288" i="3"/>
  <c r="BS288" i="3"/>
  <c r="BV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X289" i="3"/>
  <c r="BA289" i="3"/>
  <c r="BF289" i="3"/>
  <c r="BH289" i="3"/>
  <c r="BJ289" i="3"/>
  <c r="BL289" i="3"/>
  <c r="BN289" i="3"/>
  <c r="BP289" i="3"/>
  <c r="BS289" i="3"/>
  <c r="BV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X290" i="3"/>
  <c r="BA290" i="3"/>
  <c r="BF290" i="3"/>
  <c r="BH290" i="3"/>
  <c r="BJ290" i="3"/>
  <c r="BL290" i="3"/>
  <c r="BN290" i="3"/>
  <c r="BP290" i="3"/>
  <c r="BS290" i="3"/>
  <c r="BV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X291" i="3"/>
  <c r="BA291" i="3"/>
  <c r="BF291" i="3"/>
  <c r="BH291" i="3"/>
  <c r="BJ291" i="3"/>
  <c r="BL291" i="3"/>
  <c r="BN291" i="3"/>
  <c r="BP291" i="3"/>
  <c r="BS291" i="3"/>
  <c r="BV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X292" i="3"/>
  <c r="BA292" i="3"/>
  <c r="BF292" i="3"/>
  <c r="BH292" i="3"/>
  <c r="BJ292" i="3"/>
  <c r="BL292" i="3"/>
  <c r="BN292" i="3"/>
  <c r="BP292" i="3"/>
  <c r="BS292" i="3"/>
  <c r="BV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X293" i="3"/>
  <c r="BA293" i="3"/>
  <c r="BF293" i="3"/>
  <c r="BH293" i="3"/>
  <c r="BJ293" i="3"/>
  <c r="BL293" i="3"/>
  <c r="BN293" i="3"/>
  <c r="BP293" i="3"/>
  <c r="BS293" i="3"/>
  <c r="BV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X294" i="3"/>
  <c r="BA294" i="3"/>
  <c r="BF294" i="3"/>
  <c r="BH294" i="3"/>
  <c r="BJ294" i="3"/>
  <c r="BL294" i="3"/>
  <c r="BN294" i="3"/>
  <c r="BP294" i="3"/>
  <c r="BS294" i="3"/>
  <c r="BV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X295" i="3"/>
  <c r="BA295" i="3"/>
  <c r="BF295" i="3"/>
  <c r="BH295" i="3"/>
  <c r="BJ295" i="3"/>
  <c r="BL295" i="3"/>
  <c r="BN295" i="3"/>
  <c r="BP295" i="3"/>
  <c r="BS295" i="3"/>
  <c r="BV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X296" i="3"/>
  <c r="BA296" i="3"/>
  <c r="BF296" i="3"/>
  <c r="BH296" i="3"/>
  <c r="BJ296" i="3"/>
  <c r="BL296" i="3"/>
  <c r="BN296" i="3"/>
  <c r="BP296" i="3"/>
  <c r="BS296" i="3"/>
  <c r="BV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X297" i="3"/>
  <c r="BA297" i="3"/>
  <c r="BF297" i="3"/>
  <c r="BH297" i="3"/>
  <c r="BJ297" i="3"/>
  <c r="BL297" i="3"/>
  <c r="BN297" i="3"/>
  <c r="BP297" i="3"/>
  <c r="BS297" i="3"/>
  <c r="BV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X298" i="3"/>
  <c r="BA298" i="3"/>
  <c r="BF298" i="3"/>
  <c r="BH298" i="3"/>
  <c r="BJ298" i="3"/>
  <c r="BL298" i="3"/>
  <c r="BN298" i="3"/>
  <c r="BP298" i="3"/>
  <c r="BS298" i="3"/>
  <c r="BV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X299" i="3"/>
  <c r="BA299" i="3"/>
  <c r="BF299" i="3"/>
  <c r="BH299" i="3"/>
  <c r="BJ299" i="3"/>
  <c r="BL299" i="3"/>
  <c r="BN299" i="3"/>
  <c r="BP299" i="3"/>
  <c r="BS299" i="3"/>
  <c r="BV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X300" i="3"/>
  <c r="BA300" i="3"/>
  <c r="BF300" i="3"/>
  <c r="BH300" i="3"/>
  <c r="BJ300" i="3"/>
  <c r="BL300" i="3"/>
  <c r="BN300" i="3"/>
  <c r="BP300" i="3"/>
  <c r="BS300" i="3"/>
  <c r="BV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B2" i="2" s="1"/>
  <c r="AE11" i="2"/>
  <c r="AD2" i="2" s="1"/>
  <c r="AF11" i="2"/>
  <c r="AG11" i="2"/>
  <c r="AH11" i="2"/>
  <c r="AJ11" i="2"/>
  <c r="AL11" i="2"/>
  <c r="AN11" i="2"/>
  <c r="AO11" i="2"/>
  <c r="AR11" i="2"/>
  <c r="AS11" i="2"/>
  <c r="AT11" i="2"/>
  <c r="AU11" i="2"/>
  <c r="AV11" i="2"/>
  <c r="AW11" i="2"/>
  <c r="AX11" i="2"/>
  <c r="AY11" i="2"/>
  <c r="AZ11" i="2"/>
  <c r="BB11" i="2"/>
  <c r="BC11" i="2"/>
  <c r="BD11" i="2"/>
  <c r="BE11" i="2"/>
  <c r="BF11" i="2"/>
  <c r="D12" i="2"/>
  <c r="J12" i="2"/>
  <c r="K12" i="2"/>
  <c r="N12" i="2"/>
  <c r="S12" i="2"/>
  <c r="U12" i="2"/>
  <c r="W12" i="2"/>
  <c r="Y12" i="2"/>
  <c r="AA12" i="2"/>
  <c r="AC12" i="2"/>
  <c r="AE12" i="2"/>
  <c r="AF12" i="2"/>
  <c r="AG12" i="2"/>
  <c r="AH12" i="2"/>
  <c r="AJ12" i="2"/>
  <c r="AL12" i="2"/>
  <c r="AN12" i="2"/>
  <c r="AO12" i="2"/>
  <c r="AR12" i="2"/>
  <c r="AS12" i="2"/>
  <c r="AT12" i="2"/>
  <c r="AU12" i="2"/>
  <c r="AV12" i="2"/>
  <c r="AW12" i="2"/>
  <c r="AX12" i="2"/>
  <c r="AY12" i="2"/>
  <c r="AZ12" i="2"/>
  <c r="BB12" i="2"/>
  <c r="BC12" i="2"/>
  <c r="BD12" i="2"/>
  <c r="BE12" i="2"/>
  <c r="BF12" i="2"/>
  <c r="D13" i="2"/>
  <c r="J13" i="2"/>
  <c r="K13" i="2"/>
  <c r="N13" i="2"/>
  <c r="S13" i="2"/>
  <c r="U13" i="2"/>
  <c r="W13" i="2"/>
  <c r="Y13" i="2"/>
  <c r="AA13" i="2"/>
  <c r="AC13" i="2"/>
  <c r="AE13" i="2"/>
  <c r="AF13" i="2"/>
  <c r="AG13" i="2"/>
  <c r="AH13" i="2"/>
  <c r="AJ13" i="2"/>
  <c r="AL13" i="2"/>
  <c r="AN13" i="2"/>
  <c r="AO13" i="2"/>
  <c r="AR13" i="2"/>
  <c r="AS13" i="2"/>
  <c r="AT13" i="2"/>
  <c r="AU13" i="2"/>
  <c r="AV13" i="2"/>
  <c r="AW13" i="2"/>
  <c r="AX13" i="2"/>
  <c r="AY13" i="2"/>
  <c r="AZ13" i="2"/>
  <c r="BB13" i="2"/>
  <c r="BC13" i="2"/>
  <c r="BD13" i="2"/>
  <c r="BE13" i="2"/>
  <c r="BF13" i="2"/>
  <c r="D14" i="2"/>
  <c r="J14" i="2"/>
  <c r="K14" i="2"/>
  <c r="N14" i="2"/>
  <c r="S14" i="2"/>
  <c r="U14" i="2"/>
  <c r="W14" i="2"/>
  <c r="Y14" i="2"/>
  <c r="AA14" i="2"/>
  <c r="AC14" i="2"/>
  <c r="AE14" i="2"/>
  <c r="AF14" i="2"/>
  <c r="AG14" i="2"/>
  <c r="AH14" i="2"/>
  <c r="AJ14" i="2"/>
  <c r="AL14" i="2"/>
  <c r="AN14" i="2"/>
  <c r="AO14" i="2"/>
  <c r="AR14" i="2"/>
  <c r="AS14" i="2"/>
  <c r="AT14" i="2"/>
  <c r="AU14" i="2"/>
  <c r="AV14" i="2"/>
  <c r="AW14" i="2"/>
  <c r="AX14" i="2"/>
  <c r="AY14" i="2"/>
  <c r="AZ14" i="2"/>
  <c r="BB14" i="2"/>
  <c r="BC14" i="2"/>
  <c r="BD14" i="2"/>
  <c r="BE14" i="2"/>
  <c r="BF14" i="2"/>
  <c r="D15" i="2"/>
  <c r="J15" i="2"/>
  <c r="K15" i="2"/>
  <c r="N15" i="2"/>
  <c r="S15" i="2"/>
  <c r="U15" i="2"/>
  <c r="W15" i="2"/>
  <c r="Y15" i="2"/>
  <c r="AA15" i="2"/>
  <c r="AC15" i="2"/>
  <c r="AE15" i="2"/>
  <c r="AF15" i="2"/>
  <c r="AG15" i="2"/>
  <c r="AH15" i="2"/>
  <c r="AJ15" i="2"/>
  <c r="AL15" i="2"/>
  <c r="AN15" i="2"/>
  <c r="AO15" i="2"/>
  <c r="AR15" i="2"/>
  <c r="AS15" i="2"/>
  <c r="AT15" i="2"/>
  <c r="AU15" i="2"/>
  <c r="AV15" i="2"/>
  <c r="AW15" i="2"/>
  <c r="AX15" i="2"/>
  <c r="AY15" i="2"/>
  <c r="AZ15" i="2"/>
  <c r="BB15" i="2"/>
  <c r="BC15" i="2"/>
  <c r="BD15" i="2"/>
  <c r="BE15" i="2"/>
  <c r="BF15" i="2"/>
  <c r="D16" i="2"/>
  <c r="J16" i="2"/>
  <c r="K16" i="2"/>
  <c r="N16" i="2"/>
  <c r="S16" i="2"/>
  <c r="U16" i="2"/>
  <c r="W16" i="2"/>
  <c r="Y16" i="2"/>
  <c r="AA16" i="2"/>
  <c r="AC16" i="2"/>
  <c r="AE16" i="2"/>
  <c r="AF16" i="2"/>
  <c r="AG16" i="2"/>
  <c r="AH16" i="2"/>
  <c r="AJ16" i="2"/>
  <c r="AL16" i="2"/>
  <c r="AN16" i="2"/>
  <c r="AO16" i="2"/>
  <c r="AR16" i="2"/>
  <c r="AS16" i="2"/>
  <c r="AT16" i="2"/>
  <c r="AU16" i="2"/>
  <c r="AV16" i="2"/>
  <c r="AW16" i="2"/>
  <c r="AX16" i="2"/>
  <c r="AY16" i="2"/>
  <c r="AZ16" i="2"/>
  <c r="BB16" i="2"/>
  <c r="BC16" i="2"/>
  <c r="BD16" i="2"/>
  <c r="BE16" i="2"/>
  <c r="BF16" i="2"/>
  <c r="D17" i="2"/>
  <c r="J17" i="2"/>
  <c r="K17" i="2"/>
  <c r="N17" i="2"/>
  <c r="S17" i="2"/>
  <c r="U17" i="2"/>
  <c r="W17" i="2"/>
  <c r="Y17" i="2"/>
  <c r="AA17" i="2"/>
  <c r="AC17" i="2"/>
  <c r="AE17" i="2"/>
  <c r="AF17" i="2"/>
  <c r="AG17" i="2"/>
  <c r="AH17" i="2"/>
  <c r="AJ17" i="2"/>
  <c r="AL17" i="2"/>
  <c r="AN17" i="2"/>
  <c r="AO17" i="2"/>
  <c r="AR17" i="2"/>
  <c r="AS17" i="2"/>
  <c r="AT17" i="2"/>
  <c r="AU17" i="2"/>
  <c r="AV17" i="2"/>
  <c r="AW17" i="2"/>
  <c r="AX17" i="2"/>
  <c r="AY17" i="2"/>
  <c r="AZ17" i="2"/>
  <c r="BB17" i="2"/>
  <c r="BC17" i="2"/>
  <c r="BD17" i="2"/>
  <c r="BE17" i="2"/>
  <c r="BF17" i="2"/>
  <c r="D18" i="2"/>
  <c r="J18" i="2"/>
  <c r="K18" i="2"/>
  <c r="N18" i="2"/>
  <c r="S18" i="2"/>
  <c r="U18" i="2"/>
  <c r="W18" i="2"/>
  <c r="Y18" i="2"/>
  <c r="AA18" i="2"/>
  <c r="AC18" i="2"/>
  <c r="AE18" i="2"/>
  <c r="AF18" i="2"/>
  <c r="AG18" i="2"/>
  <c r="AH18" i="2"/>
  <c r="AJ18" i="2"/>
  <c r="AL18" i="2"/>
  <c r="AN18" i="2"/>
  <c r="AO18" i="2"/>
  <c r="AR18" i="2"/>
  <c r="AS18" i="2"/>
  <c r="AT18" i="2"/>
  <c r="AU18" i="2"/>
  <c r="AV18" i="2"/>
  <c r="AW18" i="2"/>
  <c r="AX18" i="2"/>
  <c r="AY18" i="2"/>
  <c r="AZ18" i="2"/>
  <c r="BB18" i="2"/>
  <c r="BC18" i="2"/>
  <c r="BD18" i="2"/>
  <c r="BE18" i="2"/>
  <c r="BF18" i="2"/>
  <c r="D19" i="2"/>
  <c r="J19" i="2"/>
  <c r="K19" i="2"/>
  <c r="N19" i="2"/>
  <c r="S19" i="2"/>
  <c r="U19" i="2"/>
  <c r="W19" i="2"/>
  <c r="Y19" i="2"/>
  <c r="AA19" i="2"/>
  <c r="AC19" i="2"/>
  <c r="AE19" i="2"/>
  <c r="AF19" i="2"/>
  <c r="AG19" i="2"/>
  <c r="AH19" i="2"/>
  <c r="AJ19" i="2"/>
  <c r="AL19" i="2"/>
  <c r="AN19" i="2"/>
  <c r="AO19" i="2"/>
  <c r="AR19" i="2"/>
  <c r="AS19" i="2"/>
  <c r="AT19" i="2"/>
  <c r="AU19" i="2"/>
  <c r="AV19" i="2"/>
  <c r="AW19" i="2"/>
  <c r="AX19" i="2"/>
  <c r="AY19" i="2"/>
  <c r="AZ19" i="2"/>
  <c r="BB19" i="2"/>
  <c r="BC19" i="2"/>
  <c r="BD19" i="2"/>
  <c r="BE19" i="2"/>
  <c r="BF19" i="2"/>
  <c r="D20" i="2"/>
  <c r="J20" i="2"/>
  <c r="K20" i="2"/>
  <c r="N20" i="2"/>
  <c r="S20" i="2"/>
  <c r="U20" i="2"/>
  <c r="W20" i="2"/>
  <c r="Y20" i="2"/>
  <c r="AA20" i="2"/>
  <c r="AC20" i="2"/>
  <c r="AE20" i="2"/>
  <c r="AF20" i="2"/>
  <c r="AG20" i="2"/>
  <c r="AH20" i="2"/>
  <c r="AJ20" i="2"/>
  <c r="AL20" i="2"/>
  <c r="AN20" i="2"/>
  <c r="AO20" i="2"/>
  <c r="AR20" i="2"/>
  <c r="AS20" i="2"/>
  <c r="AT20" i="2"/>
  <c r="AU20" i="2"/>
  <c r="AV20" i="2"/>
  <c r="AW20" i="2"/>
  <c r="AX20" i="2"/>
  <c r="AY20" i="2"/>
  <c r="AZ20" i="2"/>
  <c r="BB20" i="2"/>
  <c r="BC20" i="2"/>
  <c r="BD20" i="2"/>
  <c r="BE20" i="2"/>
  <c r="BF20" i="2"/>
  <c r="D21" i="2"/>
  <c r="J21" i="2"/>
  <c r="K21" i="2"/>
  <c r="N21" i="2"/>
  <c r="S21" i="2"/>
  <c r="U21" i="2"/>
  <c r="W21" i="2"/>
  <c r="Y21" i="2"/>
  <c r="AA21" i="2"/>
  <c r="AC21" i="2"/>
  <c r="AE21" i="2"/>
  <c r="AF21" i="2"/>
  <c r="AG21" i="2"/>
  <c r="AH21" i="2"/>
  <c r="AJ21" i="2"/>
  <c r="AL21" i="2"/>
  <c r="AN21" i="2"/>
  <c r="AO21" i="2"/>
  <c r="AR21" i="2"/>
  <c r="AS21" i="2"/>
  <c r="AT21" i="2"/>
  <c r="AU21" i="2"/>
  <c r="AV21" i="2"/>
  <c r="AW21" i="2"/>
  <c r="AX21" i="2"/>
  <c r="AY21" i="2"/>
  <c r="AZ21" i="2"/>
  <c r="BB21" i="2"/>
  <c r="BC21" i="2"/>
  <c r="BD21" i="2"/>
  <c r="BE21" i="2"/>
  <c r="BF21" i="2"/>
  <c r="D22" i="2"/>
  <c r="J22" i="2"/>
  <c r="K22" i="2"/>
  <c r="N22" i="2"/>
  <c r="S22" i="2"/>
  <c r="U22" i="2"/>
  <c r="W22" i="2"/>
  <c r="Y22" i="2"/>
  <c r="AA22" i="2"/>
  <c r="AC22" i="2"/>
  <c r="AE22" i="2"/>
  <c r="AF22" i="2"/>
  <c r="AG22" i="2"/>
  <c r="AH22" i="2"/>
  <c r="AJ22" i="2"/>
  <c r="AL22" i="2"/>
  <c r="AN22" i="2"/>
  <c r="AO22" i="2"/>
  <c r="AR22" i="2"/>
  <c r="AS22" i="2"/>
  <c r="AT22" i="2"/>
  <c r="AU22" i="2"/>
  <c r="AV22" i="2"/>
  <c r="AW22" i="2"/>
  <c r="AX22" i="2"/>
  <c r="AY22" i="2"/>
  <c r="AZ22" i="2"/>
  <c r="BB22" i="2"/>
  <c r="BC22" i="2"/>
  <c r="BD22" i="2"/>
  <c r="BE22" i="2"/>
  <c r="BF22" i="2"/>
  <c r="D23" i="2"/>
  <c r="J23" i="2"/>
  <c r="K23" i="2"/>
  <c r="N23" i="2"/>
  <c r="S23" i="2"/>
  <c r="U23" i="2"/>
  <c r="W23" i="2"/>
  <c r="Y23" i="2"/>
  <c r="AA23" i="2"/>
  <c r="AC23" i="2"/>
  <c r="AE23" i="2"/>
  <c r="AF23" i="2"/>
  <c r="AG23" i="2"/>
  <c r="AH23" i="2"/>
  <c r="AJ23" i="2"/>
  <c r="AL23" i="2"/>
  <c r="AN23" i="2"/>
  <c r="AO23" i="2"/>
  <c r="AR23" i="2"/>
  <c r="AS23" i="2"/>
  <c r="AT23" i="2"/>
  <c r="AU23" i="2"/>
  <c r="AV23" i="2"/>
  <c r="AW23" i="2"/>
  <c r="AX23" i="2"/>
  <c r="AY23" i="2"/>
  <c r="AZ23" i="2"/>
  <c r="BB23" i="2"/>
  <c r="BC23" i="2"/>
  <c r="BD23" i="2"/>
  <c r="BE23" i="2"/>
  <c r="BF23" i="2"/>
  <c r="D24" i="2"/>
  <c r="J24" i="2"/>
  <c r="K24" i="2"/>
  <c r="N24" i="2"/>
  <c r="S24" i="2"/>
  <c r="U24" i="2"/>
  <c r="W24" i="2"/>
  <c r="Y24" i="2"/>
  <c r="AA24" i="2"/>
  <c r="AC24" i="2"/>
  <c r="AE24" i="2"/>
  <c r="AF24" i="2"/>
  <c r="AG24" i="2"/>
  <c r="AH24" i="2"/>
  <c r="AJ24" i="2"/>
  <c r="AL24" i="2"/>
  <c r="AN24" i="2"/>
  <c r="AO24" i="2"/>
  <c r="AR24" i="2"/>
  <c r="AS24" i="2"/>
  <c r="AT24" i="2"/>
  <c r="AU24" i="2"/>
  <c r="AV24" i="2"/>
  <c r="AW24" i="2"/>
  <c r="AX24" i="2"/>
  <c r="AY24" i="2"/>
  <c r="AZ24" i="2"/>
  <c r="BB24" i="2"/>
  <c r="BC24" i="2"/>
  <c r="BD24" i="2"/>
  <c r="BE24" i="2"/>
  <c r="BF24" i="2"/>
  <c r="D25" i="2"/>
  <c r="J25" i="2"/>
  <c r="K25" i="2"/>
  <c r="N25" i="2"/>
  <c r="S25" i="2"/>
  <c r="U25" i="2"/>
  <c r="W25" i="2"/>
  <c r="Y25" i="2"/>
  <c r="AA25" i="2"/>
  <c r="AC25" i="2"/>
  <c r="AE25" i="2"/>
  <c r="AF25" i="2"/>
  <c r="AG25" i="2"/>
  <c r="AH25" i="2"/>
  <c r="AJ25" i="2"/>
  <c r="AL25" i="2"/>
  <c r="AN25" i="2"/>
  <c r="AO25" i="2"/>
  <c r="AR25" i="2"/>
  <c r="AS25" i="2"/>
  <c r="AT25" i="2"/>
  <c r="AU25" i="2"/>
  <c r="AV25" i="2"/>
  <c r="AW25" i="2"/>
  <c r="AX25" i="2"/>
  <c r="AY25" i="2"/>
  <c r="AZ25" i="2"/>
  <c r="BB25" i="2"/>
  <c r="BC25" i="2"/>
  <c r="BD25" i="2"/>
  <c r="BE25" i="2"/>
  <c r="BF25" i="2"/>
  <c r="D26" i="2"/>
  <c r="J26" i="2"/>
  <c r="K26" i="2"/>
  <c r="N26" i="2"/>
  <c r="S26" i="2"/>
  <c r="U26" i="2"/>
  <c r="W26" i="2"/>
  <c r="Y26" i="2"/>
  <c r="AA26" i="2"/>
  <c r="AC26" i="2"/>
  <c r="AE26" i="2"/>
  <c r="AF26" i="2"/>
  <c r="AG26" i="2"/>
  <c r="AH26" i="2"/>
  <c r="AJ26" i="2"/>
  <c r="AL26" i="2"/>
  <c r="AN26" i="2"/>
  <c r="AO26" i="2"/>
  <c r="AR26" i="2"/>
  <c r="AS26" i="2"/>
  <c r="AT26" i="2"/>
  <c r="AU26" i="2"/>
  <c r="AV26" i="2"/>
  <c r="AW26" i="2"/>
  <c r="AX26" i="2"/>
  <c r="AY26" i="2"/>
  <c r="AZ26" i="2"/>
  <c r="BB26" i="2"/>
  <c r="BC26" i="2"/>
  <c r="BD26" i="2"/>
  <c r="BE26" i="2"/>
  <c r="BF26" i="2"/>
  <c r="D27" i="2"/>
  <c r="J27" i="2"/>
  <c r="K27" i="2"/>
  <c r="N27" i="2"/>
  <c r="S27" i="2"/>
  <c r="U27" i="2"/>
  <c r="W27" i="2"/>
  <c r="Y27" i="2"/>
  <c r="AA27" i="2"/>
  <c r="AC27" i="2"/>
  <c r="AE27" i="2"/>
  <c r="AF27" i="2"/>
  <c r="AG27" i="2"/>
  <c r="AH27" i="2"/>
  <c r="AJ27" i="2"/>
  <c r="AL27" i="2"/>
  <c r="AN27" i="2"/>
  <c r="AO27" i="2"/>
  <c r="AR27" i="2"/>
  <c r="AS27" i="2"/>
  <c r="AT27" i="2"/>
  <c r="AU27" i="2"/>
  <c r="AV27" i="2"/>
  <c r="AW27" i="2"/>
  <c r="AX27" i="2"/>
  <c r="AY27" i="2"/>
  <c r="AZ27" i="2"/>
  <c r="BB27" i="2"/>
  <c r="BC27" i="2"/>
  <c r="BD27" i="2"/>
  <c r="BE27" i="2"/>
  <c r="BF27" i="2"/>
  <c r="D28" i="2"/>
  <c r="J28" i="2"/>
  <c r="K28" i="2"/>
  <c r="N28" i="2"/>
  <c r="S28" i="2"/>
  <c r="U28" i="2"/>
  <c r="W28" i="2"/>
  <c r="Y28" i="2"/>
  <c r="AA28" i="2"/>
  <c r="AC28" i="2"/>
  <c r="AE28" i="2"/>
  <c r="AF28" i="2"/>
  <c r="AG28" i="2"/>
  <c r="AH28" i="2"/>
  <c r="AJ28" i="2"/>
  <c r="AL28" i="2"/>
  <c r="AN28" i="2"/>
  <c r="AO28" i="2"/>
  <c r="AR28" i="2"/>
  <c r="AS28" i="2"/>
  <c r="AT28" i="2"/>
  <c r="AU28" i="2"/>
  <c r="AV28" i="2"/>
  <c r="AW28" i="2"/>
  <c r="AX28" i="2"/>
  <c r="AY28" i="2"/>
  <c r="AZ28" i="2"/>
  <c r="BB28" i="2"/>
  <c r="BC28" i="2"/>
  <c r="BD28" i="2"/>
  <c r="BE28" i="2"/>
  <c r="BF28" i="2"/>
  <c r="D29" i="2"/>
  <c r="J29" i="2"/>
  <c r="K29" i="2"/>
  <c r="N29" i="2"/>
  <c r="S29" i="2"/>
  <c r="U29" i="2"/>
  <c r="W29" i="2"/>
  <c r="Y29" i="2"/>
  <c r="AA29" i="2"/>
  <c r="AC29" i="2"/>
  <c r="AE29" i="2"/>
  <c r="AF29" i="2"/>
  <c r="AG29" i="2"/>
  <c r="AH29" i="2"/>
  <c r="AJ29" i="2"/>
  <c r="AL29" i="2"/>
  <c r="AN29" i="2"/>
  <c r="AO29" i="2"/>
  <c r="AR29" i="2"/>
  <c r="AS29" i="2"/>
  <c r="AT29" i="2"/>
  <c r="AU29" i="2"/>
  <c r="AV29" i="2"/>
  <c r="AW29" i="2"/>
  <c r="AX29" i="2"/>
  <c r="AY29" i="2"/>
  <c r="AZ29" i="2"/>
  <c r="BB29" i="2"/>
  <c r="BC29" i="2"/>
  <c r="BD29" i="2"/>
  <c r="BE29" i="2"/>
  <c r="BF29" i="2"/>
  <c r="D30" i="2"/>
  <c r="J30" i="2"/>
  <c r="K30" i="2"/>
  <c r="N30" i="2"/>
  <c r="S30" i="2"/>
  <c r="U30" i="2"/>
  <c r="W30" i="2"/>
  <c r="Y30" i="2"/>
  <c r="AA30" i="2"/>
  <c r="AC30" i="2"/>
  <c r="AE30" i="2"/>
  <c r="AF30" i="2"/>
  <c r="AG30" i="2"/>
  <c r="AH30" i="2"/>
  <c r="AJ30" i="2"/>
  <c r="AL30" i="2"/>
  <c r="AN30" i="2"/>
  <c r="AO30" i="2"/>
  <c r="AR30" i="2"/>
  <c r="AS30" i="2"/>
  <c r="AT30" i="2"/>
  <c r="AU30" i="2"/>
  <c r="AV30" i="2"/>
  <c r="AW30" i="2"/>
  <c r="AX30" i="2"/>
  <c r="AY30" i="2"/>
  <c r="AZ30" i="2"/>
  <c r="BB30" i="2"/>
  <c r="BC30" i="2"/>
  <c r="BD30" i="2"/>
  <c r="BE30" i="2"/>
  <c r="BF30" i="2"/>
  <c r="D31" i="2"/>
  <c r="J31" i="2"/>
  <c r="K31" i="2"/>
  <c r="N31" i="2"/>
  <c r="S31" i="2"/>
  <c r="U31" i="2"/>
  <c r="W31" i="2"/>
  <c r="Y31" i="2"/>
  <c r="AA31" i="2"/>
  <c r="AC31" i="2"/>
  <c r="AE31" i="2"/>
  <c r="AF31" i="2"/>
  <c r="AG31" i="2"/>
  <c r="AH31" i="2"/>
  <c r="AJ31" i="2"/>
  <c r="AL31" i="2"/>
  <c r="AN31" i="2"/>
  <c r="AO31" i="2"/>
  <c r="AR31" i="2"/>
  <c r="AS31" i="2"/>
  <c r="AT31" i="2"/>
  <c r="AU31" i="2"/>
  <c r="AV31" i="2"/>
  <c r="AW31" i="2"/>
  <c r="AX31" i="2"/>
  <c r="AY31" i="2"/>
  <c r="AZ31" i="2"/>
  <c r="BB31" i="2"/>
  <c r="BC31" i="2"/>
  <c r="BD31" i="2"/>
  <c r="BE31" i="2"/>
  <c r="BF31" i="2"/>
  <c r="D32" i="2"/>
  <c r="J32" i="2"/>
  <c r="K32" i="2"/>
  <c r="N32" i="2"/>
  <c r="S32" i="2"/>
  <c r="U32" i="2"/>
  <c r="W32" i="2"/>
  <c r="Y32" i="2"/>
  <c r="AA32" i="2"/>
  <c r="AC32" i="2"/>
  <c r="AE32" i="2"/>
  <c r="AF32" i="2"/>
  <c r="AG32" i="2"/>
  <c r="AH32" i="2"/>
  <c r="AJ32" i="2"/>
  <c r="AL32" i="2"/>
  <c r="AN32" i="2"/>
  <c r="AO32" i="2"/>
  <c r="AR32" i="2"/>
  <c r="AS32" i="2"/>
  <c r="AT32" i="2"/>
  <c r="AU32" i="2"/>
  <c r="AV32" i="2"/>
  <c r="AW32" i="2"/>
  <c r="AX32" i="2"/>
  <c r="AY32" i="2"/>
  <c r="AZ32" i="2"/>
  <c r="BB32" i="2"/>
  <c r="BC32" i="2"/>
  <c r="BD32" i="2"/>
  <c r="BE32" i="2"/>
  <c r="BF32" i="2"/>
  <c r="D33" i="2"/>
  <c r="J33" i="2"/>
  <c r="K33" i="2"/>
  <c r="N33" i="2"/>
  <c r="S33" i="2"/>
  <c r="U33" i="2"/>
  <c r="W33" i="2"/>
  <c r="Y33" i="2"/>
  <c r="AA33" i="2"/>
  <c r="AC33" i="2"/>
  <c r="AE33" i="2"/>
  <c r="AF33" i="2"/>
  <c r="AG33" i="2"/>
  <c r="AH33" i="2"/>
  <c r="AJ33" i="2"/>
  <c r="AL33" i="2"/>
  <c r="AN33" i="2"/>
  <c r="AO33" i="2"/>
  <c r="AR33" i="2"/>
  <c r="AS33" i="2"/>
  <c r="AT33" i="2"/>
  <c r="AU33" i="2"/>
  <c r="AV33" i="2"/>
  <c r="AW33" i="2"/>
  <c r="AX33" i="2"/>
  <c r="AY33" i="2"/>
  <c r="AZ33" i="2"/>
  <c r="BB33" i="2"/>
  <c r="BC33" i="2"/>
  <c r="BD33" i="2"/>
  <c r="BE33" i="2"/>
  <c r="BF33" i="2"/>
  <c r="D34" i="2"/>
  <c r="J34" i="2"/>
  <c r="K34" i="2"/>
  <c r="N34" i="2"/>
  <c r="S34" i="2"/>
  <c r="U34" i="2"/>
  <c r="W34" i="2"/>
  <c r="Y34" i="2"/>
  <c r="AA34" i="2"/>
  <c r="AC34" i="2"/>
  <c r="AE34" i="2"/>
  <c r="AF34" i="2"/>
  <c r="AG34" i="2"/>
  <c r="AH34" i="2"/>
  <c r="AJ34" i="2"/>
  <c r="AL34" i="2"/>
  <c r="AN34" i="2"/>
  <c r="AO34" i="2"/>
  <c r="AR34" i="2"/>
  <c r="AS34" i="2"/>
  <c r="AT34" i="2"/>
  <c r="AU34" i="2"/>
  <c r="AV34" i="2"/>
  <c r="AW34" i="2"/>
  <c r="AX34" i="2"/>
  <c r="AY34" i="2"/>
  <c r="AZ34" i="2"/>
  <c r="BB34" i="2"/>
  <c r="BC34" i="2"/>
  <c r="BD34" i="2"/>
  <c r="BE34" i="2"/>
  <c r="BF34" i="2"/>
  <c r="D35" i="2"/>
  <c r="J35" i="2"/>
  <c r="K35" i="2"/>
  <c r="N35" i="2"/>
  <c r="S35" i="2"/>
  <c r="U35" i="2"/>
  <c r="W35" i="2"/>
  <c r="Y35" i="2"/>
  <c r="AA35" i="2"/>
  <c r="AC35" i="2"/>
  <c r="AE35" i="2"/>
  <c r="AF35" i="2"/>
  <c r="AG35" i="2"/>
  <c r="AH35" i="2"/>
  <c r="AJ35" i="2"/>
  <c r="AL35" i="2"/>
  <c r="AN35" i="2"/>
  <c r="AO35" i="2"/>
  <c r="AR35" i="2"/>
  <c r="AS35" i="2"/>
  <c r="AT35" i="2"/>
  <c r="AU35" i="2"/>
  <c r="AV35" i="2"/>
  <c r="AW35" i="2"/>
  <c r="AX35" i="2"/>
  <c r="AY35" i="2"/>
  <c r="AZ35" i="2"/>
  <c r="BB35" i="2"/>
  <c r="BC35" i="2"/>
  <c r="BD35" i="2"/>
  <c r="BE35" i="2"/>
  <c r="BF35" i="2"/>
  <c r="D36" i="2"/>
  <c r="J36" i="2"/>
  <c r="K36" i="2"/>
  <c r="N36" i="2"/>
  <c r="S36" i="2"/>
  <c r="U36" i="2"/>
  <c r="W36" i="2"/>
  <c r="Y36" i="2"/>
  <c r="AA36" i="2"/>
  <c r="AC36" i="2"/>
  <c r="AE36" i="2"/>
  <c r="AF36" i="2"/>
  <c r="AG36" i="2"/>
  <c r="AH36" i="2"/>
  <c r="AJ36" i="2"/>
  <c r="AL36" i="2"/>
  <c r="AN36" i="2"/>
  <c r="AO36" i="2"/>
  <c r="AR36" i="2"/>
  <c r="AS36" i="2"/>
  <c r="AT36" i="2"/>
  <c r="AU36" i="2"/>
  <c r="AV36" i="2"/>
  <c r="AW36" i="2"/>
  <c r="AX36" i="2"/>
  <c r="AY36" i="2"/>
  <c r="AZ36" i="2"/>
  <c r="BB36" i="2"/>
  <c r="BC36" i="2"/>
  <c r="BD36" i="2"/>
  <c r="BE36" i="2"/>
  <c r="BF36" i="2"/>
  <c r="D37" i="2"/>
  <c r="J37" i="2"/>
  <c r="K37" i="2"/>
  <c r="N37" i="2"/>
  <c r="S37" i="2"/>
  <c r="U37" i="2"/>
  <c r="W37" i="2"/>
  <c r="Y37" i="2"/>
  <c r="AA37" i="2"/>
  <c r="AC37" i="2"/>
  <c r="AE37" i="2"/>
  <c r="AF37" i="2"/>
  <c r="AG37" i="2"/>
  <c r="AH37" i="2"/>
  <c r="AJ37" i="2"/>
  <c r="AL37" i="2"/>
  <c r="AN37" i="2"/>
  <c r="AO37" i="2"/>
  <c r="AR37" i="2"/>
  <c r="AS37" i="2"/>
  <c r="AT37" i="2"/>
  <c r="AU37" i="2"/>
  <c r="AV37" i="2"/>
  <c r="AW37" i="2"/>
  <c r="AX37" i="2"/>
  <c r="AY37" i="2"/>
  <c r="AZ37" i="2"/>
  <c r="BB37" i="2"/>
  <c r="BC37" i="2"/>
  <c r="BD37" i="2"/>
  <c r="BE37" i="2"/>
  <c r="BF37" i="2"/>
  <c r="D38" i="2"/>
  <c r="J38" i="2"/>
  <c r="K38" i="2"/>
  <c r="N38" i="2"/>
  <c r="S38" i="2"/>
  <c r="U38" i="2"/>
  <c r="W38" i="2"/>
  <c r="Y38" i="2"/>
  <c r="AA38" i="2"/>
  <c r="AC38" i="2"/>
  <c r="AE38" i="2"/>
  <c r="AF38" i="2"/>
  <c r="AG38" i="2"/>
  <c r="AH38" i="2"/>
  <c r="AJ38" i="2"/>
  <c r="AL38" i="2"/>
  <c r="AN38" i="2"/>
  <c r="AO38" i="2"/>
  <c r="AR38" i="2"/>
  <c r="AS38" i="2"/>
  <c r="AT38" i="2"/>
  <c r="AU38" i="2"/>
  <c r="AV38" i="2"/>
  <c r="AW38" i="2"/>
  <c r="AX38" i="2"/>
  <c r="AY38" i="2"/>
  <c r="AZ38" i="2"/>
  <c r="BB38" i="2"/>
  <c r="BC38" i="2"/>
  <c r="BD38" i="2"/>
  <c r="BE38" i="2"/>
  <c r="BF38" i="2"/>
  <c r="D39" i="2"/>
  <c r="J39" i="2"/>
  <c r="K39" i="2"/>
  <c r="N39" i="2"/>
  <c r="S39" i="2"/>
  <c r="U39" i="2"/>
  <c r="W39" i="2"/>
  <c r="Y39" i="2"/>
  <c r="AA39" i="2"/>
  <c r="AC39" i="2"/>
  <c r="AE39" i="2"/>
  <c r="AF39" i="2"/>
  <c r="AG39" i="2"/>
  <c r="AH39" i="2"/>
  <c r="AJ39" i="2"/>
  <c r="AL39" i="2"/>
  <c r="AN39" i="2"/>
  <c r="AO39" i="2"/>
  <c r="AR39" i="2"/>
  <c r="AS39" i="2"/>
  <c r="AT39" i="2"/>
  <c r="AU39" i="2"/>
  <c r="AV39" i="2"/>
  <c r="AW39" i="2"/>
  <c r="AX39" i="2"/>
  <c r="AY39" i="2"/>
  <c r="AZ39" i="2"/>
  <c r="BB39" i="2"/>
  <c r="BC39" i="2"/>
  <c r="BD39" i="2"/>
  <c r="BE39" i="2"/>
  <c r="BF39" i="2"/>
  <c r="D40" i="2"/>
  <c r="J40" i="2"/>
  <c r="K40" i="2"/>
  <c r="N40" i="2"/>
  <c r="S40" i="2"/>
  <c r="U40" i="2"/>
  <c r="W40" i="2"/>
  <c r="Y40" i="2"/>
  <c r="AA40" i="2"/>
  <c r="AC40" i="2"/>
  <c r="AE40" i="2"/>
  <c r="AF40" i="2"/>
  <c r="AG40" i="2"/>
  <c r="AH40" i="2"/>
  <c r="AJ40" i="2"/>
  <c r="AL40" i="2"/>
  <c r="AN40" i="2"/>
  <c r="AO40" i="2"/>
  <c r="AR40" i="2"/>
  <c r="AS40" i="2"/>
  <c r="AT40" i="2"/>
  <c r="AU40" i="2"/>
  <c r="AV40" i="2"/>
  <c r="AW40" i="2"/>
  <c r="AX40" i="2"/>
  <c r="AY40" i="2"/>
  <c r="AZ40" i="2"/>
  <c r="BB40" i="2"/>
  <c r="BC40" i="2"/>
  <c r="BD40" i="2"/>
  <c r="BE40" i="2"/>
  <c r="BF40" i="2"/>
  <c r="D41" i="2"/>
  <c r="J41" i="2"/>
  <c r="K41" i="2"/>
  <c r="N41" i="2"/>
  <c r="S41" i="2"/>
  <c r="U41" i="2"/>
  <c r="W41" i="2"/>
  <c r="Y41" i="2"/>
  <c r="AA41" i="2"/>
  <c r="AC41" i="2"/>
  <c r="AE41" i="2"/>
  <c r="AF41" i="2"/>
  <c r="AG41" i="2"/>
  <c r="AH41" i="2"/>
  <c r="AJ41" i="2"/>
  <c r="AL41" i="2"/>
  <c r="AN41" i="2"/>
  <c r="AO41" i="2"/>
  <c r="AR41" i="2"/>
  <c r="AS41" i="2"/>
  <c r="AT41" i="2"/>
  <c r="AU41" i="2"/>
  <c r="AV41" i="2"/>
  <c r="AW41" i="2"/>
  <c r="AX41" i="2"/>
  <c r="AY41" i="2"/>
  <c r="AZ41" i="2"/>
  <c r="BB41" i="2"/>
  <c r="BC41" i="2"/>
  <c r="BD41" i="2"/>
  <c r="BE41" i="2"/>
  <c r="BF41" i="2"/>
  <c r="D42" i="2"/>
  <c r="J42" i="2"/>
  <c r="K42" i="2"/>
  <c r="N42" i="2"/>
  <c r="S42" i="2"/>
  <c r="U42" i="2"/>
  <c r="W42" i="2"/>
  <c r="Y42" i="2"/>
  <c r="AA42" i="2"/>
  <c r="AC42" i="2"/>
  <c r="AE42" i="2"/>
  <c r="AF42" i="2"/>
  <c r="AG42" i="2"/>
  <c r="AH42" i="2"/>
  <c r="AJ42" i="2"/>
  <c r="AL42" i="2"/>
  <c r="AN42" i="2"/>
  <c r="AO42" i="2"/>
  <c r="AR42" i="2"/>
  <c r="AS42" i="2"/>
  <c r="AT42" i="2"/>
  <c r="AU42" i="2"/>
  <c r="AV42" i="2"/>
  <c r="AW42" i="2"/>
  <c r="AX42" i="2"/>
  <c r="AY42" i="2"/>
  <c r="AZ42" i="2"/>
  <c r="BB42" i="2"/>
  <c r="BC42" i="2"/>
  <c r="BD42" i="2"/>
  <c r="BE42" i="2"/>
  <c r="BF42" i="2"/>
  <c r="D43" i="2"/>
  <c r="J43" i="2"/>
  <c r="K43" i="2"/>
  <c r="N43" i="2"/>
  <c r="S43" i="2"/>
  <c r="U43" i="2"/>
  <c r="W43" i="2"/>
  <c r="Y43" i="2"/>
  <c r="AA43" i="2"/>
  <c r="AC43" i="2"/>
  <c r="AE43" i="2"/>
  <c r="AF43" i="2"/>
  <c r="AG43" i="2"/>
  <c r="AH43" i="2"/>
  <c r="AJ43" i="2"/>
  <c r="AL43" i="2"/>
  <c r="AN43" i="2"/>
  <c r="AO43" i="2"/>
  <c r="AR43" i="2"/>
  <c r="AS43" i="2"/>
  <c r="AT43" i="2"/>
  <c r="AU43" i="2"/>
  <c r="AV43" i="2"/>
  <c r="AW43" i="2"/>
  <c r="AX43" i="2"/>
  <c r="AY43" i="2"/>
  <c r="AZ43" i="2"/>
  <c r="BB43" i="2"/>
  <c r="BC43" i="2"/>
  <c r="BD43" i="2"/>
  <c r="BE43" i="2"/>
  <c r="BF43" i="2"/>
  <c r="D44" i="2"/>
  <c r="J44" i="2"/>
  <c r="K44" i="2"/>
  <c r="N44" i="2"/>
  <c r="S44" i="2"/>
  <c r="U44" i="2"/>
  <c r="W44" i="2"/>
  <c r="Y44" i="2"/>
  <c r="AA44" i="2"/>
  <c r="AC44" i="2"/>
  <c r="AE44" i="2"/>
  <c r="AF44" i="2"/>
  <c r="AG44" i="2"/>
  <c r="AH44" i="2"/>
  <c r="AJ44" i="2"/>
  <c r="AL44" i="2"/>
  <c r="AN44" i="2"/>
  <c r="AO44" i="2"/>
  <c r="AR44" i="2"/>
  <c r="AS44" i="2"/>
  <c r="AT44" i="2"/>
  <c r="AU44" i="2"/>
  <c r="AV44" i="2"/>
  <c r="AW44" i="2"/>
  <c r="AX44" i="2"/>
  <c r="AY44" i="2"/>
  <c r="AZ44" i="2"/>
  <c r="BB44" i="2"/>
  <c r="BC44" i="2"/>
  <c r="BD44" i="2"/>
  <c r="BE44" i="2"/>
  <c r="BF44" i="2"/>
  <c r="D45" i="2"/>
  <c r="J45" i="2"/>
  <c r="K45" i="2"/>
  <c r="N45" i="2"/>
  <c r="S45" i="2"/>
  <c r="U45" i="2"/>
  <c r="W45" i="2"/>
  <c r="Y45" i="2"/>
  <c r="AA45" i="2"/>
  <c r="AC45" i="2"/>
  <c r="AE45" i="2"/>
  <c r="AF45" i="2"/>
  <c r="AG45" i="2"/>
  <c r="AH45" i="2"/>
  <c r="AJ45" i="2"/>
  <c r="AL45" i="2"/>
  <c r="AN45" i="2"/>
  <c r="AO45" i="2"/>
  <c r="AR45" i="2"/>
  <c r="AS45" i="2"/>
  <c r="AT45" i="2"/>
  <c r="AU45" i="2"/>
  <c r="AV45" i="2"/>
  <c r="AW45" i="2"/>
  <c r="AX45" i="2"/>
  <c r="AY45" i="2"/>
  <c r="AZ45" i="2"/>
  <c r="BB45" i="2"/>
  <c r="BC45" i="2"/>
  <c r="BD45" i="2"/>
  <c r="BE45" i="2"/>
  <c r="BF45" i="2"/>
  <c r="D46" i="2"/>
  <c r="J46" i="2"/>
  <c r="K46" i="2"/>
  <c r="N46" i="2"/>
  <c r="S46" i="2"/>
  <c r="U46" i="2"/>
  <c r="W46" i="2"/>
  <c r="Y46" i="2"/>
  <c r="AA46" i="2"/>
  <c r="AC46" i="2"/>
  <c r="AE46" i="2"/>
  <c r="AF46" i="2"/>
  <c r="AG46" i="2"/>
  <c r="AH46" i="2"/>
  <c r="AJ46" i="2"/>
  <c r="AL46" i="2"/>
  <c r="AN46" i="2"/>
  <c r="AO46" i="2"/>
  <c r="AR46" i="2"/>
  <c r="AS46" i="2"/>
  <c r="AT46" i="2"/>
  <c r="AU46" i="2"/>
  <c r="AV46" i="2"/>
  <c r="AW46" i="2"/>
  <c r="AX46" i="2"/>
  <c r="AY46" i="2"/>
  <c r="AZ46" i="2"/>
  <c r="BB46" i="2"/>
  <c r="BC46" i="2"/>
  <c r="BD46" i="2"/>
  <c r="BE46" i="2"/>
  <c r="BF46" i="2"/>
  <c r="D47" i="2"/>
  <c r="J47" i="2"/>
  <c r="K47" i="2"/>
  <c r="N47" i="2"/>
  <c r="S47" i="2"/>
  <c r="U47" i="2"/>
  <c r="W47" i="2"/>
  <c r="Y47" i="2"/>
  <c r="AA47" i="2"/>
  <c r="AC47" i="2"/>
  <c r="AE47" i="2"/>
  <c r="AF47" i="2"/>
  <c r="AG47" i="2"/>
  <c r="AH47" i="2"/>
  <c r="AJ47" i="2"/>
  <c r="AL47" i="2"/>
  <c r="AN47" i="2"/>
  <c r="AO47" i="2"/>
  <c r="AR47" i="2"/>
  <c r="AS47" i="2"/>
  <c r="AT47" i="2"/>
  <c r="AU47" i="2"/>
  <c r="AV47" i="2"/>
  <c r="AW47" i="2"/>
  <c r="AX47" i="2"/>
  <c r="AY47" i="2"/>
  <c r="AZ47" i="2"/>
  <c r="BB47" i="2"/>
  <c r="BC47" i="2"/>
  <c r="BD47" i="2"/>
  <c r="BE47" i="2"/>
  <c r="BF47" i="2"/>
  <c r="D48" i="2"/>
  <c r="J48" i="2"/>
  <c r="K48" i="2"/>
  <c r="N48" i="2"/>
  <c r="S48" i="2"/>
  <c r="U48" i="2"/>
  <c r="W48" i="2"/>
  <c r="Y48" i="2"/>
  <c r="AA48" i="2"/>
  <c r="AC48" i="2"/>
  <c r="AE48" i="2"/>
  <c r="AF48" i="2"/>
  <c r="AG48" i="2"/>
  <c r="AH48" i="2"/>
  <c r="AJ48" i="2"/>
  <c r="AL48" i="2"/>
  <c r="AN48" i="2"/>
  <c r="AO48" i="2"/>
  <c r="AR48" i="2"/>
  <c r="AS48" i="2"/>
  <c r="AT48" i="2"/>
  <c r="AU48" i="2"/>
  <c r="AV48" i="2"/>
  <c r="AW48" i="2"/>
  <c r="AX48" i="2"/>
  <c r="AY48" i="2"/>
  <c r="AZ48" i="2"/>
  <c r="BB48" i="2"/>
  <c r="BC48" i="2"/>
  <c r="BD48" i="2"/>
  <c r="BE48" i="2"/>
  <c r="BF48" i="2"/>
  <c r="D49" i="2"/>
  <c r="J49" i="2"/>
  <c r="K49" i="2"/>
  <c r="N49" i="2"/>
  <c r="S49" i="2"/>
  <c r="U49" i="2"/>
  <c r="W49" i="2"/>
  <c r="Y49" i="2"/>
  <c r="AA49" i="2"/>
  <c r="AC49" i="2"/>
  <c r="AE49" i="2"/>
  <c r="AF49" i="2"/>
  <c r="AG49" i="2"/>
  <c r="AH49" i="2"/>
  <c r="AJ49" i="2"/>
  <c r="AL49" i="2"/>
  <c r="AN49" i="2"/>
  <c r="AO49" i="2"/>
  <c r="AR49" i="2"/>
  <c r="AS49" i="2"/>
  <c r="AT49" i="2"/>
  <c r="AU49" i="2"/>
  <c r="AV49" i="2"/>
  <c r="AW49" i="2"/>
  <c r="AX49" i="2"/>
  <c r="AY49" i="2"/>
  <c r="AZ49" i="2"/>
  <c r="BB49" i="2"/>
  <c r="BC49" i="2"/>
  <c r="BD49" i="2"/>
  <c r="BE49" i="2"/>
  <c r="BF49" i="2"/>
  <c r="D50" i="2"/>
  <c r="J50" i="2"/>
  <c r="K50" i="2"/>
  <c r="N50" i="2"/>
  <c r="S50" i="2"/>
  <c r="U50" i="2"/>
  <c r="W50" i="2"/>
  <c r="Y50" i="2"/>
  <c r="AA50" i="2"/>
  <c r="AC50" i="2"/>
  <c r="AE50" i="2"/>
  <c r="AF50" i="2"/>
  <c r="AG50" i="2"/>
  <c r="AH50" i="2"/>
  <c r="AJ50" i="2"/>
  <c r="AL50" i="2"/>
  <c r="AN50" i="2"/>
  <c r="AO50" i="2"/>
  <c r="AR50" i="2"/>
  <c r="AS50" i="2"/>
  <c r="AT50" i="2"/>
  <c r="AU50" i="2"/>
  <c r="AV50" i="2"/>
  <c r="AW50" i="2"/>
  <c r="AX50" i="2"/>
  <c r="AY50" i="2"/>
  <c r="AZ50" i="2"/>
  <c r="BB50" i="2"/>
  <c r="BC50" i="2"/>
  <c r="BD50" i="2"/>
  <c r="BE50" i="2"/>
  <c r="BF50" i="2"/>
  <c r="D51" i="2"/>
  <c r="J51" i="2"/>
  <c r="K51" i="2"/>
  <c r="N51" i="2"/>
  <c r="S51" i="2"/>
  <c r="U51" i="2"/>
  <c r="W51" i="2"/>
  <c r="Y51" i="2"/>
  <c r="AA51" i="2"/>
  <c r="AC51" i="2"/>
  <c r="AE51" i="2"/>
  <c r="AF51" i="2"/>
  <c r="AG51" i="2"/>
  <c r="AH51" i="2"/>
  <c r="AJ51" i="2"/>
  <c r="AL51" i="2"/>
  <c r="AN51" i="2"/>
  <c r="AO51" i="2"/>
  <c r="AR51" i="2"/>
  <c r="AS51" i="2"/>
  <c r="AT51" i="2"/>
  <c r="AU51" i="2"/>
  <c r="AV51" i="2"/>
  <c r="AW51" i="2"/>
  <c r="AX51" i="2"/>
  <c r="AY51" i="2"/>
  <c r="AZ51" i="2"/>
  <c r="BB51" i="2"/>
  <c r="BC51" i="2"/>
  <c r="BD51" i="2"/>
  <c r="BE51" i="2"/>
  <c r="BF51" i="2"/>
  <c r="D52" i="2"/>
  <c r="J52" i="2"/>
  <c r="K52" i="2"/>
  <c r="N52" i="2"/>
  <c r="S52" i="2"/>
  <c r="U52" i="2"/>
  <c r="W52" i="2"/>
  <c r="Y52" i="2"/>
  <c r="AA52" i="2"/>
  <c r="AC52" i="2"/>
  <c r="AE52" i="2"/>
  <c r="AF52" i="2"/>
  <c r="AG52" i="2"/>
  <c r="AH52" i="2"/>
  <c r="AJ52" i="2"/>
  <c r="AL52" i="2"/>
  <c r="AN52" i="2"/>
  <c r="AO52" i="2"/>
  <c r="AR52" i="2"/>
  <c r="AS52" i="2"/>
  <c r="AT52" i="2"/>
  <c r="AU52" i="2"/>
  <c r="AV52" i="2"/>
  <c r="AW52" i="2"/>
  <c r="AX52" i="2"/>
  <c r="AY52" i="2"/>
  <c r="AZ52" i="2"/>
  <c r="BB52" i="2"/>
  <c r="BC52" i="2"/>
  <c r="BD52" i="2"/>
  <c r="BE52" i="2"/>
  <c r="BF52" i="2"/>
  <c r="D53" i="2"/>
  <c r="J53" i="2"/>
  <c r="K53" i="2"/>
  <c r="N53" i="2"/>
  <c r="S53" i="2"/>
  <c r="U53" i="2"/>
  <c r="W53" i="2"/>
  <c r="Y53" i="2"/>
  <c r="AA53" i="2"/>
  <c r="AC53" i="2"/>
  <c r="AE53" i="2"/>
  <c r="AF53" i="2"/>
  <c r="AG53" i="2"/>
  <c r="AH53" i="2"/>
  <c r="AJ53" i="2"/>
  <c r="AL53" i="2"/>
  <c r="AN53" i="2"/>
  <c r="AO53" i="2"/>
  <c r="AR53" i="2"/>
  <c r="AS53" i="2"/>
  <c r="AT53" i="2"/>
  <c r="AU53" i="2"/>
  <c r="AV53" i="2"/>
  <c r="AW53" i="2"/>
  <c r="AX53" i="2"/>
  <c r="AY53" i="2"/>
  <c r="AZ53" i="2"/>
  <c r="BB53" i="2"/>
  <c r="BC53" i="2"/>
  <c r="BD53" i="2"/>
  <c r="BE53" i="2"/>
  <c r="BF53" i="2"/>
  <c r="D54" i="2"/>
  <c r="J54" i="2"/>
  <c r="K54" i="2"/>
  <c r="N54" i="2"/>
  <c r="S54" i="2"/>
  <c r="U54" i="2"/>
  <c r="W54" i="2"/>
  <c r="Y54" i="2"/>
  <c r="AA54" i="2"/>
  <c r="AC54" i="2"/>
  <c r="AE54" i="2"/>
  <c r="AF54" i="2"/>
  <c r="AG54" i="2"/>
  <c r="AH54" i="2"/>
  <c r="AJ54" i="2"/>
  <c r="AL54" i="2"/>
  <c r="AN54" i="2"/>
  <c r="AO54" i="2"/>
  <c r="AR54" i="2"/>
  <c r="AS54" i="2"/>
  <c r="AT54" i="2"/>
  <c r="AU54" i="2"/>
  <c r="AV54" i="2"/>
  <c r="AW54" i="2"/>
  <c r="AX54" i="2"/>
  <c r="AY54" i="2"/>
  <c r="AZ54" i="2"/>
  <c r="BB54" i="2"/>
  <c r="BC54" i="2"/>
  <c r="BD54" i="2"/>
  <c r="BE54" i="2"/>
  <c r="BF54" i="2"/>
  <c r="D55" i="2"/>
  <c r="J55" i="2"/>
  <c r="K55" i="2"/>
  <c r="N55" i="2"/>
  <c r="S55" i="2"/>
  <c r="U55" i="2"/>
  <c r="W55" i="2"/>
  <c r="Y55" i="2"/>
  <c r="AA55" i="2"/>
  <c r="AC55" i="2"/>
  <c r="AE55" i="2"/>
  <c r="AF55" i="2"/>
  <c r="AG55" i="2"/>
  <c r="AH55" i="2"/>
  <c r="AJ55" i="2"/>
  <c r="AL55" i="2"/>
  <c r="AN55" i="2"/>
  <c r="AO55" i="2"/>
  <c r="AR55" i="2"/>
  <c r="AS55" i="2"/>
  <c r="AT55" i="2"/>
  <c r="AU55" i="2"/>
  <c r="AV55" i="2"/>
  <c r="AW55" i="2"/>
  <c r="AX55" i="2"/>
  <c r="AY55" i="2"/>
  <c r="AZ55" i="2"/>
  <c r="BB55" i="2"/>
  <c r="BC55" i="2"/>
  <c r="BD55" i="2"/>
  <c r="BE55" i="2"/>
  <c r="BF55" i="2"/>
  <c r="D56" i="2"/>
  <c r="J56" i="2"/>
  <c r="K56" i="2"/>
  <c r="N56" i="2"/>
  <c r="S56" i="2"/>
  <c r="U56" i="2"/>
  <c r="W56" i="2"/>
  <c r="Y56" i="2"/>
  <c r="AA56" i="2"/>
  <c r="AC56" i="2"/>
  <c r="AE56" i="2"/>
  <c r="AF56" i="2"/>
  <c r="AG56" i="2"/>
  <c r="AH56" i="2"/>
  <c r="AJ56" i="2"/>
  <c r="AL56" i="2"/>
  <c r="AN56" i="2"/>
  <c r="AO56" i="2"/>
  <c r="AR56" i="2"/>
  <c r="AS56" i="2"/>
  <c r="AT56" i="2"/>
  <c r="AU56" i="2"/>
  <c r="AV56" i="2"/>
  <c r="AW56" i="2"/>
  <c r="AX56" i="2"/>
  <c r="AY56" i="2"/>
  <c r="AZ56" i="2"/>
  <c r="BB56" i="2"/>
  <c r="BC56" i="2"/>
  <c r="BD56" i="2"/>
  <c r="BE56" i="2"/>
  <c r="BF56" i="2"/>
  <c r="D57" i="2"/>
  <c r="J57" i="2"/>
  <c r="K57" i="2"/>
  <c r="N57" i="2"/>
  <c r="S57" i="2"/>
  <c r="U57" i="2"/>
  <c r="W57" i="2"/>
  <c r="Y57" i="2"/>
  <c r="AA57" i="2"/>
  <c r="AC57" i="2"/>
  <c r="AE57" i="2"/>
  <c r="AF57" i="2"/>
  <c r="AG57" i="2"/>
  <c r="AH57" i="2"/>
  <c r="AJ57" i="2"/>
  <c r="AL57" i="2"/>
  <c r="AN57" i="2"/>
  <c r="AO57" i="2"/>
  <c r="AR57" i="2"/>
  <c r="AS57" i="2"/>
  <c r="AT57" i="2"/>
  <c r="AU57" i="2"/>
  <c r="AV57" i="2"/>
  <c r="AW57" i="2"/>
  <c r="AX57" i="2"/>
  <c r="AY57" i="2"/>
  <c r="AZ57" i="2"/>
  <c r="BB57" i="2"/>
  <c r="BC57" i="2"/>
  <c r="BD57" i="2"/>
  <c r="BE57" i="2"/>
  <c r="BF57" i="2"/>
  <c r="D58" i="2"/>
  <c r="J58" i="2"/>
  <c r="K58" i="2"/>
  <c r="N58" i="2"/>
  <c r="S58" i="2"/>
  <c r="U58" i="2"/>
  <c r="W58" i="2"/>
  <c r="Y58" i="2"/>
  <c r="AA58" i="2"/>
  <c r="AC58" i="2"/>
  <c r="AE58" i="2"/>
  <c r="AF58" i="2"/>
  <c r="AG58" i="2"/>
  <c r="AH58" i="2"/>
  <c r="AJ58" i="2"/>
  <c r="AL58" i="2"/>
  <c r="AN58" i="2"/>
  <c r="AO58" i="2"/>
  <c r="AR58" i="2"/>
  <c r="AS58" i="2"/>
  <c r="AT58" i="2"/>
  <c r="AU58" i="2"/>
  <c r="AV58" i="2"/>
  <c r="AW58" i="2"/>
  <c r="AX58" i="2"/>
  <c r="AY58" i="2"/>
  <c r="AZ58" i="2"/>
  <c r="BB58" i="2"/>
  <c r="BC58" i="2"/>
  <c r="BD58" i="2"/>
  <c r="BE58" i="2"/>
  <c r="BF58" i="2"/>
  <c r="D59" i="2"/>
  <c r="J59" i="2"/>
  <c r="K59" i="2"/>
  <c r="N59" i="2"/>
  <c r="S59" i="2"/>
  <c r="U59" i="2"/>
  <c r="W59" i="2"/>
  <c r="Y59" i="2"/>
  <c r="AA59" i="2"/>
  <c r="AC59" i="2"/>
  <c r="AE59" i="2"/>
  <c r="AF59" i="2"/>
  <c r="AG59" i="2"/>
  <c r="AH59" i="2"/>
  <c r="AJ59" i="2"/>
  <c r="AL59" i="2"/>
  <c r="AN59" i="2"/>
  <c r="AO59" i="2"/>
  <c r="AR59" i="2"/>
  <c r="AS59" i="2"/>
  <c r="AT59" i="2"/>
  <c r="AU59" i="2"/>
  <c r="AV59" i="2"/>
  <c r="AW59" i="2"/>
  <c r="AX59" i="2"/>
  <c r="AY59" i="2"/>
  <c r="AZ59" i="2"/>
  <c r="BB59" i="2"/>
  <c r="BC59" i="2"/>
  <c r="BD59" i="2"/>
  <c r="BE59" i="2"/>
  <c r="BF59" i="2"/>
  <c r="D60" i="2"/>
  <c r="J60" i="2"/>
  <c r="K60" i="2"/>
  <c r="N60" i="2"/>
  <c r="S60" i="2"/>
  <c r="U60" i="2"/>
  <c r="W60" i="2"/>
  <c r="Y60" i="2"/>
  <c r="AA60" i="2"/>
  <c r="AC60" i="2"/>
  <c r="AE60" i="2"/>
  <c r="AF60" i="2"/>
  <c r="AG60" i="2"/>
  <c r="AH60" i="2"/>
  <c r="AJ60" i="2"/>
  <c r="AL60" i="2"/>
  <c r="AN60" i="2"/>
  <c r="AO60" i="2"/>
  <c r="AR60" i="2"/>
  <c r="AS60" i="2"/>
  <c r="AT60" i="2"/>
  <c r="AU60" i="2"/>
  <c r="AV60" i="2"/>
  <c r="AW60" i="2"/>
  <c r="AX60" i="2"/>
  <c r="AY60" i="2"/>
  <c r="AZ60" i="2"/>
  <c r="BB60" i="2"/>
  <c r="BC60" i="2"/>
  <c r="BD60" i="2"/>
  <c r="BE60" i="2"/>
  <c r="BF60" i="2"/>
  <c r="D61" i="2"/>
  <c r="J61" i="2"/>
  <c r="K61" i="2"/>
  <c r="N61" i="2"/>
  <c r="S61" i="2"/>
  <c r="U61" i="2"/>
  <c r="W61" i="2"/>
  <c r="Y61" i="2"/>
  <c r="AA61" i="2"/>
  <c r="AC61" i="2"/>
  <c r="AE61" i="2"/>
  <c r="AF61" i="2"/>
  <c r="AG61" i="2"/>
  <c r="AH61" i="2"/>
  <c r="AJ61" i="2"/>
  <c r="AL61" i="2"/>
  <c r="AN61" i="2"/>
  <c r="AO61" i="2"/>
  <c r="AR61" i="2"/>
  <c r="AS61" i="2"/>
  <c r="AT61" i="2"/>
  <c r="AU61" i="2"/>
  <c r="AV61" i="2"/>
  <c r="AW61" i="2"/>
  <c r="AX61" i="2"/>
  <c r="AY61" i="2"/>
  <c r="AZ61" i="2"/>
  <c r="BB61" i="2"/>
  <c r="BC61" i="2"/>
  <c r="BD61" i="2"/>
  <c r="BE61" i="2"/>
  <c r="BF61" i="2"/>
  <c r="D62" i="2"/>
  <c r="J62" i="2"/>
  <c r="K62" i="2"/>
  <c r="N62" i="2"/>
  <c r="S62" i="2"/>
  <c r="U62" i="2"/>
  <c r="W62" i="2"/>
  <c r="Y62" i="2"/>
  <c r="AA62" i="2"/>
  <c r="AC62" i="2"/>
  <c r="AE62" i="2"/>
  <c r="AF62" i="2"/>
  <c r="AG62" i="2"/>
  <c r="AH62" i="2"/>
  <c r="AJ62" i="2"/>
  <c r="AL62" i="2"/>
  <c r="AN62" i="2"/>
  <c r="AO62" i="2"/>
  <c r="AR62" i="2"/>
  <c r="AS62" i="2"/>
  <c r="AT62" i="2"/>
  <c r="AU62" i="2"/>
  <c r="AV62" i="2"/>
  <c r="AW62" i="2"/>
  <c r="AX62" i="2"/>
  <c r="AY62" i="2"/>
  <c r="AZ62" i="2"/>
  <c r="BB62" i="2"/>
  <c r="BC62" i="2"/>
  <c r="BD62" i="2"/>
  <c r="BE62" i="2"/>
  <c r="BF62" i="2"/>
  <c r="D63" i="2"/>
  <c r="J63" i="2"/>
  <c r="K63" i="2"/>
  <c r="N63" i="2"/>
  <c r="S63" i="2"/>
  <c r="U63" i="2"/>
  <c r="W63" i="2"/>
  <c r="Y63" i="2"/>
  <c r="AA63" i="2"/>
  <c r="AC63" i="2"/>
  <c r="AE63" i="2"/>
  <c r="AF63" i="2"/>
  <c r="AG63" i="2"/>
  <c r="AH63" i="2"/>
  <c r="AJ63" i="2"/>
  <c r="AL63" i="2"/>
  <c r="AN63" i="2"/>
  <c r="AO63" i="2"/>
  <c r="AR63" i="2"/>
  <c r="AS63" i="2"/>
  <c r="AT63" i="2"/>
  <c r="AU63" i="2"/>
  <c r="AV63" i="2"/>
  <c r="AW63" i="2"/>
  <c r="AX63" i="2"/>
  <c r="AY63" i="2"/>
  <c r="AZ63" i="2"/>
  <c r="BB63" i="2"/>
  <c r="BC63" i="2"/>
  <c r="BD63" i="2"/>
  <c r="BE63" i="2"/>
  <c r="BF63" i="2"/>
  <c r="D64" i="2"/>
  <c r="J64" i="2"/>
  <c r="K64" i="2"/>
  <c r="N64" i="2"/>
  <c r="S64" i="2"/>
  <c r="U64" i="2"/>
  <c r="W64" i="2"/>
  <c r="Y64" i="2"/>
  <c r="AA64" i="2"/>
  <c r="AC64" i="2"/>
  <c r="AE64" i="2"/>
  <c r="AF64" i="2"/>
  <c r="AG64" i="2"/>
  <c r="AH64" i="2"/>
  <c r="AJ64" i="2"/>
  <c r="AL64" i="2"/>
  <c r="AN64" i="2"/>
  <c r="AO64" i="2"/>
  <c r="AR64" i="2"/>
  <c r="AS64" i="2"/>
  <c r="AT64" i="2"/>
  <c r="AU64" i="2"/>
  <c r="AV64" i="2"/>
  <c r="AW64" i="2"/>
  <c r="AX64" i="2"/>
  <c r="AY64" i="2"/>
  <c r="AZ64" i="2"/>
  <c r="BB64" i="2"/>
  <c r="BC64" i="2"/>
  <c r="BD64" i="2"/>
  <c r="BE64" i="2"/>
  <c r="BF64" i="2"/>
  <c r="D65" i="2"/>
  <c r="J65" i="2"/>
  <c r="K65" i="2"/>
  <c r="N65" i="2"/>
  <c r="S65" i="2"/>
  <c r="U65" i="2"/>
  <c r="W65" i="2"/>
  <c r="Y65" i="2"/>
  <c r="AA65" i="2"/>
  <c r="AC65" i="2"/>
  <c r="AE65" i="2"/>
  <c r="AF65" i="2"/>
  <c r="AG65" i="2"/>
  <c r="AH65" i="2"/>
  <c r="AJ65" i="2"/>
  <c r="AL65" i="2"/>
  <c r="AN65" i="2"/>
  <c r="AO65" i="2"/>
  <c r="AR65" i="2"/>
  <c r="AS65" i="2"/>
  <c r="AT65" i="2"/>
  <c r="AU65" i="2"/>
  <c r="AV65" i="2"/>
  <c r="AW65" i="2"/>
  <c r="AX65" i="2"/>
  <c r="AY65" i="2"/>
  <c r="AZ65" i="2"/>
  <c r="BB65" i="2"/>
  <c r="BC65" i="2"/>
  <c r="BD65" i="2"/>
  <c r="BE65" i="2"/>
  <c r="BF65" i="2"/>
  <c r="D66" i="2"/>
  <c r="J66" i="2"/>
  <c r="K66" i="2"/>
  <c r="N66" i="2"/>
  <c r="S66" i="2"/>
  <c r="U66" i="2"/>
  <c r="W66" i="2"/>
  <c r="Y66" i="2"/>
  <c r="AA66" i="2"/>
  <c r="AC66" i="2"/>
  <c r="AE66" i="2"/>
  <c r="AF66" i="2"/>
  <c r="AG66" i="2"/>
  <c r="AH66" i="2"/>
  <c r="AJ66" i="2"/>
  <c r="AL66" i="2"/>
  <c r="AN66" i="2"/>
  <c r="AO66" i="2"/>
  <c r="AR66" i="2"/>
  <c r="AS66" i="2"/>
  <c r="AT66" i="2"/>
  <c r="AU66" i="2"/>
  <c r="AV66" i="2"/>
  <c r="AW66" i="2"/>
  <c r="AX66" i="2"/>
  <c r="AY66" i="2"/>
  <c r="AZ66" i="2"/>
  <c r="BB66" i="2"/>
  <c r="BC66" i="2"/>
  <c r="BD66" i="2"/>
  <c r="BE66" i="2"/>
  <c r="BF66" i="2"/>
  <c r="D67" i="2"/>
  <c r="J67" i="2"/>
  <c r="K67" i="2"/>
  <c r="N67" i="2"/>
  <c r="S67" i="2"/>
  <c r="U67" i="2"/>
  <c r="W67" i="2"/>
  <c r="Y67" i="2"/>
  <c r="AA67" i="2"/>
  <c r="AC67" i="2"/>
  <c r="AE67" i="2"/>
  <c r="AF67" i="2"/>
  <c r="AG67" i="2"/>
  <c r="AH67" i="2"/>
  <c r="AJ67" i="2"/>
  <c r="AL67" i="2"/>
  <c r="AN67" i="2"/>
  <c r="AO67" i="2"/>
  <c r="AR67" i="2"/>
  <c r="AS67" i="2"/>
  <c r="AT67" i="2"/>
  <c r="AU67" i="2"/>
  <c r="AV67" i="2"/>
  <c r="AW67" i="2"/>
  <c r="AX67" i="2"/>
  <c r="AY67" i="2"/>
  <c r="AZ67" i="2"/>
  <c r="BB67" i="2"/>
  <c r="BC67" i="2"/>
  <c r="BD67" i="2"/>
  <c r="BE67" i="2"/>
  <c r="BF67" i="2"/>
  <c r="D68" i="2"/>
  <c r="J68" i="2"/>
  <c r="K68" i="2"/>
  <c r="N68" i="2"/>
  <c r="S68" i="2"/>
  <c r="U68" i="2"/>
  <c r="W68" i="2"/>
  <c r="Y68" i="2"/>
  <c r="AA68" i="2"/>
  <c r="AC68" i="2"/>
  <c r="AE68" i="2"/>
  <c r="AF68" i="2"/>
  <c r="AG68" i="2"/>
  <c r="AH68" i="2"/>
  <c r="AJ68" i="2"/>
  <c r="AL68" i="2"/>
  <c r="AN68" i="2"/>
  <c r="AO68" i="2"/>
  <c r="AR68" i="2"/>
  <c r="AS68" i="2"/>
  <c r="AT68" i="2"/>
  <c r="AU68" i="2"/>
  <c r="AV68" i="2"/>
  <c r="AW68" i="2"/>
  <c r="AX68" i="2"/>
  <c r="AY68" i="2"/>
  <c r="AZ68" i="2"/>
  <c r="BB68" i="2"/>
  <c r="BC68" i="2"/>
  <c r="BD68" i="2"/>
  <c r="BE68" i="2"/>
  <c r="BF68" i="2"/>
  <c r="D69" i="2"/>
  <c r="J69" i="2"/>
  <c r="K69" i="2"/>
  <c r="N69" i="2"/>
  <c r="S69" i="2"/>
  <c r="U69" i="2"/>
  <c r="W69" i="2"/>
  <c r="Y69" i="2"/>
  <c r="AA69" i="2"/>
  <c r="AC69" i="2"/>
  <c r="AE69" i="2"/>
  <c r="AF69" i="2"/>
  <c r="AG69" i="2"/>
  <c r="AH69" i="2"/>
  <c r="AJ69" i="2"/>
  <c r="AL69" i="2"/>
  <c r="AN69" i="2"/>
  <c r="AO69" i="2"/>
  <c r="AR69" i="2"/>
  <c r="AS69" i="2"/>
  <c r="AT69" i="2"/>
  <c r="AU69" i="2"/>
  <c r="AV69" i="2"/>
  <c r="AW69" i="2"/>
  <c r="AX69" i="2"/>
  <c r="AY69" i="2"/>
  <c r="AZ69" i="2"/>
  <c r="BB69" i="2"/>
  <c r="BC69" i="2"/>
  <c r="BD69" i="2"/>
  <c r="BE69" i="2"/>
  <c r="BF69" i="2"/>
  <c r="D70" i="2"/>
  <c r="J70" i="2"/>
  <c r="K70" i="2"/>
  <c r="N70" i="2"/>
  <c r="S70" i="2"/>
  <c r="U70" i="2"/>
  <c r="W70" i="2"/>
  <c r="Y70" i="2"/>
  <c r="AA70" i="2"/>
  <c r="AC70" i="2"/>
  <c r="AE70" i="2"/>
  <c r="AF70" i="2"/>
  <c r="AG70" i="2"/>
  <c r="AH70" i="2"/>
  <c r="AJ70" i="2"/>
  <c r="AL70" i="2"/>
  <c r="AN70" i="2"/>
  <c r="AO70" i="2"/>
  <c r="AR70" i="2"/>
  <c r="AS70" i="2"/>
  <c r="AT70" i="2"/>
  <c r="AU70" i="2"/>
  <c r="AV70" i="2"/>
  <c r="AW70" i="2"/>
  <c r="AX70" i="2"/>
  <c r="AY70" i="2"/>
  <c r="AZ70" i="2"/>
  <c r="BB70" i="2"/>
  <c r="BC70" i="2"/>
  <c r="BD70" i="2"/>
  <c r="BE70" i="2"/>
  <c r="BF70" i="2"/>
  <c r="D71" i="2"/>
  <c r="J71" i="2"/>
  <c r="K71" i="2"/>
  <c r="N71" i="2"/>
  <c r="S71" i="2"/>
  <c r="U71" i="2"/>
  <c r="W71" i="2"/>
  <c r="Y71" i="2"/>
  <c r="AA71" i="2"/>
  <c r="AC71" i="2"/>
  <c r="AE71" i="2"/>
  <c r="AF71" i="2"/>
  <c r="AG71" i="2"/>
  <c r="AH71" i="2"/>
  <c r="AJ71" i="2"/>
  <c r="AL71" i="2"/>
  <c r="AN71" i="2"/>
  <c r="AO71" i="2"/>
  <c r="AR71" i="2"/>
  <c r="AS71" i="2"/>
  <c r="AT71" i="2"/>
  <c r="AU71" i="2"/>
  <c r="AV71" i="2"/>
  <c r="AW71" i="2"/>
  <c r="AX71" i="2"/>
  <c r="AY71" i="2"/>
  <c r="AZ71" i="2"/>
  <c r="BB71" i="2"/>
  <c r="BC71" i="2"/>
  <c r="BD71" i="2"/>
  <c r="BE71" i="2"/>
  <c r="BF71" i="2"/>
  <c r="D72" i="2"/>
  <c r="J72" i="2"/>
  <c r="K72" i="2"/>
  <c r="N72" i="2"/>
  <c r="S72" i="2"/>
  <c r="U72" i="2"/>
  <c r="W72" i="2"/>
  <c r="Y72" i="2"/>
  <c r="AA72" i="2"/>
  <c r="AC72" i="2"/>
  <c r="AE72" i="2"/>
  <c r="AF72" i="2"/>
  <c r="AG72" i="2"/>
  <c r="AH72" i="2"/>
  <c r="AJ72" i="2"/>
  <c r="AL72" i="2"/>
  <c r="AN72" i="2"/>
  <c r="AO72" i="2"/>
  <c r="AR72" i="2"/>
  <c r="AS72" i="2"/>
  <c r="AT72" i="2"/>
  <c r="AU72" i="2"/>
  <c r="AV72" i="2"/>
  <c r="AW72" i="2"/>
  <c r="AX72" i="2"/>
  <c r="AY72" i="2"/>
  <c r="AZ72" i="2"/>
  <c r="BB72" i="2"/>
  <c r="BC72" i="2"/>
  <c r="BD72" i="2"/>
  <c r="BE72" i="2"/>
  <c r="BF72" i="2"/>
  <c r="D73" i="2"/>
  <c r="J73" i="2"/>
  <c r="K73" i="2"/>
  <c r="N73" i="2"/>
  <c r="S73" i="2"/>
  <c r="U73" i="2"/>
  <c r="W73" i="2"/>
  <c r="Y73" i="2"/>
  <c r="AA73" i="2"/>
  <c r="AC73" i="2"/>
  <c r="AE73" i="2"/>
  <c r="AF73" i="2"/>
  <c r="AG73" i="2"/>
  <c r="AH73" i="2"/>
  <c r="AJ73" i="2"/>
  <c r="AL73" i="2"/>
  <c r="AN73" i="2"/>
  <c r="AO73" i="2"/>
  <c r="AR73" i="2"/>
  <c r="AS73" i="2"/>
  <c r="AT73" i="2"/>
  <c r="AU73" i="2"/>
  <c r="AV73" i="2"/>
  <c r="AW73" i="2"/>
  <c r="AX73" i="2"/>
  <c r="AY73" i="2"/>
  <c r="AZ73" i="2"/>
  <c r="BB73" i="2"/>
  <c r="BC73" i="2"/>
  <c r="BD73" i="2"/>
  <c r="BE73" i="2"/>
  <c r="BF73" i="2"/>
  <c r="D74" i="2"/>
  <c r="J74" i="2"/>
  <c r="K74" i="2"/>
  <c r="N74" i="2"/>
  <c r="S74" i="2"/>
  <c r="U74" i="2"/>
  <c r="W74" i="2"/>
  <c r="Y74" i="2"/>
  <c r="AA74" i="2"/>
  <c r="AC74" i="2"/>
  <c r="AE74" i="2"/>
  <c r="AF74" i="2"/>
  <c r="AG74" i="2"/>
  <c r="AH74" i="2"/>
  <c r="AJ74" i="2"/>
  <c r="AL74" i="2"/>
  <c r="AN74" i="2"/>
  <c r="AO74" i="2"/>
  <c r="AR74" i="2"/>
  <c r="AS74" i="2"/>
  <c r="AT74" i="2"/>
  <c r="AU74" i="2"/>
  <c r="AV74" i="2"/>
  <c r="AW74" i="2"/>
  <c r="AX74" i="2"/>
  <c r="AY74" i="2"/>
  <c r="AZ74" i="2"/>
  <c r="BB74" i="2"/>
  <c r="BC74" i="2"/>
  <c r="BD74" i="2"/>
  <c r="BE74" i="2"/>
  <c r="BF74" i="2"/>
  <c r="D75" i="2"/>
  <c r="J75" i="2"/>
  <c r="K75" i="2"/>
  <c r="N75" i="2"/>
  <c r="S75" i="2"/>
  <c r="U75" i="2"/>
  <c r="W75" i="2"/>
  <c r="Y75" i="2"/>
  <c r="AA75" i="2"/>
  <c r="AC75" i="2"/>
  <c r="AE75" i="2"/>
  <c r="AF75" i="2"/>
  <c r="AG75" i="2"/>
  <c r="AH75" i="2"/>
  <c r="AJ75" i="2"/>
  <c r="AL75" i="2"/>
  <c r="AN75" i="2"/>
  <c r="AO75" i="2"/>
  <c r="AR75" i="2"/>
  <c r="AS75" i="2"/>
  <c r="AT75" i="2"/>
  <c r="AU75" i="2"/>
  <c r="AV75" i="2"/>
  <c r="AW75" i="2"/>
  <c r="AX75" i="2"/>
  <c r="AY75" i="2"/>
  <c r="AZ75" i="2"/>
  <c r="BB75" i="2"/>
  <c r="BC75" i="2"/>
  <c r="BD75" i="2"/>
  <c r="BE75" i="2"/>
  <c r="BF75" i="2"/>
  <c r="D76" i="2"/>
  <c r="J76" i="2"/>
  <c r="K76" i="2"/>
  <c r="N76" i="2"/>
  <c r="S76" i="2"/>
  <c r="U76" i="2"/>
  <c r="W76" i="2"/>
  <c r="Y76" i="2"/>
  <c r="AA76" i="2"/>
  <c r="AC76" i="2"/>
  <c r="AE76" i="2"/>
  <c r="AF76" i="2"/>
  <c r="AG76" i="2"/>
  <c r="AH76" i="2"/>
  <c r="AJ76" i="2"/>
  <c r="AL76" i="2"/>
  <c r="AN76" i="2"/>
  <c r="AO76" i="2"/>
  <c r="AR76" i="2"/>
  <c r="AS76" i="2"/>
  <c r="AT76" i="2"/>
  <c r="AU76" i="2"/>
  <c r="AV76" i="2"/>
  <c r="AW76" i="2"/>
  <c r="AX76" i="2"/>
  <c r="AY76" i="2"/>
  <c r="AZ76" i="2"/>
  <c r="BB76" i="2"/>
  <c r="BC76" i="2"/>
  <c r="BD76" i="2"/>
  <c r="BE76" i="2"/>
  <c r="BF76" i="2"/>
  <c r="D77" i="2"/>
  <c r="J77" i="2"/>
  <c r="K77" i="2"/>
  <c r="N77" i="2"/>
  <c r="S77" i="2"/>
  <c r="U77" i="2"/>
  <c r="W77" i="2"/>
  <c r="Y77" i="2"/>
  <c r="AA77" i="2"/>
  <c r="AC77" i="2"/>
  <c r="AE77" i="2"/>
  <c r="AF77" i="2"/>
  <c r="AG77" i="2"/>
  <c r="AH77" i="2"/>
  <c r="AJ77" i="2"/>
  <c r="AL77" i="2"/>
  <c r="AN77" i="2"/>
  <c r="AO77" i="2"/>
  <c r="AR77" i="2"/>
  <c r="AS77" i="2"/>
  <c r="AT77" i="2"/>
  <c r="AU77" i="2"/>
  <c r="AV77" i="2"/>
  <c r="AW77" i="2"/>
  <c r="AX77" i="2"/>
  <c r="AY77" i="2"/>
  <c r="AZ77" i="2"/>
  <c r="BB77" i="2"/>
  <c r="BC77" i="2"/>
  <c r="BD77" i="2"/>
  <c r="BE77" i="2"/>
  <c r="BF77" i="2"/>
  <c r="D78" i="2"/>
  <c r="J78" i="2"/>
  <c r="K78" i="2"/>
  <c r="N78" i="2"/>
  <c r="S78" i="2"/>
  <c r="U78" i="2"/>
  <c r="W78" i="2"/>
  <c r="Y78" i="2"/>
  <c r="AA78" i="2"/>
  <c r="AC78" i="2"/>
  <c r="AE78" i="2"/>
  <c r="AF78" i="2"/>
  <c r="AG78" i="2"/>
  <c r="AH78" i="2"/>
  <c r="AJ78" i="2"/>
  <c r="AL78" i="2"/>
  <c r="AN78" i="2"/>
  <c r="AO78" i="2"/>
  <c r="AR78" i="2"/>
  <c r="AS78" i="2"/>
  <c r="AT78" i="2"/>
  <c r="AU78" i="2"/>
  <c r="AV78" i="2"/>
  <c r="AW78" i="2"/>
  <c r="AX78" i="2"/>
  <c r="AY78" i="2"/>
  <c r="AZ78" i="2"/>
  <c r="BB78" i="2"/>
  <c r="BC78" i="2"/>
  <c r="BD78" i="2"/>
  <c r="BE78" i="2"/>
  <c r="BF78" i="2"/>
  <c r="D79" i="2"/>
  <c r="J79" i="2"/>
  <c r="K79" i="2"/>
  <c r="N79" i="2"/>
  <c r="S79" i="2"/>
  <c r="U79" i="2"/>
  <c r="W79" i="2"/>
  <c r="Y79" i="2"/>
  <c r="AA79" i="2"/>
  <c r="AC79" i="2"/>
  <c r="AE79" i="2"/>
  <c r="AF79" i="2"/>
  <c r="AG79" i="2"/>
  <c r="AH79" i="2"/>
  <c r="AJ79" i="2"/>
  <c r="AL79" i="2"/>
  <c r="AN79" i="2"/>
  <c r="AO79" i="2"/>
  <c r="AR79" i="2"/>
  <c r="AS79" i="2"/>
  <c r="AT79" i="2"/>
  <c r="AU79" i="2"/>
  <c r="AV79" i="2"/>
  <c r="AW79" i="2"/>
  <c r="AX79" i="2"/>
  <c r="AY79" i="2"/>
  <c r="AZ79" i="2"/>
  <c r="BB79" i="2"/>
  <c r="BC79" i="2"/>
  <c r="BD79" i="2"/>
  <c r="BE79" i="2"/>
  <c r="BF79" i="2"/>
  <c r="D80" i="2"/>
  <c r="J80" i="2"/>
  <c r="K80" i="2"/>
  <c r="N80" i="2"/>
  <c r="S80" i="2"/>
  <c r="U80" i="2"/>
  <c r="W80" i="2"/>
  <c r="Y80" i="2"/>
  <c r="AA80" i="2"/>
  <c r="AC80" i="2"/>
  <c r="AE80" i="2"/>
  <c r="AF80" i="2"/>
  <c r="AG80" i="2"/>
  <c r="AH80" i="2"/>
  <c r="AJ80" i="2"/>
  <c r="AL80" i="2"/>
  <c r="AN80" i="2"/>
  <c r="AO80" i="2"/>
  <c r="AR80" i="2"/>
  <c r="AS80" i="2"/>
  <c r="AT80" i="2"/>
  <c r="AU80" i="2"/>
  <c r="AV80" i="2"/>
  <c r="AW80" i="2"/>
  <c r="AX80" i="2"/>
  <c r="AY80" i="2"/>
  <c r="AZ80" i="2"/>
  <c r="BB80" i="2"/>
  <c r="BC80" i="2"/>
  <c r="BD80" i="2"/>
  <c r="BE80" i="2"/>
  <c r="BF80" i="2"/>
  <c r="D81" i="2"/>
  <c r="J81" i="2"/>
  <c r="K81" i="2"/>
  <c r="N81" i="2"/>
  <c r="S81" i="2"/>
  <c r="U81" i="2"/>
  <c r="W81" i="2"/>
  <c r="Y81" i="2"/>
  <c r="AA81" i="2"/>
  <c r="AC81" i="2"/>
  <c r="AE81" i="2"/>
  <c r="AF81" i="2"/>
  <c r="AG81" i="2"/>
  <c r="AH81" i="2"/>
  <c r="AJ81" i="2"/>
  <c r="AL81" i="2"/>
  <c r="AN81" i="2"/>
  <c r="AO81" i="2"/>
  <c r="AR81" i="2"/>
  <c r="AS81" i="2"/>
  <c r="AT81" i="2"/>
  <c r="AU81" i="2"/>
  <c r="AV81" i="2"/>
  <c r="AW81" i="2"/>
  <c r="AX81" i="2"/>
  <c r="AY81" i="2"/>
  <c r="AZ81" i="2"/>
  <c r="BB81" i="2"/>
  <c r="BC81" i="2"/>
  <c r="BD81" i="2"/>
  <c r="BE81" i="2"/>
  <c r="BF81" i="2"/>
  <c r="D82" i="2"/>
  <c r="J82" i="2"/>
  <c r="K82" i="2"/>
  <c r="N82" i="2"/>
  <c r="S82" i="2"/>
  <c r="U82" i="2"/>
  <c r="W82" i="2"/>
  <c r="Y82" i="2"/>
  <c r="AA82" i="2"/>
  <c r="AC82" i="2"/>
  <c r="AE82" i="2"/>
  <c r="AF82" i="2"/>
  <c r="AG82" i="2"/>
  <c r="AH82" i="2"/>
  <c r="AJ82" i="2"/>
  <c r="AL82" i="2"/>
  <c r="AN82" i="2"/>
  <c r="AO82" i="2"/>
  <c r="AR82" i="2"/>
  <c r="AS82" i="2"/>
  <c r="AT82" i="2"/>
  <c r="AU82" i="2"/>
  <c r="AV82" i="2"/>
  <c r="AW82" i="2"/>
  <c r="AX82" i="2"/>
  <c r="AY82" i="2"/>
  <c r="AZ82" i="2"/>
  <c r="BB82" i="2"/>
  <c r="BC82" i="2"/>
  <c r="BD82" i="2"/>
  <c r="BE82" i="2"/>
  <c r="BF82" i="2"/>
  <c r="D83" i="2"/>
  <c r="J83" i="2"/>
  <c r="K83" i="2"/>
  <c r="N83" i="2"/>
  <c r="S83" i="2"/>
  <c r="U83" i="2"/>
  <c r="W83" i="2"/>
  <c r="Y83" i="2"/>
  <c r="AA83" i="2"/>
  <c r="AC83" i="2"/>
  <c r="AE83" i="2"/>
  <c r="AF83" i="2"/>
  <c r="AG83" i="2"/>
  <c r="AH83" i="2"/>
  <c r="AJ83" i="2"/>
  <c r="AL83" i="2"/>
  <c r="AN83" i="2"/>
  <c r="AO83" i="2"/>
  <c r="AR83" i="2"/>
  <c r="AS83" i="2"/>
  <c r="AT83" i="2"/>
  <c r="AU83" i="2"/>
  <c r="AV83" i="2"/>
  <c r="AW83" i="2"/>
  <c r="AX83" i="2"/>
  <c r="AY83" i="2"/>
  <c r="AZ83" i="2"/>
  <c r="BB83" i="2"/>
  <c r="BC83" i="2"/>
  <c r="BD83" i="2"/>
  <c r="BE83" i="2"/>
  <c r="BF83" i="2"/>
  <c r="D84" i="2"/>
  <c r="J84" i="2"/>
  <c r="K84" i="2"/>
  <c r="N84" i="2"/>
  <c r="S84" i="2"/>
  <c r="U84" i="2"/>
  <c r="W84" i="2"/>
  <c r="Y84" i="2"/>
  <c r="AA84" i="2"/>
  <c r="AC84" i="2"/>
  <c r="AE84" i="2"/>
  <c r="AF84" i="2"/>
  <c r="AG84" i="2"/>
  <c r="AH84" i="2"/>
  <c r="AJ84" i="2"/>
  <c r="AL84" i="2"/>
  <c r="AN84" i="2"/>
  <c r="AO84" i="2"/>
  <c r="AR84" i="2"/>
  <c r="AS84" i="2"/>
  <c r="AT84" i="2"/>
  <c r="AU84" i="2"/>
  <c r="AV84" i="2"/>
  <c r="AW84" i="2"/>
  <c r="AX84" i="2"/>
  <c r="AY84" i="2"/>
  <c r="AZ84" i="2"/>
  <c r="BB84" i="2"/>
  <c r="BC84" i="2"/>
  <c r="BD84" i="2"/>
  <c r="BE84" i="2"/>
  <c r="BF84" i="2"/>
  <c r="D85" i="2"/>
  <c r="J85" i="2"/>
  <c r="K85" i="2"/>
  <c r="N85" i="2"/>
  <c r="S85" i="2"/>
  <c r="U85" i="2"/>
  <c r="W85" i="2"/>
  <c r="Y85" i="2"/>
  <c r="AA85" i="2"/>
  <c r="AC85" i="2"/>
  <c r="AE85" i="2"/>
  <c r="AF85" i="2"/>
  <c r="AG85" i="2"/>
  <c r="AH85" i="2"/>
  <c r="AJ85" i="2"/>
  <c r="AL85" i="2"/>
  <c r="AN85" i="2"/>
  <c r="AO85" i="2"/>
  <c r="AR85" i="2"/>
  <c r="AS85" i="2"/>
  <c r="AT85" i="2"/>
  <c r="AU85" i="2"/>
  <c r="AV85" i="2"/>
  <c r="AW85" i="2"/>
  <c r="AX85" i="2"/>
  <c r="AY85" i="2"/>
  <c r="AZ85" i="2"/>
  <c r="BB85" i="2"/>
  <c r="BC85" i="2"/>
  <c r="BD85" i="2"/>
  <c r="BE85" i="2"/>
  <c r="BF85" i="2"/>
  <c r="D86" i="2"/>
  <c r="J86" i="2"/>
  <c r="K86" i="2"/>
  <c r="N86" i="2"/>
  <c r="S86" i="2"/>
  <c r="U86" i="2"/>
  <c r="W86" i="2"/>
  <c r="Y86" i="2"/>
  <c r="AA86" i="2"/>
  <c r="AC86" i="2"/>
  <c r="AE86" i="2"/>
  <c r="AF86" i="2"/>
  <c r="AG86" i="2"/>
  <c r="AH86" i="2"/>
  <c r="AJ86" i="2"/>
  <c r="AL86" i="2"/>
  <c r="AN86" i="2"/>
  <c r="AO86" i="2"/>
  <c r="AR86" i="2"/>
  <c r="AS86" i="2"/>
  <c r="AT86" i="2"/>
  <c r="AU86" i="2"/>
  <c r="AV86" i="2"/>
  <c r="AW86" i="2"/>
  <c r="AX86" i="2"/>
  <c r="AY86" i="2"/>
  <c r="AZ86" i="2"/>
  <c r="BB86" i="2"/>
  <c r="BC86" i="2"/>
  <c r="BD86" i="2"/>
  <c r="BE86" i="2"/>
  <c r="BF86" i="2"/>
  <c r="D87" i="2"/>
  <c r="J87" i="2"/>
  <c r="K87" i="2"/>
  <c r="N87" i="2"/>
  <c r="S87" i="2"/>
  <c r="U87" i="2"/>
  <c r="W87" i="2"/>
  <c r="Y87" i="2"/>
  <c r="AA87" i="2"/>
  <c r="AC87" i="2"/>
  <c r="AE87" i="2"/>
  <c r="AF87" i="2"/>
  <c r="AG87" i="2"/>
  <c r="AH87" i="2"/>
  <c r="AJ87" i="2"/>
  <c r="AL87" i="2"/>
  <c r="AN87" i="2"/>
  <c r="AO87" i="2"/>
  <c r="AR87" i="2"/>
  <c r="AS87" i="2"/>
  <c r="AT87" i="2"/>
  <c r="AU87" i="2"/>
  <c r="AV87" i="2"/>
  <c r="AW87" i="2"/>
  <c r="AX87" i="2"/>
  <c r="AY87" i="2"/>
  <c r="AZ87" i="2"/>
  <c r="BB87" i="2"/>
  <c r="BC87" i="2"/>
  <c r="BD87" i="2"/>
  <c r="BE87" i="2"/>
  <c r="BF87" i="2"/>
  <c r="D88" i="2"/>
  <c r="J88" i="2"/>
  <c r="K88" i="2"/>
  <c r="N88" i="2"/>
  <c r="S88" i="2"/>
  <c r="U88" i="2"/>
  <c r="W88" i="2"/>
  <c r="Y88" i="2"/>
  <c r="AA88" i="2"/>
  <c r="AC88" i="2"/>
  <c r="AE88" i="2"/>
  <c r="AF88" i="2"/>
  <c r="AG88" i="2"/>
  <c r="AH88" i="2"/>
  <c r="AJ88" i="2"/>
  <c r="AL88" i="2"/>
  <c r="AN88" i="2"/>
  <c r="AO88" i="2"/>
  <c r="AR88" i="2"/>
  <c r="AS88" i="2"/>
  <c r="AT88" i="2"/>
  <c r="AU88" i="2"/>
  <c r="AV88" i="2"/>
  <c r="AW88" i="2"/>
  <c r="AX88" i="2"/>
  <c r="AY88" i="2"/>
  <c r="AZ88" i="2"/>
  <c r="BB88" i="2"/>
  <c r="BC88" i="2"/>
  <c r="BD88" i="2"/>
  <c r="BE88" i="2"/>
  <c r="BF88" i="2"/>
  <c r="D89" i="2"/>
  <c r="J89" i="2"/>
  <c r="K89" i="2"/>
  <c r="N89" i="2"/>
  <c r="S89" i="2"/>
  <c r="U89" i="2"/>
  <c r="W89" i="2"/>
  <c r="Y89" i="2"/>
  <c r="AA89" i="2"/>
  <c r="AC89" i="2"/>
  <c r="AE89" i="2"/>
  <c r="AF89" i="2"/>
  <c r="AG89" i="2"/>
  <c r="AH89" i="2"/>
  <c r="AJ89" i="2"/>
  <c r="AL89" i="2"/>
  <c r="AN89" i="2"/>
  <c r="AO89" i="2"/>
  <c r="AR89" i="2"/>
  <c r="AS89" i="2"/>
  <c r="AT89" i="2"/>
  <c r="AU89" i="2"/>
  <c r="AV89" i="2"/>
  <c r="AW89" i="2"/>
  <c r="AX89" i="2"/>
  <c r="AY89" i="2"/>
  <c r="AZ89" i="2"/>
  <c r="BB89" i="2"/>
  <c r="BC89" i="2"/>
  <c r="BD89" i="2"/>
  <c r="BE89" i="2"/>
  <c r="BF89" i="2"/>
  <c r="D90" i="2"/>
  <c r="J90" i="2"/>
  <c r="K90" i="2"/>
  <c r="N90" i="2"/>
  <c r="S90" i="2"/>
  <c r="U90" i="2"/>
  <c r="W90" i="2"/>
  <c r="Y90" i="2"/>
  <c r="AA90" i="2"/>
  <c r="AC90" i="2"/>
  <c r="AE90" i="2"/>
  <c r="AF90" i="2"/>
  <c r="AG90" i="2"/>
  <c r="AH90" i="2"/>
  <c r="AJ90" i="2"/>
  <c r="AL90" i="2"/>
  <c r="AN90" i="2"/>
  <c r="AO90" i="2"/>
  <c r="AR90" i="2"/>
  <c r="AS90" i="2"/>
  <c r="AT90" i="2"/>
  <c r="AU90" i="2"/>
  <c r="AV90" i="2"/>
  <c r="AW90" i="2"/>
  <c r="AX90" i="2"/>
  <c r="AY90" i="2"/>
  <c r="AZ90" i="2"/>
  <c r="BB90" i="2"/>
  <c r="BC90" i="2"/>
  <c r="BD90" i="2"/>
  <c r="BE90" i="2"/>
  <c r="BF90" i="2"/>
  <c r="D91" i="2"/>
  <c r="J91" i="2"/>
  <c r="K91" i="2"/>
  <c r="N91" i="2"/>
  <c r="S91" i="2"/>
  <c r="U91" i="2"/>
  <c r="W91" i="2"/>
  <c r="Y91" i="2"/>
  <c r="AA91" i="2"/>
  <c r="AC91" i="2"/>
  <c r="AE91" i="2"/>
  <c r="AF91" i="2"/>
  <c r="AG91" i="2"/>
  <c r="AH91" i="2"/>
  <c r="AJ91" i="2"/>
  <c r="AL91" i="2"/>
  <c r="AN91" i="2"/>
  <c r="AO91" i="2"/>
  <c r="AR91" i="2"/>
  <c r="AS91" i="2"/>
  <c r="AT91" i="2"/>
  <c r="AU91" i="2"/>
  <c r="AV91" i="2"/>
  <c r="AW91" i="2"/>
  <c r="AX91" i="2"/>
  <c r="AY91" i="2"/>
  <c r="AZ91" i="2"/>
  <c r="BB91" i="2"/>
  <c r="BC91" i="2"/>
  <c r="BD91" i="2"/>
  <c r="BE91" i="2"/>
  <c r="BF91" i="2"/>
  <c r="D92" i="2"/>
  <c r="J92" i="2"/>
  <c r="K92" i="2"/>
  <c r="N92" i="2"/>
  <c r="S92" i="2"/>
  <c r="U92" i="2"/>
  <c r="W92" i="2"/>
  <c r="Y92" i="2"/>
  <c r="AA92" i="2"/>
  <c r="AC92" i="2"/>
  <c r="AE92" i="2"/>
  <c r="AF92" i="2"/>
  <c r="AG92" i="2"/>
  <c r="AH92" i="2"/>
  <c r="AJ92" i="2"/>
  <c r="AL92" i="2"/>
  <c r="AN92" i="2"/>
  <c r="AO92" i="2"/>
  <c r="AR92" i="2"/>
  <c r="AS92" i="2"/>
  <c r="AT92" i="2"/>
  <c r="AU92" i="2"/>
  <c r="AV92" i="2"/>
  <c r="AW92" i="2"/>
  <c r="AX92" i="2"/>
  <c r="AY92" i="2"/>
  <c r="AZ92" i="2"/>
  <c r="BB92" i="2"/>
  <c r="BC92" i="2"/>
  <c r="BD92" i="2"/>
  <c r="BE92" i="2"/>
  <c r="BF92" i="2"/>
  <c r="D93" i="2"/>
  <c r="J93" i="2"/>
  <c r="K93" i="2"/>
  <c r="N93" i="2"/>
  <c r="S93" i="2"/>
  <c r="U93" i="2"/>
  <c r="W93" i="2"/>
  <c r="Y93" i="2"/>
  <c r="AA93" i="2"/>
  <c r="AC93" i="2"/>
  <c r="AE93" i="2"/>
  <c r="AF93" i="2"/>
  <c r="AG93" i="2"/>
  <c r="AH93" i="2"/>
  <c r="AJ93" i="2"/>
  <c r="AL93" i="2"/>
  <c r="AN93" i="2"/>
  <c r="AO93" i="2"/>
  <c r="AR93" i="2"/>
  <c r="AS93" i="2"/>
  <c r="AT93" i="2"/>
  <c r="AU93" i="2"/>
  <c r="AV93" i="2"/>
  <c r="AW93" i="2"/>
  <c r="AX93" i="2"/>
  <c r="AY93" i="2"/>
  <c r="AZ93" i="2"/>
  <c r="BB93" i="2"/>
  <c r="BC93" i="2"/>
  <c r="BD93" i="2"/>
  <c r="BE93" i="2"/>
  <c r="BF93" i="2"/>
  <c r="D94" i="2"/>
  <c r="J94" i="2"/>
  <c r="K94" i="2"/>
  <c r="N94" i="2"/>
  <c r="S94" i="2"/>
  <c r="U94" i="2"/>
  <c r="W94" i="2"/>
  <c r="Y94" i="2"/>
  <c r="AA94" i="2"/>
  <c r="AC94" i="2"/>
  <c r="AE94" i="2"/>
  <c r="AF94" i="2"/>
  <c r="AG94" i="2"/>
  <c r="AH94" i="2"/>
  <c r="AJ94" i="2"/>
  <c r="AL94" i="2"/>
  <c r="AN94" i="2"/>
  <c r="AO94" i="2"/>
  <c r="AR94" i="2"/>
  <c r="AS94" i="2"/>
  <c r="AT94" i="2"/>
  <c r="AU94" i="2"/>
  <c r="AV94" i="2"/>
  <c r="AW94" i="2"/>
  <c r="AX94" i="2"/>
  <c r="AY94" i="2"/>
  <c r="AZ94" i="2"/>
  <c r="BB94" i="2"/>
  <c r="BC94" i="2"/>
  <c r="BD94" i="2"/>
  <c r="BE94" i="2"/>
  <c r="BF94" i="2"/>
  <c r="D95" i="2"/>
  <c r="J95" i="2"/>
  <c r="K95" i="2"/>
  <c r="N95" i="2"/>
  <c r="S95" i="2"/>
  <c r="U95" i="2"/>
  <c r="W95" i="2"/>
  <c r="Y95" i="2"/>
  <c r="AA95" i="2"/>
  <c r="AC95" i="2"/>
  <c r="AE95" i="2"/>
  <c r="AF95" i="2"/>
  <c r="AG95" i="2"/>
  <c r="AH95" i="2"/>
  <c r="AJ95" i="2"/>
  <c r="AL95" i="2"/>
  <c r="AN95" i="2"/>
  <c r="AO95" i="2"/>
  <c r="AR95" i="2"/>
  <c r="AS95" i="2"/>
  <c r="AT95" i="2"/>
  <c r="AU95" i="2"/>
  <c r="AV95" i="2"/>
  <c r="AW95" i="2"/>
  <c r="AX95" i="2"/>
  <c r="AY95" i="2"/>
  <c r="AZ95" i="2"/>
  <c r="BB95" i="2"/>
  <c r="BC95" i="2"/>
  <c r="BD95" i="2"/>
  <c r="BE95" i="2"/>
  <c r="BF95" i="2"/>
  <c r="D96" i="2"/>
  <c r="J96" i="2"/>
  <c r="K96" i="2"/>
  <c r="N96" i="2"/>
  <c r="S96" i="2"/>
  <c r="U96" i="2"/>
  <c r="W96" i="2"/>
  <c r="Y96" i="2"/>
  <c r="AA96" i="2"/>
  <c r="AC96" i="2"/>
  <c r="AE96" i="2"/>
  <c r="AF96" i="2"/>
  <c r="AG96" i="2"/>
  <c r="AH96" i="2"/>
  <c r="AJ96" i="2"/>
  <c r="AL96" i="2"/>
  <c r="AN96" i="2"/>
  <c r="AO96" i="2"/>
  <c r="AR96" i="2"/>
  <c r="AS96" i="2"/>
  <c r="AT96" i="2"/>
  <c r="AU96" i="2"/>
  <c r="AV96" i="2"/>
  <c r="AW96" i="2"/>
  <c r="AX96" i="2"/>
  <c r="AY96" i="2"/>
  <c r="AZ96" i="2"/>
  <c r="BB96" i="2"/>
  <c r="BC96" i="2"/>
  <c r="BD96" i="2"/>
  <c r="BE96" i="2"/>
  <c r="BF96" i="2"/>
  <c r="D97" i="2"/>
  <c r="J97" i="2"/>
  <c r="K97" i="2"/>
  <c r="N97" i="2"/>
  <c r="S97" i="2"/>
  <c r="U97" i="2"/>
  <c r="W97" i="2"/>
  <c r="Y97" i="2"/>
  <c r="AA97" i="2"/>
  <c r="AC97" i="2"/>
  <c r="AE97" i="2"/>
  <c r="AF97" i="2"/>
  <c r="AG97" i="2"/>
  <c r="AH97" i="2"/>
  <c r="AJ97" i="2"/>
  <c r="AL97" i="2"/>
  <c r="AN97" i="2"/>
  <c r="AO97" i="2"/>
  <c r="AR97" i="2"/>
  <c r="AS97" i="2"/>
  <c r="AT97" i="2"/>
  <c r="AU97" i="2"/>
  <c r="AV97" i="2"/>
  <c r="AW97" i="2"/>
  <c r="AX97" i="2"/>
  <c r="AY97" i="2"/>
  <c r="AZ97" i="2"/>
  <c r="BB97" i="2"/>
  <c r="BC97" i="2"/>
  <c r="BD97" i="2"/>
  <c r="BE97" i="2"/>
  <c r="BF97" i="2"/>
  <c r="D98" i="2"/>
  <c r="J98" i="2"/>
  <c r="K98" i="2"/>
  <c r="N98" i="2"/>
  <c r="S98" i="2"/>
  <c r="U98" i="2"/>
  <c r="W98" i="2"/>
  <c r="Y98" i="2"/>
  <c r="AA98" i="2"/>
  <c r="AC98" i="2"/>
  <c r="AE98" i="2"/>
  <c r="AF98" i="2"/>
  <c r="AG98" i="2"/>
  <c r="AH98" i="2"/>
  <c r="AJ98" i="2"/>
  <c r="AL98" i="2"/>
  <c r="AN98" i="2"/>
  <c r="AO98" i="2"/>
  <c r="AR98" i="2"/>
  <c r="AS98" i="2"/>
  <c r="AT98" i="2"/>
  <c r="AU98" i="2"/>
  <c r="AV98" i="2"/>
  <c r="AW98" i="2"/>
  <c r="AX98" i="2"/>
  <c r="AY98" i="2"/>
  <c r="AZ98" i="2"/>
  <c r="BB98" i="2"/>
  <c r="BC98" i="2"/>
  <c r="BD98" i="2"/>
  <c r="BE98" i="2"/>
  <c r="BF98" i="2"/>
  <c r="D99" i="2"/>
  <c r="J99" i="2"/>
  <c r="K99" i="2"/>
  <c r="N99" i="2"/>
  <c r="S99" i="2"/>
  <c r="U99" i="2"/>
  <c r="W99" i="2"/>
  <c r="Y99" i="2"/>
  <c r="AA99" i="2"/>
  <c r="AC99" i="2"/>
  <c r="AE99" i="2"/>
  <c r="AF99" i="2"/>
  <c r="AG99" i="2"/>
  <c r="AH99" i="2"/>
  <c r="AJ99" i="2"/>
  <c r="AL99" i="2"/>
  <c r="AN99" i="2"/>
  <c r="AO99" i="2"/>
  <c r="AR99" i="2"/>
  <c r="AS99" i="2"/>
  <c r="AT99" i="2"/>
  <c r="AU99" i="2"/>
  <c r="AV99" i="2"/>
  <c r="AW99" i="2"/>
  <c r="AX99" i="2"/>
  <c r="AY99" i="2"/>
  <c r="AZ99" i="2"/>
  <c r="BB99" i="2"/>
  <c r="BC99" i="2"/>
  <c r="BD99" i="2"/>
  <c r="BE99" i="2"/>
  <c r="BF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Y100" i="2"/>
  <c r="AZ100" i="2"/>
  <c r="BB100" i="2"/>
  <c r="BC100" i="2"/>
  <c r="BD100" i="2"/>
  <c r="BE100" i="2"/>
  <c r="BF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Y101" i="2"/>
  <c r="AZ101" i="2"/>
  <c r="BB101" i="2"/>
  <c r="BC101" i="2"/>
  <c r="BD101" i="2"/>
  <c r="BE101" i="2"/>
  <c r="BF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Y102" i="2"/>
  <c r="AZ102" i="2"/>
  <c r="BB102" i="2"/>
  <c r="BC102" i="2"/>
  <c r="BD102" i="2"/>
  <c r="BE102" i="2"/>
  <c r="BF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Y103" i="2"/>
  <c r="AZ103" i="2"/>
  <c r="BB103" i="2"/>
  <c r="BC103" i="2"/>
  <c r="BD103" i="2"/>
  <c r="BE103" i="2"/>
  <c r="BF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Y104" i="2"/>
  <c r="AZ104" i="2"/>
  <c r="BB104" i="2"/>
  <c r="BC104" i="2"/>
  <c r="BD104" i="2"/>
  <c r="BE104" i="2"/>
  <c r="BF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Y105" i="2"/>
  <c r="AZ105" i="2"/>
  <c r="BB105" i="2"/>
  <c r="BC105" i="2"/>
  <c r="BD105" i="2"/>
  <c r="BE105" i="2"/>
  <c r="BF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Y106" i="2"/>
  <c r="AZ106" i="2"/>
  <c r="BB106" i="2"/>
  <c r="BC106" i="2"/>
  <c r="BD106" i="2"/>
  <c r="BE106" i="2"/>
  <c r="BF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Y107" i="2"/>
  <c r="AZ107" i="2"/>
  <c r="BB107" i="2"/>
  <c r="BC107" i="2"/>
  <c r="BD107" i="2"/>
  <c r="BE107" i="2"/>
  <c r="BF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Y108" i="2"/>
  <c r="AZ108" i="2"/>
  <c r="BB108" i="2"/>
  <c r="BC108" i="2"/>
  <c r="BD108" i="2"/>
  <c r="BE108" i="2"/>
  <c r="BF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Y109" i="2"/>
  <c r="AZ109" i="2"/>
  <c r="BB109" i="2"/>
  <c r="BC109" i="2"/>
  <c r="BD109" i="2"/>
  <c r="BE109" i="2"/>
  <c r="BF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Y110" i="2"/>
  <c r="AZ110" i="2"/>
  <c r="BB110" i="2"/>
  <c r="BC110" i="2"/>
  <c r="BD110" i="2"/>
  <c r="BE110" i="2"/>
  <c r="BF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Y111" i="2"/>
  <c r="AZ111" i="2"/>
  <c r="BB111" i="2"/>
  <c r="BC111" i="2"/>
  <c r="BD111" i="2"/>
  <c r="BE111" i="2"/>
  <c r="BF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Y112" i="2"/>
  <c r="AZ112" i="2"/>
  <c r="BB112" i="2"/>
  <c r="BC112" i="2"/>
  <c r="BD112" i="2"/>
  <c r="BE112" i="2"/>
  <c r="BF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Y113" i="2"/>
  <c r="AZ113" i="2"/>
  <c r="BB113" i="2"/>
  <c r="BC113" i="2"/>
  <c r="BD113" i="2"/>
  <c r="BE113" i="2"/>
  <c r="BF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Y114" i="2"/>
  <c r="AZ114" i="2"/>
  <c r="BB114" i="2"/>
  <c r="BC114" i="2"/>
  <c r="BD114" i="2"/>
  <c r="BE114" i="2"/>
  <c r="BF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Y115" i="2"/>
  <c r="AZ115" i="2"/>
  <c r="BB115" i="2"/>
  <c r="BC115" i="2"/>
  <c r="BD115" i="2"/>
  <c r="BE115" i="2"/>
  <c r="BF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Y116" i="2"/>
  <c r="AZ116" i="2"/>
  <c r="BB116" i="2"/>
  <c r="BC116" i="2"/>
  <c r="BD116" i="2"/>
  <c r="BE116" i="2"/>
  <c r="BF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Y117" i="2"/>
  <c r="AZ117" i="2"/>
  <c r="BB117" i="2"/>
  <c r="BC117" i="2"/>
  <c r="BD117" i="2"/>
  <c r="BE117" i="2"/>
  <c r="BF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Y118" i="2"/>
  <c r="AZ118" i="2"/>
  <c r="BB118" i="2"/>
  <c r="BC118" i="2"/>
  <c r="BD118" i="2"/>
  <c r="BE118" i="2"/>
  <c r="BF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Y119" i="2"/>
  <c r="AZ119" i="2"/>
  <c r="BB119" i="2"/>
  <c r="BC119" i="2"/>
  <c r="BD119" i="2"/>
  <c r="BE119" i="2"/>
  <c r="BF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Y120" i="2"/>
  <c r="AZ120" i="2"/>
  <c r="BB120" i="2"/>
  <c r="BC120" i="2"/>
  <c r="BD120" i="2"/>
  <c r="BE120" i="2"/>
  <c r="BF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Y121" i="2"/>
  <c r="AZ121" i="2"/>
  <c r="BB121" i="2"/>
  <c r="BC121" i="2"/>
  <c r="BD121" i="2"/>
  <c r="BE121" i="2"/>
  <c r="BF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Y122" i="2"/>
  <c r="AZ122" i="2"/>
  <c r="BB122" i="2"/>
  <c r="BC122" i="2"/>
  <c r="BD122" i="2"/>
  <c r="BE122" i="2"/>
  <c r="BF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Y123" i="2"/>
  <c r="AZ123" i="2"/>
  <c r="BB123" i="2"/>
  <c r="BC123" i="2"/>
  <c r="BD123" i="2"/>
  <c r="BE123" i="2"/>
  <c r="BF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Y124" i="2"/>
  <c r="AZ124" i="2"/>
  <c r="BB124" i="2"/>
  <c r="BC124" i="2"/>
  <c r="BD124" i="2"/>
  <c r="BE124" i="2"/>
  <c r="BF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Y125" i="2"/>
  <c r="AZ125" i="2"/>
  <c r="BB125" i="2"/>
  <c r="BC125" i="2"/>
  <c r="BD125" i="2"/>
  <c r="BE125" i="2"/>
  <c r="BF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Y126" i="2"/>
  <c r="AZ126" i="2"/>
  <c r="BB126" i="2"/>
  <c r="BC126" i="2"/>
  <c r="BD126" i="2"/>
  <c r="BE126" i="2"/>
  <c r="BF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Y127" i="2"/>
  <c r="AZ127" i="2"/>
  <c r="BB127" i="2"/>
  <c r="BC127" i="2"/>
  <c r="BD127" i="2"/>
  <c r="BE127" i="2"/>
  <c r="BF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Y128" i="2"/>
  <c r="AZ128" i="2"/>
  <c r="BB128" i="2"/>
  <c r="BC128" i="2"/>
  <c r="BD128" i="2"/>
  <c r="BE128" i="2"/>
  <c r="BF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Y129" i="2"/>
  <c r="AZ129" i="2"/>
  <c r="BB129" i="2"/>
  <c r="BC129" i="2"/>
  <c r="BD129" i="2"/>
  <c r="BE129" i="2"/>
  <c r="BF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Y130" i="2"/>
  <c r="AZ130" i="2"/>
  <c r="BB130" i="2"/>
  <c r="BC130" i="2"/>
  <c r="BD130" i="2"/>
  <c r="BE130" i="2"/>
  <c r="BF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Y131" i="2"/>
  <c r="AZ131" i="2"/>
  <c r="BB131" i="2"/>
  <c r="BC131" i="2"/>
  <c r="BD131" i="2"/>
  <c r="BE131" i="2"/>
  <c r="BF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Y132" i="2"/>
  <c r="AZ132" i="2"/>
  <c r="BB132" i="2"/>
  <c r="BC132" i="2"/>
  <c r="BD132" i="2"/>
  <c r="BE132" i="2"/>
  <c r="BF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Y133" i="2"/>
  <c r="AZ133" i="2"/>
  <c r="BB133" i="2"/>
  <c r="BC133" i="2"/>
  <c r="BD133" i="2"/>
  <c r="BE133" i="2"/>
  <c r="BF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Y134" i="2"/>
  <c r="AZ134" i="2"/>
  <c r="BB134" i="2"/>
  <c r="BC134" i="2"/>
  <c r="BD134" i="2"/>
  <c r="BE134" i="2"/>
  <c r="BF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Y135" i="2"/>
  <c r="AZ135" i="2"/>
  <c r="BB135" i="2"/>
  <c r="BC135" i="2"/>
  <c r="BD135" i="2"/>
  <c r="BE135" i="2"/>
  <c r="BF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Y136" i="2"/>
  <c r="AZ136" i="2"/>
  <c r="BB136" i="2"/>
  <c r="BC136" i="2"/>
  <c r="BD136" i="2"/>
  <c r="BE136" i="2"/>
  <c r="BF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Y137" i="2"/>
  <c r="AZ137" i="2"/>
  <c r="BB137" i="2"/>
  <c r="BC137" i="2"/>
  <c r="BD137" i="2"/>
  <c r="BE137" i="2"/>
  <c r="BF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Y138" i="2"/>
  <c r="AZ138" i="2"/>
  <c r="BB138" i="2"/>
  <c r="BC138" i="2"/>
  <c r="BD138" i="2"/>
  <c r="BE138" i="2"/>
  <c r="BF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Y139" i="2"/>
  <c r="AZ139" i="2"/>
  <c r="BB139" i="2"/>
  <c r="BC139" i="2"/>
  <c r="BD139" i="2"/>
  <c r="BE139" i="2"/>
  <c r="BF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Y140" i="2"/>
  <c r="AZ140" i="2"/>
  <c r="BB140" i="2"/>
  <c r="BC140" i="2"/>
  <c r="BD140" i="2"/>
  <c r="BE140" i="2"/>
  <c r="BF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Y141" i="2"/>
  <c r="AZ141" i="2"/>
  <c r="BB141" i="2"/>
  <c r="BC141" i="2"/>
  <c r="BD141" i="2"/>
  <c r="BE141" i="2"/>
  <c r="BF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Y142" i="2"/>
  <c r="AZ142" i="2"/>
  <c r="BB142" i="2"/>
  <c r="BC142" i="2"/>
  <c r="BD142" i="2"/>
  <c r="BE142" i="2"/>
  <c r="BF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Y143" i="2"/>
  <c r="AZ143" i="2"/>
  <c r="BB143" i="2"/>
  <c r="BC143" i="2"/>
  <c r="BD143" i="2"/>
  <c r="BE143" i="2"/>
  <c r="BF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Y144" i="2"/>
  <c r="AZ144" i="2"/>
  <c r="BB144" i="2"/>
  <c r="BC144" i="2"/>
  <c r="BD144" i="2"/>
  <c r="BE144" i="2"/>
  <c r="BF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Y145" i="2"/>
  <c r="AZ145" i="2"/>
  <c r="BB145" i="2"/>
  <c r="BC145" i="2"/>
  <c r="BD145" i="2"/>
  <c r="BE145" i="2"/>
  <c r="BF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Y146" i="2"/>
  <c r="AZ146" i="2"/>
  <c r="BB146" i="2"/>
  <c r="BC146" i="2"/>
  <c r="BD146" i="2"/>
  <c r="BE146" i="2"/>
  <c r="BF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Y147" i="2"/>
  <c r="AZ147" i="2"/>
  <c r="BB147" i="2"/>
  <c r="BC147" i="2"/>
  <c r="BD147" i="2"/>
  <c r="BE147" i="2"/>
  <c r="BF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Y148" i="2"/>
  <c r="AZ148" i="2"/>
  <c r="BB148" i="2"/>
  <c r="BC148" i="2"/>
  <c r="BD148" i="2"/>
  <c r="BE148" i="2"/>
  <c r="BF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Y149" i="2"/>
  <c r="AZ149" i="2"/>
  <c r="BB149" i="2"/>
  <c r="BC149" i="2"/>
  <c r="BD149" i="2"/>
  <c r="BE149" i="2"/>
  <c r="BF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Y150" i="2"/>
  <c r="AZ150" i="2"/>
  <c r="BB150" i="2"/>
  <c r="BC150" i="2"/>
  <c r="BD150" i="2"/>
  <c r="BE150" i="2"/>
  <c r="BF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Y151" i="2"/>
  <c r="AZ151" i="2"/>
  <c r="BB151" i="2"/>
  <c r="BC151" i="2"/>
  <c r="BD151" i="2"/>
  <c r="BE151" i="2"/>
  <c r="BF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Y152" i="2"/>
  <c r="AZ152" i="2"/>
  <c r="BB152" i="2"/>
  <c r="BC152" i="2"/>
  <c r="BD152" i="2"/>
  <c r="BE152" i="2"/>
  <c r="BF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Y153" i="2"/>
  <c r="AZ153" i="2"/>
  <c r="BB153" i="2"/>
  <c r="BC153" i="2"/>
  <c r="BD153" i="2"/>
  <c r="BE153" i="2"/>
  <c r="BF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Y154" i="2"/>
  <c r="AZ154" i="2"/>
  <c r="BB154" i="2"/>
  <c r="BC154" i="2"/>
  <c r="BD154" i="2"/>
  <c r="BE154" i="2"/>
  <c r="BF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Y155" i="2"/>
  <c r="AZ155" i="2"/>
  <c r="BB155" i="2"/>
  <c r="BC155" i="2"/>
  <c r="BD155" i="2"/>
  <c r="BE155" i="2"/>
  <c r="BF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Y156" i="2"/>
  <c r="AZ156" i="2"/>
  <c r="BB156" i="2"/>
  <c r="BC156" i="2"/>
  <c r="BD156" i="2"/>
  <c r="BE156" i="2"/>
  <c r="BF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Y157" i="2"/>
  <c r="AZ157" i="2"/>
  <c r="BB157" i="2"/>
  <c r="BC157" i="2"/>
  <c r="BD157" i="2"/>
  <c r="BE157" i="2"/>
  <c r="BF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Y158" i="2"/>
  <c r="AZ158" i="2"/>
  <c r="BB158" i="2"/>
  <c r="BC158" i="2"/>
  <c r="BD158" i="2"/>
  <c r="BE158" i="2"/>
  <c r="BF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Y159" i="2"/>
  <c r="AZ159" i="2"/>
  <c r="BB159" i="2"/>
  <c r="BC159" i="2"/>
  <c r="BD159" i="2"/>
  <c r="BE159" i="2"/>
  <c r="BF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Y160" i="2"/>
  <c r="AZ160" i="2"/>
  <c r="BB160" i="2"/>
  <c r="BC160" i="2"/>
  <c r="BD160" i="2"/>
  <c r="BE160" i="2"/>
  <c r="BF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Y161" i="2"/>
  <c r="AZ161" i="2"/>
  <c r="BB161" i="2"/>
  <c r="BC161" i="2"/>
  <c r="BD161" i="2"/>
  <c r="BE161" i="2"/>
  <c r="BF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Y162" i="2"/>
  <c r="AZ162" i="2"/>
  <c r="BB162" i="2"/>
  <c r="BC162" i="2"/>
  <c r="BD162" i="2"/>
  <c r="BE162" i="2"/>
  <c r="BF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Y163" i="2"/>
  <c r="AZ163" i="2"/>
  <c r="BB163" i="2"/>
  <c r="BC163" i="2"/>
  <c r="BD163" i="2"/>
  <c r="BE163" i="2"/>
  <c r="BF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Y164" i="2"/>
  <c r="AZ164" i="2"/>
  <c r="BB164" i="2"/>
  <c r="BC164" i="2"/>
  <c r="BD164" i="2"/>
  <c r="BE164" i="2"/>
  <c r="BF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Y165" i="2"/>
  <c r="AZ165" i="2"/>
  <c r="BB165" i="2"/>
  <c r="BC165" i="2"/>
  <c r="BD165" i="2"/>
  <c r="BE165" i="2"/>
  <c r="BF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Y166" i="2"/>
  <c r="AZ166" i="2"/>
  <c r="BB166" i="2"/>
  <c r="BC166" i="2"/>
  <c r="BD166" i="2"/>
  <c r="BE166" i="2"/>
  <c r="BF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Y167" i="2"/>
  <c r="AZ167" i="2"/>
  <c r="BB167" i="2"/>
  <c r="BC167" i="2"/>
  <c r="BD167" i="2"/>
  <c r="BE167" i="2"/>
  <c r="BF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Y168" i="2"/>
  <c r="AZ168" i="2"/>
  <c r="BB168" i="2"/>
  <c r="BC168" i="2"/>
  <c r="BD168" i="2"/>
  <c r="BE168" i="2"/>
  <c r="BF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Y169" i="2"/>
  <c r="AZ169" i="2"/>
  <c r="BB169" i="2"/>
  <c r="BC169" i="2"/>
  <c r="BD169" i="2"/>
  <c r="BE169" i="2"/>
  <c r="BF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Y170" i="2"/>
  <c r="AZ170" i="2"/>
  <c r="BB170" i="2"/>
  <c r="BC170" i="2"/>
  <c r="BD170" i="2"/>
  <c r="BE170" i="2"/>
  <c r="BF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Y171" i="2"/>
  <c r="AZ171" i="2"/>
  <c r="BB171" i="2"/>
  <c r="BC171" i="2"/>
  <c r="BD171" i="2"/>
  <c r="BE171" i="2"/>
  <c r="BF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Y172" i="2"/>
  <c r="AZ172" i="2"/>
  <c r="BB172" i="2"/>
  <c r="BC172" i="2"/>
  <c r="BD172" i="2"/>
  <c r="BE172" i="2"/>
  <c r="BF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Y173" i="2"/>
  <c r="AZ173" i="2"/>
  <c r="BB173" i="2"/>
  <c r="BC173" i="2"/>
  <c r="BD173" i="2"/>
  <c r="BE173" i="2"/>
  <c r="BF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Y174" i="2"/>
  <c r="AZ174" i="2"/>
  <c r="BB174" i="2"/>
  <c r="BC174" i="2"/>
  <c r="BD174" i="2"/>
  <c r="BE174" i="2"/>
  <c r="BF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Y175" i="2"/>
  <c r="AZ175" i="2"/>
  <c r="BB175" i="2"/>
  <c r="BC175" i="2"/>
  <c r="BD175" i="2"/>
  <c r="BE175" i="2"/>
  <c r="BF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Y176" i="2"/>
  <c r="AZ176" i="2"/>
  <c r="BB176" i="2"/>
  <c r="BC176" i="2"/>
  <c r="BD176" i="2"/>
  <c r="BE176" i="2"/>
  <c r="BF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Y177" i="2"/>
  <c r="AZ177" i="2"/>
  <c r="BB177" i="2"/>
  <c r="BC177" i="2"/>
  <c r="BD177" i="2"/>
  <c r="BE177" i="2"/>
  <c r="BF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Y178" i="2"/>
  <c r="AZ178" i="2"/>
  <c r="BB178" i="2"/>
  <c r="BC178" i="2"/>
  <c r="BD178" i="2"/>
  <c r="BE178" i="2"/>
  <c r="BF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Y179" i="2"/>
  <c r="AZ179" i="2"/>
  <c r="BB179" i="2"/>
  <c r="BC179" i="2"/>
  <c r="BD179" i="2"/>
  <c r="BE179" i="2"/>
  <c r="BF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Y180" i="2"/>
  <c r="AZ180" i="2"/>
  <c r="BB180" i="2"/>
  <c r="BC180" i="2"/>
  <c r="BD180" i="2"/>
  <c r="BE180" i="2"/>
  <c r="BF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Y181" i="2"/>
  <c r="AZ181" i="2"/>
  <c r="BB181" i="2"/>
  <c r="BC181" i="2"/>
  <c r="BD181" i="2"/>
  <c r="BE181" i="2"/>
  <c r="BF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Y182" i="2"/>
  <c r="AZ182" i="2"/>
  <c r="BB182" i="2"/>
  <c r="BC182" i="2"/>
  <c r="BD182" i="2"/>
  <c r="BE182" i="2"/>
  <c r="BF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Y183" i="2"/>
  <c r="AZ183" i="2"/>
  <c r="BB183" i="2"/>
  <c r="BC183" i="2"/>
  <c r="BD183" i="2"/>
  <c r="BE183" i="2"/>
  <c r="BF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Y184" i="2"/>
  <c r="AZ184" i="2"/>
  <c r="BB184" i="2"/>
  <c r="BC184" i="2"/>
  <c r="BD184" i="2"/>
  <c r="BE184" i="2"/>
  <c r="BF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Y185" i="2"/>
  <c r="AZ185" i="2"/>
  <c r="BB185" i="2"/>
  <c r="BC185" i="2"/>
  <c r="BD185" i="2"/>
  <c r="BE185" i="2"/>
  <c r="BF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Y186" i="2"/>
  <c r="AZ186" i="2"/>
  <c r="BB186" i="2"/>
  <c r="BC186" i="2"/>
  <c r="BD186" i="2"/>
  <c r="BE186" i="2"/>
  <c r="BF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Y187" i="2"/>
  <c r="AZ187" i="2"/>
  <c r="BB187" i="2"/>
  <c r="BC187" i="2"/>
  <c r="BD187" i="2"/>
  <c r="BE187" i="2"/>
  <c r="BF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Y188" i="2"/>
  <c r="AZ188" i="2"/>
  <c r="BB188" i="2"/>
  <c r="BC188" i="2"/>
  <c r="BD188" i="2"/>
  <c r="BE188" i="2"/>
  <c r="BF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Y189" i="2"/>
  <c r="AZ189" i="2"/>
  <c r="BB189" i="2"/>
  <c r="BC189" i="2"/>
  <c r="BD189" i="2"/>
  <c r="BE189" i="2"/>
  <c r="BF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Y190" i="2"/>
  <c r="AZ190" i="2"/>
  <c r="BB190" i="2"/>
  <c r="BC190" i="2"/>
  <c r="BD190" i="2"/>
  <c r="BE190" i="2"/>
  <c r="BF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Y191" i="2"/>
  <c r="AZ191" i="2"/>
  <c r="BB191" i="2"/>
  <c r="BC191" i="2"/>
  <c r="BD191" i="2"/>
  <c r="BE191" i="2"/>
  <c r="BF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Y192" i="2"/>
  <c r="AZ192" i="2"/>
  <c r="BB192" i="2"/>
  <c r="BC192" i="2"/>
  <c r="BD192" i="2"/>
  <c r="BE192" i="2"/>
  <c r="BF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Y193" i="2"/>
  <c r="AZ193" i="2"/>
  <c r="BB193" i="2"/>
  <c r="BC193" i="2"/>
  <c r="BD193" i="2"/>
  <c r="BE193" i="2"/>
  <c r="BF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Y194" i="2"/>
  <c r="AZ194" i="2"/>
  <c r="BB194" i="2"/>
  <c r="BC194" i="2"/>
  <c r="BD194" i="2"/>
  <c r="BE194" i="2"/>
  <c r="BF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Y195" i="2"/>
  <c r="AZ195" i="2"/>
  <c r="BB195" i="2"/>
  <c r="BC195" i="2"/>
  <c r="BD195" i="2"/>
  <c r="BE195" i="2"/>
  <c r="BF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Y196" i="2"/>
  <c r="AZ196" i="2"/>
  <c r="BB196" i="2"/>
  <c r="BC196" i="2"/>
  <c r="BD196" i="2"/>
  <c r="BE196" i="2"/>
  <c r="BF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Y197" i="2"/>
  <c r="AZ197" i="2"/>
  <c r="BB197" i="2"/>
  <c r="BC197" i="2"/>
  <c r="BD197" i="2"/>
  <c r="BE197" i="2"/>
  <c r="BF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Y198" i="2"/>
  <c r="AZ198" i="2"/>
  <c r="BB198" i="2"/>
  <c r="BC198" i="2"/>
  <c r="BD198" i="2"/>
  <c r="BE198" i="2"/>
  <c r="BF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Y199" i="2"/>
  <c r="AZ199" i="2"/>
  <c r="BB199" i="2"/>
  <c r="BC199" i="2"/>
  <c r="BD199" i="2"/>
  <c r="BE199" i="2"/>
  <c r="BF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Y200" i="2"/>
  <c r="AZ200" i="2"/>
  <c r="BB200" i="2"/>
  <c r="BC200" i="2"/>
  <c r="BD200" i="2"/>
  <c r="BE200" i="2"/>
  <c r="BF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Y201" i="2"/>
  <c r="AZ201" i="2"/>
  <c r="BB201" i="2"/>
  <c r="BC201" i="2"/>
  <c r="BD201" i="2"/>
  <c r="BE201" i="2"/>
  <c r="BF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Y202" i="2"/>
  <c r="AZ202" i="2"/>
  <c r="BB202" i="2"/>
  <c r="BC202" i="2"/>
  <c r="BD202" i="2"/>
  <c r="BE202" i="2"/>
  <c r="BF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Y203" i="2"/>
  <c r="AZ203" i="2"/>
  <c r="BB203" i="2"/>
  <c r="BC203" i="2"/>
  <c r="BD203" i="2"/>
  <c r="BE203" i="2"/>
  <c r="BF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Y204" i="2"/>
  <c r="AZ204" i="2"/>
  <c r="BB204" i="2"/>
  <c r="BC204" i="2"/>
  <c r="BD204" i="2"/>
  <c r="BE204" i="2"/>
  <c r="BF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Y205" i="2"/>
  <c r="AZ205" i="2"/>
  <c r="BB205" i="2"/>
  <c r="BC205" i="2"/>
  <c r="BD205" i="2"/>
  <c r="BE205" i="2"/>
  <c r="BF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Y206" i="2"/>
  <c r="AZ206" i="2"/>
  <c r="BB206" i="2"/>
  <c r="BC206" i="2"/>
  <c r="BD206" i="2"/>
  <c r="BE206" i="2"/>
  <c r="BF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Y207" i="2"/>
  <c r="AZ207" i="2"/>
  <c r="BB207" i="2"/>
  <c r="BC207" i="2"/>
  <c r="BD207" i="2"/>
  <c r="BE207" i="2"/>
  <c r="BF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Y208" i="2"/>
  <c r="AZ208" i="2"/>
  <c r="BB208" i="2"/>
  <c r="BC208" i="2"/>
  <c r="BD208" i="2"/>
  <c r="BE208" i="2"/>
  <c r="BF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Y209" i="2"/>
  <c r="AZ209" i="2"/>
  <c r="BB209" i="2"/>
  <c r="BC209" i="2"/>
  <c r="BD209" i="2"/>
  <c r="BE209" i="2"/>
  <c r="BF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Y210" i="2"/>
  <c r="AZ210" i="2"/>
  <c r="BB210" i="2"/>
  <c r="BC210" i="2"/>
  <c r="BD210" i="2"/>
  <c r="BE210" i="2"/>
  <c r="BF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Y211" i="2"/>
  <c r="AZ211" i="2"/>
  <c r="BB211" i="2"/>
  <c r="BC211" i="2"/>
  <c r="BD211" i="2"/>
  <c r="BE211" i="2"/>
  <c r="BF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Y212" i="2"/>
  <c r="AZ212" i="2"/>
  <c r="BB212" i="2"/>
  <c r="BC212" i="2"/>
  <c r="BD212" i="2"/>
  <c r="BE212" i="2"/>
  <c r="BF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Y213" i="2"/>
  <c r="AZ213" i="2"/>
  <c r="BB213" i="2"/>
  <c r="BC213" i="2"/>
  <c r="BD213" i="2"/>
  <c r="BE213" i="2"/>
  <c r="BF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Y214" i="2"/>
  <c r="AZ214" i="2"/>
  <c r="BB214" i="2"/>
  <c r="BC214" i="2"/>
  <c r="BD214" i="2"/>
  <c r="BE214" i="2"/>
  <c r="BF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Y215" i="2"/>
  <c r="AZ215" i="2"/>
  <c r="BB215" i="2"/>
  <c r="BC215" i="2"/>
  <c r="BD215" i="2"/>
  <c r="BE215" i="2"/>
  <c r="BF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Y216" i="2"/>
  <c r="AZ216" i="2"/>
  <c r="BB216" i="2"/>
  <c r="BC216" i="2"/>
  <c r="BD216" i="2"/>
  <c r="BE216" i="2"/>
  <c r="BF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Y217" i="2"/>
  <c r="AZ217" i="2"/>
  <c r="BB217" i="2"/>
  <c r="BC217" i="2"/>
  <c r="BD217" i="2"/>
  <c r="BE217" i="2"/>
  <c r="BF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Y218" i="2"/>
  <c r="AZ218" i="2"/>
  <c r="BB218" i="2"/>
  <c r="BC218" i="2"/>
  <c r="BD218" i="2"/>
  <c r="BE218" i="2"/>
  <c r="BF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Y219" i="2"/>
  <c r="AZ219" i="2"/>
  <c r="BB219" i="2"/>
  <c r="BC219" i="2"/>
  <c r="BD219" i="2"/>
  <c r="BE219" i="2"/>
  <c r="BF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Y220" i="2"/>
  <c r="AZ220" i="2"/>
  <c r="BB220" i="2"/>
  <c r="BC220" i="2"/>
  <c r="BD220" i="2"/>
  <c r="BE220" i="2"/>
  <c r="BF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Y221" i="2"/>
  <c r="AZ221" i="2"/>
  <c r="BB221" i="2"/>
  <c r="BC221" i="2"/>
  <c r="BD221" i="2"/>
  <c r="BE221" i="2"/>
  <c r="BF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Y222" i="2"/>
  <c r="AZ222" i="2"/>
  <c r="BB222" i="2"/>
  <c r="BC222" i="2"/>
  <c r="BD222" i="2"/>
  <c r="BE222" i="2"/>
  <c r="BF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Y223" i="2"/>
  <c r="AZ223" i="2"/>
  <c r="BB223" i="2"/>
  <c r="BC223" i="2"/>
  <c r="BD223" i="2"/>
  <c r="BE223" i="2"/>
  <c r="BF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Y224" i="2"/>
  <c r="AZ224" i="2"/>
  <c r="BB224" i="2"/>
  <c r="BC224" i="2"/>
  <c r="BD224" i="2"/>
  <c r="BE224" i="2"/>
  <c r="BF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Y225" i="2"/>
  <c r="AZ225" i="2"/>
  <c r="BB225" i="2"/>
  <c r="BC225" i="2"/>
  <c r="BD225" i="2"/>
  <c r="BE225" i="2"/>
  <c r="BF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Y226" i="2"/>
  <c r="AZ226" i="2"/>
  <c r="BB226" i="2"/>
  <c r="BC226" i="2"/>
  <c r="BD226" i="2"/>
  <c r="BE226" i="2"/>
  <c r="BF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Y227" i="2"/>
  <c r="AZ227" i="2"/>
  <c r="BB227" i="2"/>
  <c r="BC227" i="2"/>
  <c r="BD227" i="2"/>
  <c r="BE227" i="2"/>
  <c r="BF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Y228" i="2"/>
  <c r="AZ228" i="2"/>
  <c r="BB228" i="2"/>
  <c r="BC228" i="2"/>
  <c r="BD228" i="2"/>
  <c r="BE228" i="2"/>
  <c r="BF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Y229" i="2"/>
  <c r="AZ229" i="2"/>
  <c r="BB229" i="2"/>
  <c r="BC229" i="2"/>
  <c r="BD229" i="2"/>
  <c r="BE229" i="2"/>
  <c r="BF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Y230" i="2"/>
  <c r="AZ230" i="2"/>
  <c r="BB230" i="2"/>
  <c r="BC230" i="2"/>
  <c r="BD230" i="2"/>
  <c r="BE230" i="2"/>
  <c r="BF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Y231" i="2"/>
  <c r="AZ231" i="2"/>
  <c r="BB231" i="2"/>
  <c r="BC231" i="2"/>
  <c r="BD231" i="2"/>
  <c r="BE231" i="2"/>
  <c r="BF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Y232" i="2"/>
  <c r="AZ232" i="2"/>
  <c r="BB232" i="2"/>
  <c r="BC232" i="2"/>
  <c r="BD232" i="2"/>
  <c r="BE232" i="2"/>
  <c r="BF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Y233" i="2"/>
  <c r="AZ233" i="2"/>
  <c r="BB233" i="2"/>
  <c r="BC233" i="2"/>
  <c r="BD233" i="2"/>
  <c r="BE233" i="2"/>
  <c r="BF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Y234" i="2"/>
  <c r="AZ234" i="2"/>
  <c r="BB234" i="2"/>
  <c r="BC234" i="2"/>
  <c r="BD234" i="2"/>
  <c r="BE234" i="2"/>
  <c r="BF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Y235" i="2"/>
  <c r="AZ235" i="2"/>
  <c r="BB235" i="2"/>
  <c r="BC235" i="2"/>
  <c r="BD235" i="2"/>
  <c r="BE235" i="2"/>
  <c r="BF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Y236" i="2"/>
  <c r="AZ236" i="2"/>
  <c r="BB236" i="2"/>
  <c r="BC236" i="2"/>
  <c r="BD236" i="2"/>
  <c r="BE236" i="2"/>
  <c r="BF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Y237" i="2"/>
  <c r="AZ237" i="2"/>
  <c r="BB237" i="2"/>
  <c r="BC237" i="2"/>
  <c r="BD237" i="2"/>
  <c r="BE237" i="2"/>
  <c r="BF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Y238" i="2"/>
  <c r="AZ238" i="2"/>
  <c r="BB238" i="2"/>
  <c r="BC238" i="2"/>
  <c r="BD238" i="2"/>
  <c r="BE238" i="2"/>
  <c r="BF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Y239" i="2"/>
  <c r="AZ239" i="2"/>
  <c r="BB239" i="2"/>
  <c r="BC239" i="2"/>
  <c r="BD239" i="2"/>
  <c r="BE239" i="2"/>
  <c r="BF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Y240" i="2"/>
  <c r="AZ240" i="2"/>
  <c r="BB240" i="2"/>
  <c r="BC240" i="2"/>
  <c r="BD240" i="2"/>
  <c r="BE240" i="2"/>
  <c r="BF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Y241" i="2"/>
  <c r="AZ241" i="2"/>
  <c r="BB241" i="2"/>
  <c r="BC241" i="2"/>
  <c r="BD241" i="2"/>
  <c r="BE241" i="2"/>
  <c r="BF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Y242" i="2"/>
  <c r="AZ242" i="2"/>
  <c r="BB242" i="2"/>
  <c r="BC242" i="2"/>
  <c r="BD242" i="2"/>
  <c r="BE242" i="2"/>
  <c r="BF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Y243" i="2"/>
  <c r="AZ243" i="2"/>
  <c r="BB243" i="2"/>
  <c r="BC243" i="2"/>
  <c r="BD243" i="2"/>
  <c r="BE243" i="2"/>
  <c r="BF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Y244" i="2"/>
  <c r="AZ244" i="2"/>
  <c r="BB244" i="2"/>
  <c r="BC244" i="2"/>
  <c r="BD244" i="2"/>
  <c r="BE244" i="2"/>
  <c r="BF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Y245" i="2"/>
  <c r="AZ245" i="2"/>
  <c r="BB245" i="2"/>
  <c r="BC245" i="2"/>
  <c r="BD245" i="2"/>
  <c r="BE245" i="2"/>
  <c r="BF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Y246" i="2"/>
  <c r="AZ246" i="2"/>
  <c r="BB246" i="2"/>
  <c r="BC246" i="2"/>
  <c r="BD246" i="2"/>
  <c r="BE246" i="2"/>
  <c r="BF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Y247" i="2"/>
  <c r="AZ247" i="2"/>
  <c r="BB247" i="2"/>
  <c r="BC247" i="2"/>
  <c r="BD247" i="2"/>
  <c r="BE247" i="2"/>
  <c r="BF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Y248" i="2"/>
  <c r="AZ248" i="2"/>
  <c r="BB248" i="2"/>
  <c r="BC248" i="2"/>
  <c r="BD248" i="2"/>
  <c r="BE248" i="2"/>
  <c r="BF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Y249" i="2"/>
  <c r="AZ249" i="2"/>
  <c r="BB249" i="2"/>
  <c r="BC249" i="2"/>
  <c r="BD249" i="2"/>
  <c r="BE249" i="2"/>
  <c r="BF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Y250" i="2"/>
  <c r="AZ250" i="2"/>
  <c r="BB250" i="2"/>
  <c r="BC250" i="2"/>
  <c r="BD250" i="2"/>
  <c r="BE250" i="2"/>
  <c r="BF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Y251" i="2"/>
  <c r="AZ251" i="2"/>
  <c r="BB251" i="2"/>
  <c r="BC251" i="2"/>
  <c r="BD251" i="2"/>
  <c r="BE251" i="2"/>
  <c r="BF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Y252" i="2"/>
  <c r="AZ252" i="2"/>
  <c r="BB252" i="2"/>
  <c r="BC252" i="2"/>
  <c r="BD252" i="2"/>
  <c r="BE252" i="2"/>
  <c r="BF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Y253" i="2"/>
  <c r="AZ253" i="2"/>
  <c r="BB253" i="2"/>
  <c r="BC253" i="2"/>
  <c r="BD253" i="2"/>
  <c r="BE253" i="2"/>
  <c r="BF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Y254" i="2"/>
  <c r="AZ254" i="2"/>
  <c r="BB254" i="2"/>
  <c r="BC254" i="2"/>
  <c r="BD254" i="2"/>
  <c r="BE254" i="2"/>
  <c r="BF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Y255" i="2"/>
  <c r="AZ255" i="2"/>
  <c r="BB255" i="2"/>
  <c r="BC255" i="2"/>
  <c r="BD255" i="2"/>
  <c r="BE255" i="2"/>
  <c r="BF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Y256" i="2"/>
  <c r="AZ256" i="2"/>
  <c r="BB256" i="2"/>
  <c r="BC256" i="2"/>
  <c r="BD256" i="2"/>
  <c r="BE256" i="2"/>
  <c r="BF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Y257" i="2"/>
  <c r="AZ257" i="2"/>
  <c r="BB257" i="2"/>
  <c r="BC257" i="2"/>
  <c r="BD257" i="2"/>
  <c r="BE257" i="2"/>
  <c r="BF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Y258" i="2"/>
  <c r="AZ258" i="2"/>
  <c r="BB258" i="2"/>
  <c r="BC258" i="2"/>
  <c r="BD258" i="2"/>
  <c r="BE258" i="2"/>
  <c r="BF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Y259" i="2"/>
  <c r="AZ259" i="2"/>
  <c r="BB259" i="2"/>
  <c r="BC259" i="2"/>
  <c r="BD259" i="2"/>
  <c r="BE259" i="2"/>
  <c r="BF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Y260" i="2"/>
  <c r="AZ260" i="2"/>
  <c r="BB260" i="2"/>
  <c r="BC260" i="2"/>
  <c r="BD260" i="2"/>
  <c r="BE260" i="2"/>
  <c r="BF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Y261" i="2"/>
  <c r="AZ261" i="2"/>
  <c r="BB261" i="2"/>
  <c r="BC261" i="2"/>
  <c r="BD261" i="2"/>
  <c r="BE261" i="2"/>
  <c r="BF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Y262" i="2"/>
  <c r="AZ262" i="2"/>
  <c r="BB262" i="2"/>
  <c r="BC262" i="2"/>
  <c r="BD262" i="2"/>
  <c r="BE262" i="2"/>
  <c r="BF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Y263" i="2"/>
  <c r="AZ263" i="2"/>
  <c r="BB263" i="2"/>
  <c r="BC263" i="2"/>
  <c r="BD263" i="2"/>
  <c r="BE263" i="2"/>
  <c r="BF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Y264" i="2"/>
  <c r="AZ264" i="2"/>
  <c r="BB264" i="2"/>
  <c r="BC264" i="2"/>
  <c r="BD264" i="2"/>
  <c r="BE264" i="2"/>
  <c r="BF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Y265" i="2"/>
  <c r="AZ265" i="2"/>
  <c r="BB265" i="2"/>
  <c r="BC265" i="2"/>
  <c r="BD265" i="2"/>
  <c r="BE265" i="2"/>
  <c r="BF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Y266" i="2"/>
  <c r="AZ266" i="2"/>
  <c r="BB266" i="2"/>
  <c r="BC266" i="2"/>
  <c r="BD266" i="2"/>
  <c r="BE266" i="2"/>
  <c r="BF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Y267" i="2"/>
  <c r="AZ267" i="2"/>
  <c r="BB267" i="2"/>
  <c r="BC267" i="2"/>
  <c r="BD267" i="2"/>
  <c r="BE267" i="2"/>
  <c r="BF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Y268" i="2"/>
  <c r="AZ268" i="2"/>
  <c r="BB268" i="2"/>
  <c r="BC268" i="2"/>
  <c r="BD268" i="2"/>
  <c r="BE268" i="2"/>
  <c r="BF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Y269" i="2"/>
  <c r="AZ269" i="2"/>
  <c r="BB269" i="2"/>
  <c r="BC269" i="2"/>
  <c r="BD269" i="2"/>
  <c r="BE269" i="2"/>
  <c r="BF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Y270" i="2"/>
  <c r="AZ270" i="2"/>
  <c r="BB270" i="2"/>
  <c r="BC270" i="2"/>
  <c r="BD270" i="2"/>
  <c r="BE270" i="2"/>
  <c r="BF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Y271" i="2"/>
  <c r="AZ271" i="2"/>
  <c r="BB271" i="2"/>
  <c r="BC271" i="2"/>
  <c r="BD271" i="2"/>
  <c r="BE271" i="2"/>
  <c r="BF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Y272" i="2"/>
  <c r="AZ272" i="2"/>
  <c r="BB272" i="2"/>
  <c r="BC272" i="2"/>
  <c r="BD272" i="2"/>
  <c r="BE272" i="2"/>
  <c r="BF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Y273" i="2"/>
  <c r="AZ273" i="2"/>
  <c r="BB273" i="2"/>
  <c r="BC273" i="2"/>
  <c r="BD273" i="2"/>
  <c r="BE273" i="2"/>
  <c r="BF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Y274" i="2"/>
  <c r="AZ274" i="2"/>
  <c r="BB274" i="2"/>
  <c r="BC274" i="2"/>
  <c r="BD274" i="2"/>
  <c r="BE274" i="2"/>
  <c r="BF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Y275" i="2"/>
  <c r="AZ275" i="2"/>
  <c r="BB275" i="2"/>
  <c r="BC275" i="2"/>
  <c r="BD275" i="2"/>
  <c r="BE275" i="2"/>
  <c r="BF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Y276" i="2"/>
  <c r="AZ276" i="2"/>
  <c r="BB276" i="2"/>
  <c r="BC276" i="2"/>
  <c r="BD276" i="2"/>
  <c r="BE276" i="2"/>
  <c r="BF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Y277" i="2"/>
  <c r="AZ277" i="2"/>
  <c r="BB277" i="2"/>
  <c r="BC277" i="2"/>
  <c r="BD277" i="2"/>
  <c r="BE277" i="2"/>
  <c r="BF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Y278" i="2"/>
  <c r="AZ278" i="2"/>
  <c r="BB278" i="2"/>
  <c r="BC278" i="2"/>
  <c r="BD278" i="2"/>
  <c r="BE278" i="2"/>
  <c r="BF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Y279" i="2"/>
  <c r="AZ279" i="2"/>
  <c r="BB279" i="2"/>
  <c r="BC279" i="2"/>
  <c r="BD279" i="2"/>
  <c r="BE279" i="2"/>
  <c r="BF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Y280" i="2"/>
  <c r="AZ280" i="2"/>
  <c r="BB280" i="2"/>
  <c r="BC280" i="2"/>
  <c r="BD280" i="2"/>
  <c r="BE280" i="2"/>
  <c r="BF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Y281" i="2"/>
  <c r="AZ281" i="2"/>
  <c r="BB281" i="2"/>
  <c r="BC281" i="2"/>
  <c r="BD281" i="2"/>
  <c r="BE281" i="2"/>
  <c r="BF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Y282" i="2"/>
  <c r="AZ282" i="2"/>
  <c r="BB282" i="2"/>
  <c r="BC282" i="2"/>
  <c r="BD282" i="2"/>
  <c r="BE282" i="2"/>
  <c r="BF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Y283" i="2"/>
  <c r="AZ283" i="2"/>
  <c r="BB283" i="2"/>
  <c r="BC283" i="2"/>
  <c r="BD283" i="2"/>
  <c r="BE283" i="2"/>
  <c r="BF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Y284" i="2"/>
  <c r="AZ284" i="2"/>
  <c r="BB284" i="2"/>
  <c r="BC284" i="2"/>
  <c r="BD284" i="2"/>
  <c r="BE284" i="2"/>
  <c r="BF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Y285" i="2"/>
  <c r="AZ285" i="2"/>
  <c r="BB285" i="2"/>
  <c r="BC285" i="2"/>
  <c r="BD285" i="2"/>
  <c r="BE285" i="2"/>
  <c r="BF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Y286" i="2"/>
  <c r="AZ286" i="2"/>
  <c r="BB286" i="2"/>
  <c r="BC286" i="2"/>
  <c r="BD286" i="2"/>
  <c r="BE286" i="2"/>
  <c r="BF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Y287" i="2"/>
  <c r="AZ287" i="2"/>
  <c r="BB287" i="2"/>
  <c r="BC287" i="2"/>
  <c r="BD287" i="2"/>
  <c r="BE287" i="2"/>
  <c r="BF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Y288" i="2"/>
  <c r="AZ288" i="2"/>
  <c r="BB288" i="2"/>
  <c r="BC288" i="2"/>
  <c r="BD288" i="2"/>
  <c r="BE288" i="2"/>
  <c r="BF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Y289" i="2"/>
  <c r="AZ289" i="2"/>
  <c r="BB289" i="2"/>
  <c r="BC289" i="2"/>
  <c r="BD289" i="2"/>
  <c r="BE289" i="2"/>
  <c r="BF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Y290" i="2"/>
  <c r="AZ290" i="2"/>
  <c r="BB290" i="2"/>
  <c r="BC290" i="2"/>
  <c r="BD290" i="2"/>
  <c r="BE290" i="2"/>
  <c r="BF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Y291" i="2"/>
  <c r="AZ291" i="2"/>
  <c r="BB291" i="2"/>
  <c r="BC291" i="2"/>
  <c r="BD291" i="2"/>
  <c r="BE291" i="2"/>
  <c r="BF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Y292" i="2"/>
  <c r="AZ292" i="2"/>
  <c r="BB292" i="2"/>
  <c r="BC292" i="2"/>
  <c r="BD292" i="2"/>
  <c r="BE292" i="2"/>
  <c r="BF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Y293" i="2"/>
  <c r="AZ293" i="2"/>
  <c r="BB293" i="2"/>
  <c r="BC293" i="2"/>
  <c r="BD293" i="2"/>
  <c r="BE293" i="2"/>
  <c r="BF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Y294" i="2"/>
  <c r="AZ294" i="2"/>
  <c r="BB294" i="2"/>
  <c r="BC294" i="2"/>
  <c r="BD294" i="2"/>
  <c r="BE294" i="2"/>
  <c r="BF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Y295" i="2"/>
  <c r="AZ295" i="2"/>
  <c r="BB295" i="2"/>
  <c r="BC295" i="2"/>
  <c r="BD295" i="2"/>
  <c r="BE295" i="2"/>
  <c r="BF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Y296" i="2"/>
  <c r="AZ296" i="2"/>
  <c r="BB296" i="2"/>
  <c r="BC296" i="2"/>
  <c r="BD296" i="2"/>
  <c r="BE296" i="2"/>
  <c r="BF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Y297" i="2"/>
  <c r="AZ297" i="2"/>
  <c r="BB297" i="2"/>
  <c r="BC297" i="2"/>
  <c r="BD297" i="2"/>
  <c r="BE297" i="2"/>
  <c r="BF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Y298" i="2"/>
  <c r="AZ298" i="2"/>
  <c r="BB298" i="2"/>
  <c r="BC298" i="2"/>
  <c r="BD298" i="2"/>
  <c r="BE298" i="2"/>
  <c r="BF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Y299" i="2"/>
  <c r="AZ299" i="2"/>
  <c r="BB299" i="2"/>
  <c r="BC299" i="2"/>
  <c r="BD299" i="2"/>
  <c r="BE299" i="2"/>
  <c r="BF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Y300" i="2"/>
  <c r="AZ300" i="2"/>
  <c r="BB300" i="2"/>
  <c r="BC300" i="2"/>
  <c r="BD300" i="2"/>
  <c r="BE300" i="2"/>
  <c r="BF300" i="2"/>
  <c r="D11" i="1"/>
  <c r="I11" i="1"/>
  <c r="P11" i="1"/>
  <c r="R11" i="1"/>
  <c r="T11" i="1"/>
  <c r="V11" i="1"/>
  <c r="X11" i="1"/>
  <c r="Z11" i="1"/>
  <c r="AB11" i="1"/>
  <c r="AD11" i="1"/>
  <c r="AF11" i="1"/>
  <c r="AI11" i="1"/>
  <c r="AH2" i="1" s="1"/>
  <c r="AK11" i="1"/>
  <c r="AJ2" i="1" s="1"/>
  <c r="AM11" i="1"/>
  <c r="AL2" i="1" s="1"/>
  <c r="AO11" i="1"/>
  <c r="AQ11" i="1"/>
  <c r="AR11" i="1"/>
  <c r="AU11" i="1"/>
  <c r="AT2" i="1" s="1"/>
  <c r="AV11" i="1"/>
  <c r="AW11" i="1"/>
  <c r="AX11" i="1"/>
  <c r="AY11" i="1"/>
  <c r="AZ11" i="1"/>
  <c r="BA11" i="1"/>
  <c r="BB11" i="1"/>
  <c r="BC11" i="1"/>
  <c r="BE11" i="1"/>
  <c r="BF11" i="1"/>
  <c r="BG11" i="1"/>
  <c r="BH11" i="1"/>
  <c r="BG2" i="1" s="1"/>
  <c r="BI11" i="1"/>
  <c r="D12" i="1"/>
  <c r="I12" i="1"/>
  <c r="P12" i="1"/>
  <c r="R12" i="1"/>
  <c r="T12" i="1"/>
  <c r="V12" i="1"/>
  <c r="X12" i="1"/>
  <c r="Z12" i="1"/>
  <c r="AB12" i="1"/>
  <c r="AD12" i="1"/>
  <c r="AF12" i="1"/>
  <c r="AI12" i="1"/>
  <c r="AK12" i="1"/>
  <c r="AM12" i="1"/>
  <c r="AO12" i="1"/>
  <c r="AQ12" i="1"/>
  <c r="AR12" i="1"/>
  <c r="AU12" i="1"/>
  <c r="AV12" i="1"/>
  <c r="AW12" i="1"/>
  <c r="AX12" i="1"/>
  <c r="AY12" i="1"/>
  <c r="AZ12" i="1"/>
  <c r="BA12" i="1"/>
  <c r="AZ2" i="1" s="1"/>
  <c r="BB12" i="1"/>
  <c r="BC12" i="1"/>
  <c r="BE12" i="1"/>
  <c r="BF12" i="1"/>
  <c r="BG12" i="1"/>
  <c r="BH12" i="1"/>
  <c r="BI12" i="1"/>
  <c r="D13" i="1"/>
  <c r="I13" i="1"/>
  <c r="P13" i="1"/>
  <c r="R13" i="1"/>
  <c r="T13" i="1"/>
  <c r="V13" i="1"/>
  <c r="X13" i="1"/>
  <c r="Z13" i="1"/>
  <c r="AB13" i="1"/>
  <c r="AD13" i="1"/>
  <c r="AF13" i="1"/>
  <c r="AE2" i="1" s="1"/>
  <c r="AI13" i="1"/>
  <c r="AK13" i="1"/>
  <c r="AM13" i="1"/>
  <c r="AO13" i="1"/>
  <c r="AQ13" i="1"/>
  <c r="AR13" i="1"/>
  <c r="AU13" i="1"/>
  <c r="AV13" i="1"/>
  <c r="AW13" i="1"/>
  <c r="AX13" i="1"/>
  <c r="AY13" i="1"/>
  <c r="AZ13" i="1"/>
  <c r="BA13" i="1"/>
  <c r="BB13" i="1"/>
  <c r="BC13" i="1"/>
  <c r="BE13" i="1"/>
  <c r="BF13" i="1"/>
  <c r="BG13" i="1"/>
  <c r="BH13" i="1"/>
  <c r="BI13" i="1"/>
  <c r="D14" i="1"/>
  <c r="I14" i="1"/>
  <c r="P14" i="1"/>
  <c r="R14" i="1"/>
  <c r="T14" i="1"/>
  <c r="V14" i="1"/>
  <c r="X14" i="1"/>
  <c r="Z14" i="1"/>
  <c r="AB14" i="1"/>
  <c r="AD14" i="1"/>
  <c r="AF14" i="1"/>
  <c r="AI14" i="1"/>
  <c r="AK14" i="1"/>
  <c r="AM14" i="1"/>
  <c r="AO14" i="1"/>
  <c r="AQ14" i="1"/>
  <c r="AR14" i="1"/>
  <c r="AU14" i="1"/>
  <c r="AV14" i="1"/>
  <c r="AW14" i="1"/>
  <c r="AX14" i="1"/>
  <c r="AY14" i="1"/>
  <c r="AZ14" i="1"/>
  <c r="BA14" i="1"/>
  <c r="BB14" i="1"/>
  <c r="BC14" i="1"/>
  <c r="BE14" i="1"/>
  <c r="BF14" i="1"/>
  <c r="BG14" i="1"/>
  <c r="BH14" i="1"/>
  <c r="BI14" i="1"/>
  <c r="D15" i="1"/>
  <c r="I15" i="1"/>
  <c r="P15" i="1"/>
  <c r="R15" i="1"/>
  <c r="T15" i="1"/>
  <c r="V15" i="1"/>
  <c r="X15" i="1"/>
  <c r="Z15" i="1"/>
  <c r="AB15" i="1"/>
  <c r="AD15" i="1"/>
  <c r="AC2" i="1" s="1"/>
  <c r="AF15" i="1"/>
  <c r="AI15" i="1"/>
  <c r="AK15" i="1"/>
  <c r="AM15" i="1"/>
  <c r="AO15" i="1"/>
  <c r="AQ15" i="1"/>
  <c r="AR15" i="1"/>
  <c r="AU15" i="1"/>
  <c r="AV15" i="1"/>
  <c r="AW15" i="1"/>
  <c r="AX15" i="1"/>
  <c r="AY15" i="1"/>
  <c r="AZ15" i="1"/>
  <c r="BA15" i="1"/>
  <c r="BB15" i="1"/>
  <c r="BC15" i="1"/>
  <c r="BE15" i="1"/>
  <c r="BF15" i="1"/>
  <c r="BG15" i="1"/>
  <c r="BH15" i="1"/>
  <c r="BI15" i="1"/>
  <c r="D16" i="1"/>
  <c r="I16" i="1"/>
  <c r="P16" i="1"/>
  <c r="R16" i="1"/>
  <c r="T16" i="1"/>
  <c r="V16" i="1"/>
  <c r="X16" i="1"/>
  <c r="Z16" i="1"/>
  <c r="AB16" i="1"/>
  <c r="AD16" i="1"/>
  <c r="AF16" i="1"/>
  <c r="AI16" i="1"/>
  <c r="AK16" i="1"/>
  <c r="AM16" i="1"/>
  <c r="AO16" i="1"/>
  <c r="AQ16" i="1"/>
  <c r="AR16" i="1"/>
  <c r="AU16" i="1"/>
  <c r="AV16" i="1"/>
  <c r="AW16" i="1"/>
  <c r="AX16" i="1"/>
  <c r="AY16" i="1"/>
  <c r="AZ16" i="1"/>
  <c r="BA16" i="1"/>
  <c r="BB16" i="1"/>
  <c r="BC16" i="1"/>
  <c r="BE16" i="1"/>
  <c r="BF16" i="1"/>
  <c r="BG16" i="1"/>
  <c r="BH16" i="1"/>
  <c r="BI16" i="1"/>
  <c r="D17" i="1"/>
  <c r="I17" i="1"/>
  <c r="P17" i="1"/>
  <c r="R17" i="1"/>
  <c r="T17" i="1"/>
  <c r="V17" i="1"/>
  <c r="X17" i="1"/>
  <c r="Z17" i="1"/>
  <c r="AB17" i="1"/>
  <c r="AD17" i="1"/>
  <c r="AF17" i="1"/>
  <c r="AI17" i="1"/>
  <c r="AK17" i="1"/>
  <c r="AM17" i="1"/>
  <c r="AO17" i="1"/>
  <c r="AQ17" i="1"/>
  <c r="AR17" i="1"/>
  <c r="AU17" i="1"/>
  <c r="AV17" i="1"/>
  <c r="AW17" i="1"/>
  <c r="AX17" i="1"/>
  <c r="AY17" i="1"/>
  <c r="AZ17" i="1"/>
  <c r="BA17" i="1"/>
  <c r="BB17" i="1"/>
  <c r="BC17" i="1"/>
  <c r="BE17" i="1"/>
  <c r="BF17" i="1"/>
  <c r="BG17" i="1"/>
  <c r="BH17" i="1"/>
  <c r="BI17" i="1"/>
  <c r="D18" i="1"/>
  <c r="I18" i="1"/>
  <c r="P18" i="1"/>
  <c r="R18" i="1"/>
  <c r="T18" i="1"/>
  <c r="V18" i="1"/>
  <c r="X18" i="1"/>
  <c r="Z18" i="1"/>
  <c r="AB18" i="1"/>
  <c r="AD18" i="1"/>
  <c r="AF18" i="1"/>
  <c r="AI18" i="1"/>
  <c r="AK18" i="1"/>
  <c r="AM18" i="1"/>
  <c r="AO18" i="1"/>
  <c r="AQ18" i="1"/>
  <c r="AR18" i="1"/>
  <c r="AU18" i="1"/>
  <c r="AV18" i="1"/>
  <c r="AW18" i="1"/>
  <c r="AX18" i="1"/>
  <c r="AY18" i="1"/>
  <c r="AZ18" i="1"/>
  <c r="BA18" i="1"/>
  <c r="BB18" i="1"/>
  <c r="BC18" i="1"/>
  <c r="BE18" i="1"/>
  <c r="BF18" i="1"/>
  <c r="BG18" i="1"/>
  <c r="BH18" i="1"/>
  <c r="BI18" i="1"/>
  <c r="D19" i="1"/>
  <c r="I19" i="1"/>
  <c r="P19" i="1"/>
  <c r="R19" i="1"/>
  <c r="T19" i="1"/>
  <c r="V19" i="1"/>
  <c r="X19" i="1"/>
  <c r="Z19" i="1"/>
  <c r="AB19" i="1"/>
  <c r="AD19" i="1"/>
  <c r="AF19" i="1"/>
  <c r="AI19" i="1"/>
  <c r="AK19" i="1"/>
  <c r="AM19" i="1"/>
  <c r="AO19" i="1"/>
  <c r="AQ19" i="1"/>
  <c r="AR19" i="1"/>
  <c r="AU19" i="1"/>
  <c r="AV19" i="1"/>
  <c r="AW19" i="1"/>
  <c r="AX19" i="1"/>
  <c r="AY19" i="1"/>
  <c r="AZ19" i="1"/>
  <c r="BA19" i="1"/>
  <c r="BB19" i="1"/>
  <c r="BC19" i="1"/>
  <c r="BE19" i="1"/>
  <c r="BF19" i="1"/>
  <c r="BG19" i="1"/>
  <c r="BH19" i="1"/>
  <c r="BI19" i="1"/>
  <c r="D20" i="1"/>
  <c r="I20" i="1"/>
  <c r="P20" i="1"/>
  <c r="R20" i="1"/>
  <c r="T20" i="1"/>
  <c r="V20" i="1"/>
  <c r="X20" i="1"/>
  <c r="Z20" i="1"/>
  <c r="AB20" i="1"/>
  <c r="AD20" i="1"/>
  <c r="AF20" i="1"/>
  <c r="AI20" i="1"/>
  <c r="AK20" i="1"/>
  <c r="AM20" i="1"/>
  <c r="AO20" i="1"/>
  <c r="AQ20" i="1"/>
  <c r="AR20" i="1"/>
  <c r="AU20" i="1"/>
  <c r="AV20" i="1"/>
  <c r="AW20" i="1"/>
  <c r="AX20" i="1"/>
  <c r="AY20" i="1"/>
  <c r="AZ20" i="1"/>
  <c r="BA20" i="1"/>
  <c r="BB20" i="1"/>
  <c r="BC20" i="1"/>
  <c r="BE20" i="1"/>
  <c r="BF20" i="1"/>
  <c r="BG20" i="1"/>
  <c r="BH20" i="1"/>
  <c r="BI20" i="1"/>
  <c r="D21" i="1"/>
  <c r="I21" i="1"/>
  <c r="P21" i="1"/>
  <c r="R21" i="1"/>
  <c r="T21" i="1"/>
  <c r="V21" i="1"/>
  <c r="X21" i="1"/>
  <c r="Z21" i="1"/>
  <c r="AB21" i="1"/>
  <c r="AD21" i="1"/>
  <c r="AF21" i="1"/>
  <c r="AI21" i="1"/>
  <c r="AK21" i="1"/>
  <c r="AM21" i="1"/>
  <c r="AO21" i="1"/>
  <c r="AQ21" i="1"/>
  <c r="AR21" i="1"/>
  <c r="AU21" i="1"/>
  <c r="AV21" i="1"/>
  <c r="AW21" i="1"/>
  <c r="AX21" i="1"/>
  <c r="AY21" i="1"/>
  <c r="AZ21" i="1"/>
  <c r="BA21" i="1"/>
  <c r="BB21" i="1"/>
  <c r="BC21" i="1"/>
  <c r="BE21" i="1"/>
  <c r="BF21" i="1"/>
  <c r="BG21" i="1"/>
  <c r="BH21" i="1"/>
  <c r="BI21" i="1"/>
  <c r="D22" i="1"/>
  <c r="I22" i="1"/>
  <c r="P22" i="1"/>
  <c r="R22" i="1"/>
  <c r="T22" i="1"/>
  <c r="V22" i="1"/>
  <c r="X22" i="1"/>
  <c r="Z22" i="1"/>
  <c r="AB22" i="1"/>
  <c r="AD22" i="1"/>
  <c r="AF22" i="1"/>
  <c r="AI22" i="1"/>
  <c r="AK22" i="1"/>
  <c r="AM22" i="1"/>
  <c r="AO22" i="1"/>
  <c r="AQ22" i="1"/>
  <c r="AR22" i="1"/>
  <c r="AU22" i="1"/>
  <c r="AV22" i="1"/>
  <c r="AW22" i="1"/>
  <c r="AX22" i="1"/>
  <c r="AY22" i="1"/>
  <c r="AZ22" i="1"/>
  <c r="BA22" i="1"/>
  <c r="BB22" i="1"/>
  <c r="BC22" i="1"/>
  <c r="BE22" i="1"/>
  <c r="BF22" i="1"/>
  <c r="BG22" i="1"/>
  <c r="BH22" i="1"/>
  <c r="BI22" i="1"/>
  <c r="D23" i="1"/>
  <c r="I23" i="1"/>
  <c r="P23" i="1"/>
  <c r="R23" i="1"/>
  <c r="T23" i="1"/>
  <c r="V23" i="1"/>
  <c r="X23" i="1"/>
  <c r="Z23" i="1"/>
  <c r="AB23" i="1"/>
  <c r="AD23" i="1"/>
  <c r="AF23" i="1"/>
  <c r="AI23" i="1"/>
  <c r="AK23" i="1"/>
  <c r="AM23" i="1"/>
  <c r="AO23" i="1"/>
  <c r="AQ23" i="1"/>
  <c r="AR23" i="1"/>
  <c r="AU23" i="1"/>
  <c r="AV23" i="1"/>
  <c r="AW23" i="1"/>
  <c r="AX23" i="1"/>
  <c r="AY23" i="1"/>
  <c r="AZ23" i="1"/>
  <c r="BA23" i="1"/>
  <c r="BB23" i="1"/>
  <c r="BC23" i="1"/>
  <c r="BE23" i="1"/>
  <c r="BF23" i="1"/>
  <c r="BG23" i="1"/>
  <c r="BH23" i="1"/>
  <c r="BI23" i="1"/>
  <c r="D24" i="1"/>
  <c r="I24" i="1"/>
  <c r="P24" i="1"/>
  <c r="R24" i="1"/>
  <c r="T24" i="1"/>
  <c r="V24" i="1"/>
  <c r="X24" i="1"/>
  <c r="Z24" i="1"/>
  <c r="AB24" i="1"/>
  <c r="AD24" i="1"/>
  <c r="AF24" i="1"/>
  <c r="AI24" i="1"/>
  <c r="AK24" i="1"/>
  <c r="AM24" i="1"/>
  <c r="AO24" i="1"/>
  <c r="AQ24" i="1"/>
  <c r="AR24" i="1"/>
  <c r="AU24" i="1"/>
  <c r="AV24" i="1"/>
  <c r="AW24" i="1"/>
  <c r="AX24" i="1"/>
  <c r="AY24" i="1"/>
  <c r="AZ24" i="1"/>
  <c r="BA24" i="1"/>
  <c r="BB24" i="1"/>
  <c r="BC24" i="1"/>
  <c r="BE24" i="1"/>
  <c r="BF24" i="1"/>
  <c r="BG24" i="1"/>
  <c r="BH24" i="1"/>
  <c r="BI24" i="1"/>
  <c r="D25" i="1"/>
  <c r="I25" i="1"/>
  <c r="P25" i="1"/>
  <c r="R25" i="1"/>
  <c r="T25" i="1"/>
  <c r="V25" i="1"/>
  <c r="X25" i="1"/>
  <c r="Z25" i="1"/>
  <c r="AB25" i="1"/>
  <c r="AD25" i="1"/>
  <c r="AF25" i="1"/>
  <c r="AI25" i="1"/>
  <c r="AK25" i="1"/>
  <c r="AM25" i="1"/>
  <c r="AO25" i="1"/>
  <c r="AQ25" i="1"/>
  <c r="AR25" i="1"/>
  <c r="AU25" i="1"/>
  <c r="AV25" i="1"/>
  <c r="AW25" i="1"/>
  <c r="AX25" i="1"/>
  <c r="AY25" i="1"/>
  <c r="AZ25" i="1"/>
  <c r="BA25" i="1"/>
  <c r="BB25" i="1"/>
  <c r="BC25" i="1"/>
  <c r="BE25" i="1"/>
  <c r="BF25" i="1"/>
  <c r="BG25" i="1"/>
  <c r="BH25" i="1"/>
  <c r="BI25" i="1"/>
  <c r="D26" i="1"/>
  <c r="I26" i="1"/>
  <c r="P26" i="1"/>
  <c r="R26" i="1"/>
  <c r="T26" i="1"/>
  <c r="V26" i="1"/>
  <c r="X26" i="1"/>
  <c r="Z26" i="1"/>
  <c r="AB26" i="1"/>
  <c r="AD26" i="1"/>
  <c r="AF26" i="1"/>
  <c r="AI26" i="1"/>
  <c r="AK26" i="1"/>
  <c r="AM26" i="1"/>
  <c r="AO26" i="1"/>
  <c r="AQ26" i="1"/>
  <c r="AR26" i="1"/>
  <c r="AU26" i="1"/>
  <c r="AV26" i="1"/>
  <c r="AW26" i="1"/>
  <c r="AX26" i="1"/>
  <c r="AY26" i="1"/>
  <c r="AZ26" i="1"/>
  <c r="BA26" i="1"/>
  <c r="BB26" i="1"/>
  <c r="BC26" i="1"/>
  <c r="BE26" i="1"/>
  <c r="BF26" i="1"/>
  <c r="BG26" i="1"/>
  <c r="BH26" i="1"/>
  <c r="BI26" i="1"/>
  <c r="D27" i="1"/>
  <c r="I27" i="1"/>
  <c r="P27" i="1"/>
  <c r="R27" i="1"/>
  <c r="T27" i="1"/>
  <c r="V27" i="1"/>
  <c r="X27" i="1"/>
  <c r="Z27" i="1"/>
  <c r="AB27" i="1"/>
  <c r="AD27" i="1"/>
  <c r="AF27" i="1"/>
  <c r="AI27" i="1"/>
  <c r="AK27" i="1"/>
  <c r="AM27" i="1"/>
  <c r="AO27" i="1"/>
  <c r="AQ27" i="1"/>
  <c r="AR27" i="1"/>
  <c r="AU27" i="1"/>
  <c r="AV27" i="1"/>
  <c r="AW27" i="1"/>
  <c r="AX27" i="1"/>
  <c r="AY27" i="1"/>
  <c r="AZ27" i="1"/>
  <c r="BA27" i="1"/>
  <c r="BB27" i="1"/>
  <c r="BC27" i="1"/>
  <c r="BE27" i="1"/>
  <c r="BF27" i="1"/>
  <c r="BG27" i="1"/>
  <c r="BH27" i="1"/>
  <c r="BI27" i="1"/>
  <c r="D28" i="1"/>
  <c r="I28" i="1"/>
  <c r="P28" i="1"/>
  <c r="R28" i="1"/>
  <c r="T28" i="1"/>
  <c r="V28" i="1"/>
  <c r="X28" i="1"/>
  <c r="Z28" i="1"/>
  <c r="AB28" i="1"/>
  <c r="AD28" i="1"/>
  <c r="AF28" i="1"/>
  <c r="AI28" i="1"/>
  <c r="AK28" i="1"/>
  <c r="AM28" i="1"/>
  <c r="AO28" i="1"/>
  <c r="AQ28" i="1"/>
  <c r="AR28" i="1"/>
  <c r="AU28" i="1"/>
  <c r="AV28" i="1"/>
  <c r="AW28" i="1"/>
  <c r="AX28" i="1"/>
  <c r="AY28" i="1"/>
  <c r="AZ28" i="1"/>
  <c r="BA28" i="1"/>
  <c r="BB28" i="1"/>
  <c r="BC28" i="1"/>
  <c r="BE28" i="1"/>
  <c r="BF28" i="1"/>
  <c r="BG28" i="1"/>
  <c r="BH28" i="1"/>
  <c r="BI28" i="1"/>
  <c r="D29" i="1"/>
  <c r="I29" i="1"/>
  <c r="P29" i="1"/>
  <c r="R29" i="1"/>
  <c r="T29" i="1"/>
  <c r="V29" i="1"/>
  <c r="X29" i="1"/>
  <c r="Z29" i="1"/>
  <c r="AB29" i="1"/>
  <c r="AD29" i="1"/>
  <c r="AF29" i="1"/>
  <c r="AI29" i="1"/>
  <c r="AK29" i="1"/>
  <c r="AM29" i="1"/>
  <c r="AO29" i="1"/>
  <c r="AQ29" i="1"/>
  <c r="AR29" i="1"/>
  <c r="AU29" i="1"/>
  <c r="AV29" i="1"/>
  <c r="AW29" i="1"/>
  <c r="AX29" i="1"/>
  <c r="AY29" i="1"/>
  <c r="AZ29" i="1"/>
  <c r="BA29" i="1"/>
  <c r="BB29" i="1"/>
  <c r="BC29" i="1"/>
  <c r="BE29" i="1"/>
  <c r="BF29" i="1"/>
  <c r="BG29" i="1"/>
  <c r="BH29" i="1"/>
  <c r="BI29" i="1"/>
  <c r="D30" i="1"/>
  <c r="I30" i="1"/>
  <c r="P30" i="1"/>
  <c r="R30" i="1"/>
  <c r="T30" i="1"/>
  <c r="V30" i="1"/>
  <c r="X30" i="1"/>
  <c r="Z30" i="1"/>
  <c r="AB30" i="1"/>
  <c r="AD30" i="1"/>
  <c r="AF30" i="1"/>
  <c r="AI30" i="1"/>
  <c r="AK30" i="1"/>
  <c r="AM30" i="1"/>
  <c r="AO30" i="1"/>
  <c r="AQ30" i="1"/>
  <c r="AR30" i="1"/>
  <c r="AU30" i="1"/>
  <c r="AV30" i="1"/>
  <c r="AW30" i="1"/>
  <c r="AX30" i="1"/>
  <c r="AY30" i="1"/>
  <c r="AZ30" i="1"/>
  <c r="BA30" i="1"/>
  <c r="BB30" i="1"/>
  <c r="BC30" i="1"/>
  <c r="BE30" i="1"/>
  <c r="BF30" i="1"/>
  <c r="BG30" i="1"/>
  <c r="BH30" i="1"/>
  <c r="BI30" i="1"/>
  <c r="D31" i="1"/>
  <c r="I31" i="1"/>
  <c r="P31" i="1"/>
  <c r="R31" i="1"/>
  <c r="T31" i="1"/>
  <c r="V31" i="1"/>
  <c r="X31" i="1"/>
  <c r="Z31" i="1"/>
  <c r="AB31" i="1"/>
  <c r="AD31" i="1"/>
  <c r="AF31" i="1"/>
  <c r="AI31" i="1"/>
  <c r="AK31" i="1"/>
  <c r="AM31" i="1"/>
  <c r="AO31" i="1"/>
  <c r="AQ31" i="1"/>
  <c r="AR31" i="1"/>
  <c r="AU31" i="1"/>
  <c r="AV31" i="1"/>
  <c r="AW31" i="1"/>
  <c r="AX31" i="1"/>
  <c r="AY31" i="1"/>
  <c r="AZ31" i="1"/>
  <c r="BA31" i="1"/>
  <c r="BB31" i="1"/>
  <c r="BC31" i="1"/>
  <c r="BE31" i="1"/>
  <c r="BF31" i="1"/>
  <c r="BG31" i="1"/>
  <c r="BH31" i="1"/>
  <c r="BI31" i="1"/>
  <c r="D32" i="1"/>
  <c r="I32" i="1"/>
  <c r="P32" i="1"/>
  <c r="R32" i="1"/>
  <c r="T32" i="1"/>
  <c r="V32" i="1"/>
  <c r="X32" i="1"/>
  <c r="Z32" i="1"/>
  <c r="AB32" i="1"/>
  <c r="AD32" i="1"/>
  <c r="AF32" i="1"/>
  <c r="AI32" i="1"/>
  <c r="AK32" i="1"/>
  <c r="AM32" i="1"/>
  <c r="AO32" i="1"/>
  <c r="AQ32" i="1"/>
  <c r="AR32" i="1"/>
  <c r="AU32" i="1"/>
  <c r="AV32" i="1"/>
  <c r="AW32" i="1"/>
  <c r="AX32" i="1"/>
  <c r="AY32" i="1"/>
  <c r="AZ32" i="1"/>
  <c r="BA32" i="1"/>
  <c r="BB32" i="1"/>
  <c r="BC32" i="1"/>
  <c r="BE32" i="1"/>
  <c r="BF32" i="1"/>
  <c r="BG32" i="1"/>
  <c r="BH32" i="1"/>
  <c r="BI32" i="1"/>
  <c r="D33" i="1"/>
  <c r="I33" i="1"/>
  <c r="P33" i="1"/>
  <c r="R33" i="1"/>
  <c r="T33" i="1"/>
  <c r="V33" i="1"/>
  <c r="X33" i="1"/>
  <c r="Z33" i="1"/>
  <c r="AB33" i="1"/>
  <c r="AD33" i="1"/>
  <c r="AF33" i="1"/>
  <c r="AI33" i="1"/>
  <c r="AK33" i="1"/>
  <c r="AM33" i="1"/>
  <c r="AO33" i="1"/>
  <c r="AQ33" i="1"/>
  <c r="AR33" i="1"/>
  <c r="AU33" i="1"/>
  <c r="AV33" i="1"/>
  <c r="AW33" i="1"/>
  <c r="AX33" i="1"/>
  <c r="AY33" i="1"/>
  <c r="AZ33" i="1"/>
  <c r="BA33" i="1"/>
  <c r="BB33" i="1"/>
  <c r="BC33" i="1"/>
  <c r="BE33" i="1"/>
  <c r="BF33" i="1"/>
  <c r="BG33" i="1"/>
  <c r="BH33" i="1"/>
  <c r="BI33" i="1"/>
  <c r="D34" i="1"/>
  <c r="I34" i="1"/>
  <c r="P34" i="1"/>
  <c r="R34" i="1"/>
  <c r="T34" i="1"/>
  <c r="V34" i="1"/>
  <c r="X34" i="1"/>
  <c r="Z34" i="1"/>
  <c r="AB34" i="1"/>
  <c r="AD34" i="1"/>
  <c r="AF34" i="1"/>
  <c r="AI34" i="1"/>
  <c r="AK34" i="1"/>
  <c r="AM34" i="1"/>
  <c r="AO34" i="1"/>
  <c r="AQ34" i="1"/>
  <c r="AR34" i="1"/>
  <c r="AU34" i="1"/>
  <c r="AV34" i="1"/>
  <c r="AW34" i="1"/>
  <c r="AX34" i="1"/>
  <c r="AY34" i="1"/>
  <c r="AZ34" i="1"/>
  <c r="BA34" i="1"/>
  <c r="BB34" i="1"/>
  <c r="BC34" i="1"/>
  <c r="BE34" i="1"/>
  <c r="BF34" i="1"/>
  <c r="BG34" i="1"/>
  <c r="BH34" i="1"/>
  <c r="BI34" i="1"/>
  <c r="D35" i="1"/>
  <c r="I35" i="1"/>
  <c r="P35" i="1"/>
  <c r="R35" i="1"/>
  <c r="T35" i="1"/>
  <c r="V35" i="1"/>
  <c r="X35" i="1"/>
  <c r="Z35" i="1"/>
  <c r="AB35" i="1"/>
  <c r="AD35" i="1"/>
  <c r="AF35" i="1"/>
  <c r="AI35" i="1"/>
  <c r="AK35" i="1"/>
  <c r="AM35" i="1"/>
  <c r="AO35" i="1"/>
  <c r="AQ35" i="1"/>
  <c r="AR35" i="1"/>
  <c r="AU35" i="1"/>
  <c r="AV35" i="1"/>
  <c r="AW35" i="1"/>
  <c r="AX35" i="1"/>
  <c r="AY35" i="1"/>
  <c r="AZ35" i="1"/>
  <c r="BA35" i="1"/>
  <c r="BB35" i="1"/>
  <c r="BC35" i="1"/>
  <c r="BE35" i="1"/>
  <c r="BF35" i="1"/>
  <c r="BG35" i="1"/>
  <c r="BH35" i="1"/>
  <c r="BI35" i="1"/>
  <c r="D36" i="1"/>
  <c r="I36" i="1"/>
  <c r="P36" i="1"/>
  <c r="R36" i="1"/>
  <c r="T36" i="1"/>
  <c r="V36" i="1"/>
  <c r="X36" i="1"/>
  <c r="Z36" i="1"/>
  <c r="AB36" i="1"/>
  <c r="AD36" i="1"/>
  <c r="AF36" i="1"/>
  <c r="AI36" i="1"/>
  <c r="AK36" i="1"/>
  <c r="AM36" i="1"/>
  <c r="AO36" i="1"/>
  <c r="AQ36" i="1"/>
  <c r="AR36" i="1"/>
  <c r="AU36" i="1"/>
  <c r="AV36" i="1"/>
  <c r="AW36" i="1"/>
  <c r="AX36" i="1"/>
  <c r="AY36" i="1"/>
  <c r="AZ36" i="1"/>
  <c r="BA36" i="1"/>
  <c r="BB36" i="1"/>
  <c r="BC36" i="1"/>
  <c r="BE36" i="1"/>
  <c r="BF36" i="1"/>
  <c r="BG36" i="1"/>
  <c r="BH36" i="1"/>
  <c r="BI36" i="1"/>
  <c r="D37" i="1"/>
  <c r="I37" i="1"/>
  <c r="P37" i="1"/>
  <c r="R37" i="1"/>
  <c r="T37" i="1"/>
  <c r="V37" i="1"/>
  <c r="X37" i="1"/>
  <c r="Z37" i="1"/>
  <c r="AB37" i="1"/>
  <c r="AD37" i="1"/>
  <c r="AF37" i="1"/>
  <c r="AI37" i="1"/>
  <c r="AK37" i="1"/>
  <c r="AM37" i="1"/>
  <c r="AO37" i="1"/>
  <c r="AQ37" i="1"/>
  <c r="AR37" i="1"/>
  <c r="AU37" i="1"/>
  <c r="AV37" i="1"/>
  <c r="AW37" i="1"/>
  <c r="AX37" i="1"/>
  <c r="AY37" i="1"/>
  <c r="AZ37" i="1"/>
  <c r="BA37" i="1"/>
  <c r="BB37" i="1"/>
  <c r="BC37" i="1"/>
  <c r="BE37" i="1"/>
  <c r="BF37" i="1"/>
  <c r="BG37" i="1"/>
  <c r="BH37" i="1"/>
  <c r="BI37" i="1"/>
  <c r="D38" i="1"/>
  <c r="I38" i="1"/>
  <c r="P38" i="1"/>
  <c r="R38" i="1"/>
  <c r="T38" i="1"/>
  <c r="V38" i="1"/>
  <c r="X38" i="1"/>
  <c r="Z38" i="1"/>
  <c r="AB38" i="1"/>
  <c r="AD38" i="1"/>
  <c r="AF38" i="1"/>
  <c r="AI38" i="1"/>
  <c r="AK38" i="1"/>
  <c r="AM38" i="1"/>
  <c r="AO38" i="1"/>
  <c r="AQ38" i="1"/>
  <c r="AR38" i="1"/>
  <c r="AU38" i="1"/>
  <c r="AV38" i="1"/>
  <c r="AW38" i="1"/>
  <c r="AX38" i="1"/>
  <c r="AY38" i="1"/>
  <c r="AZ38" i="1"/>
  <c r="BA38" i="1"/>
  <c r="BB38" i="1"/>
  <c r="BC38" i="1"/>
  <c r="BE38" i="1"/>
  <c r="BF38" i="1"/>
  <c r="BG38" i="1"/>
  <c r="BH38" i="1"/>
  <c r="BI38" i="1"/>
  <c r="D39" i="1"/>
  <c r="I39" i="1"/>
  <c r="P39" i="1"/>
  <c r="R39" i="1"/>
  <c r="T39" i="1"/>
  <c r="V39" i="1"/>
  <c r="X39" i="1"/>
  <c r="Z39" i="1"/>
  <c r="AB39" i="1"/>
  <c r="AD39" i="1"/>
  <c r="AF39" i="1"/>
  <c r="AI39" i="1"/>
  <c r="AK39" i="1"/>
  <c r="AM39" i="1"/>
  <c r="AO39" i="1"/>
  <c r="AQ39" i="1"/>
  <c r="AR39" i="1"/>
  <c r="AU39" i="1"/>
  <c r="AV39" i="1"/>
  <c r="AW39" i="1"/>
  <c r="AX39" i="1"/>
  <c r="AY39" i="1"/>
  <c r="AZ39" i="1"/>
  <c r="BA39" i="1"/>
  <c r="BB39" i="1"/>
  <c r="BC39" i="1"/>
  <c r="BE39" i="1"/>
  <c r="BF39" i="1"/>
  <c r="BG39" i="1"/>
  <c r="BH39" i="1"/>
  <c r="BI39" i="1"/>
  <c r="D40" i="1"/>
  <c r="I40" i="1"/>
  <c r="P40" i="1"/>
  <c r="R40" i="1"/>
  <c r="T40" i="1"/>
  <c r="V40" i="1"/>
  <c r="X40" i="1"/>
  <c r="Z40" i="1"/>
  <c r="AB40" i="1"/>
  <c r="AD40" i="1"/>
  <c r="AF40" i="1"/>
  <c r="AI40" i="1"/>
  <c r="AK40" i="1"/>
  <c r="AM40" i="1"/>
  <c r="AO40" i="1"/>
  <c r="AQ40" i="1"/>
  <c r="AR40" i="1"/>
  <c r="AU40" i="1"/>
  <c r="AV40" i="1"/>
  <c r="AW40" i="1"/>
  <c r="AX40" i="1"/>
  <c r="AY40" i="1"/>
  <c r="AZ40" i="1"/>
  <c r="BA40" i="1"/>
  <c r="BB40" i="1"/>
  <c r="BC40" i="1"/>
  <c r="BE40" i="1"/>
  <c r="BF40" i="1"/>
  <c r="BG40" i="1"/>
  <c r="BH40" i="1"/>
  <c r="BI40" i="1"/>
  <c r="D41" i="1"/>
  <c r="I41" i="1"/>
  <c r="P41" i="1"/>
  <c r="R41" i="1"/>
  <c r="T41" i="1"/>
  <c r="V41" i="1"/>
  <c r="X41" i="1"/>
  <c r="Z41" i="1"/>
  <c r="AB41" i="1"/>
  <c r="AD41" i="1"/>
  <c r="AF41" i="1"/>
  <c r="AI41" i="1"/>
  <c r="AK41" i="1"/>
  <c r="AM41" i="1"/>
  <c r="AO41" i="1"/>
  <c r="AQ41" i="1"/>
  <c r="AR41" i="1"/>
  <c r="AU41" i="1"/>
  <c r="AV41" i="1"/>
  <c r="AW41" i="1"/>
  <c r="AX41" i="1"/>
  <c r="AY41" i="1"/>
  <c r="AZ41" i="1"/>
  <c r="BA41" i="1"/>
  <c r="BB41" i="1"/>
  <c r="BC41" i="1"/>
  <c r="BE41" i="1"/>
  <c r="BF41" i="1"/>
  <c r="BG41" i="1"/>
  <c r="BH41" i="1"/>
  <c r="BI41" i="1"/>
  <c r="D42" i="1"/>
  <c r="I42" i="1"/>
  <c r="P42" i="1"/>
  <c r="R42" i="1"/>
  <c r="T42" i="1"/>
  <c r="V42" i="1"/>
  <c r="X42" i="1"/>
  <c r="Z42" i="1"/>
  <c r="AB42" i="1"/>
  <c r="AD42" i="1"/>
  <c r="AF42" i="1"/>
  <c r="AI42" i="1"/>
  <c r="AK42" i="1"/>
  <c r="AM42" i="1"/>
  <c r="AO42" i="1"/>
  <c r="AQ42" i="1"/>
  <c r="AR42" i="1"/>
  <c r="AU42" i="1"/>
  <c r="AV42" i="1"/>
  <c r="AW42" i="1"/>
  <c r="AX42" i="1"/>
  <c r="AY42" i="1"/>
  <c r="AZ42" i="1"/>
  <c r="BA42" i="1"/>
  <c r="BB42" i="1"/>
  <c r="BC42" i="1"/>
  <c r="BE42" i="1"/>
  <c r="BF42" i="1"/>
  <c r="BG42" i="1"/>
  <c r="BH42" i="1"/>
  <c r="BI42" i="1"/>
  <c r="D43" i="1"/>
  <c r="I43" i="1"/>
  <c r="P43" i="1"/>
  <c r="R43" i="1"/>
  <c r="T43" i="1"/>
  <c r="V43" i="1"/>
  <c r="X43" i="1"/>
  <c r="Z43" i="1"/>
  <c r="AB43" i="1"/>
  <c r="AD43" i="1"/>
  <c r="AF43" i="1"/>
  <c r="AI43" i="1"/>
  <c r="AK43" i="1"/>
  <c r="AM43" i="1"/>
  <c r="AO43" i="1"/>
  <c r="AQ43" i="1"/>
  <c r="AR43" i="1"/>
  <c r="AU43" i="1"/>
  <c r="AV43" i="1"/>
  <c r="AW43" i="1"/>
  <c r="AX43" i="1"/>
  <c r="AY43" i="1"/>
  <c r="AZ43" i="1"/>
  <c r="BA43" i="1"/>
  <c r="BB43" i="1"/>
  <c r="BC43" i="1"/>
  <c r="BE43" i="1"/>
  <c r="BF43" i="1"/>
  <c r="BG43" i="1"/>
  <c r="BH43" i="1"/>
  <c r="BI43" i="1"/>
  <c r="D44" i="1"/>
  <c r="I44" i="1"/>
  <c r="P44" i="1"/>
  <c r="R44" i="1"/>
  <c r="T44" i="1"/>
  <c r="V44" i="1"/>
  <c r="X44" i="1"/>
  <c r="Z44" i="1"/>
  <c r="AB44" i="1"/>
  <c r="AD44" i="1"/>
  <c r="AF44" i="1"/>
  <c r="AI44" i="1"/>
  <c r="AK44" i="1"/>
  <c r="AM44" i="1"/>
  <c r="AO44" i="1"/>
  <c r="AQ44" i="1"/>
  <c r="AR44" i="1"/>
  <c r="AU44" i="1"/>
  <c r="AV44" i="1"/>
  <c r="AW44" i="1"/>
  <c r="AX44" i="1"/>
  <c r="AY44" i="1"/>
  <c r="AZ44" i="1"/>
  <c r="BA44" i="1"/>
  <c r="BB44" i="1"/>
  <c r="BC44" i="1"/>
  <c r="BE44" i="1"/>
  <c r="BF44" i="1"/>
  <c r="BG44" i="1"/>
  <c r="BH44" i="1"/>
  <c r="BI44" i="1"/>
  <c r="D45" i="1"/>
  <c r="I45" i="1"/>
  <c r="P45" i="1"/>
  <c r="R45" i="1"/>
  <c r="T45" i="1"/>
  <c r="V45" i="1"/>
  <c r="X45" i="1"/>
  <c r="Z45" i="1"/>
  <c r="AB45" i="1"/>
  <c r="AD45" i="1"/>
  <c r="AF45" i="1"/>
  <c r="AI45" i="1"/>
  <c r="AK45" i="1"/>
  <c r="AM45" i="1"/>
  <c r="AO45" i="1"/>
  <c r="AQ45" i="1"/>
  <c r="AR45" i="1"/>
  <c r="AU45" i="1"/>
  <c r="AV45" i="1"/>
  <c r="AW45" i="1"/>
  <c r="AX45" i="1"/>
  <c r="AY45" i="1"/>
  <c r="AZ45" i="1"/>
  <c r="BA45" i="1"/>
  <c r="BB45" i="1"/>
  <c r="BC45" i="1"/>
  <c r="BE45" i="1"/>
  <c r="BF45" i="1"/>
  <c r="BG45" i="1"/>
  <c r="BH45" i="1"/>
  <c r="BI45" i="1"/>
  <c r="D46" i="1"/>
  <c r="I46" i="1"/>
  <c r="P46" i="1"/>
  <c r="R46" i="1"/>
  <c r="T46" i="1"/>
  <c r="V46" i="1"/>
  <c r="X46" i="1"/>
  <c r="Z46" i="1"/>
  <c r="AB46" i="1"/>
  <c r="AD46" i="1"/>
  <c r="AF46" i="1"/>
  <c r="AI46" i="1"/>
  <c r="AK46" i="1"/>
  <c r="AM46" i="1"/>
  <c r="AO46" i="1"/>
  <c r="AQ46" i="1"/>
  <c r="AR46" i="1"/>
  <c r="AU46" i="1"/>
  <c r="AV46" i="1"/>
  <c r="AW46" i="1"/>
  <c r="AX46" i="1"/>
  <c r="AY46" i="1"/>
  <c r="AZ46" i="1"/>
  <c r="BA46" i="1"/>
  <c r="BB46" i="1"/>
  <c r="BC46" i="1"/>
  <c r="BE46" i="1"/>
  <c r="BF46" i="1"/>
  <c r="BG46" i="1"/>
  <c r="BH46" i="1"/>
  <c r="BI46" i="1"/>
  <c r="D47" i="1"/>
  <c r="I47" i="1"/>
  <c r="P47" i="1"/>
  <c r="R47" i="1"/>
  <c r="T47" i="1"/>
  <c r="V47" i="1"/>
  <c r="X47" i="1"/>
  <c r="Z47" i="1"/>
  <c r="AB47" i="1"/>
  <c r="AD47" i="1"/>
  <c r="AF47" i="1"/>
  <c r="AI47" i="1"/>
  <c r="AK47" i="1"/>
  <c r="AM47" i="1"/>
  <c r="AO47" i="1"/>
  <c r="AQ47" i="1"/>
  <c r="AR47" i="1"/>
  <c r="AU47" i="1"/>
  <c r="AV47" i="1"/>
  <c r="AW47" i="1"/>
  <c r="AX47" i="1"/>
  <c r="AY47" i="1"/>
  <c r="AZ47" i="1"/>
  <c r="BA47" i="1"/>
  <c r="BB47" i="1"/>
  <c r="BC47" i="1"/>
  <c r="BE47" i="1"/>
  <c r="BF47" i="1"/>
  <c r="BG47" i="1"/>
  <c r="BH47" i="1"/>
  <c r="BI47" i="1"/>
  <c r="D48" i="1"/>
  <c r="I48" i="1"/>
  <c r="P48" i="1"/>
  <c r="R48" i="1"/>
  <c r="T48" i="1"/>
  <c r="V48" i="1"/>
  <c r="X48" i="1"/>
  <c r="Z48" i="1"/>
  <c r="AB48" i="1"/>
  <c r="AD48" i="1"/>
  <c r="AF48" i="1"/>
  <c r="AI48" i="1"/>
  <c r="AK48" i="1"/>
  <c r="AM48" i="1"/>
  <c r="AO48" i="1"/>
  <c r="AQ48" i="1"/>
  <c r="AR48" i="1"/>
  <c r="AU48" i="1"/>
  <c r="AV48" i="1"/>
  <c r="AW48" i="1"/>
  <c r="AX48" i="1"/>
  <c r="AY48" i="1"/>
  <c r="AZ48" i="1"/>
  <c r="BA48" i="1"/>
  <c r="BB48" i="1"/>
  <c r="BC48" i="1"/>
  <c r="BE48" i="1"/>
  <c r="BF48" i="1"/>
  <c r="BG48" i="1"/>
  <c r="BH48" i="1"/>
  <c r="BI48" i="1"/>
  <c r="D49" i="1"/>
  <c r="I49" i="1"/>
  <c r="P49" i="1"/>
  <c r="R49" i="1"/>
  <c r="T49" i="1"/>
  <c r="V49" i="1"/>
  <c r="X49" i="1"/>
  <c r="Z49" i="1"/>
  <c r="AB49" i="1"/>
  <c r="AD49" i="1"/>
  <c r="AF49" i="1"/>
  <c r="AI49" i="1"/>
  <c r="AK49" i="1"/>
  <c r="AM49" i="1"/>
  <c r="AO49" i="1"/>
  <c r="AQ49" i="1"/>
  <c r="AR49" i="1"/>
  <c r="AU49" i="1"/>
  <c r="AV49" i="1"/>
  <c r="AW49" i="1"/>
  <c r="AX49" i="1"/>
  <c r="AY49" i="1"/>
  <c r="AZ49" i="1"/>
  <c r="BA49" i="1"/>
  <c r="BB49" i="1"/>
  <c r="BC49" i="1"/>
  <c r="BE49" i="1"/>
  <c r="BF49" i="1"/>
  <c r="BG49" i="1"/>
  <c r="BH49" i="1"/>
  <c r="BI49" i="1"/>
  <c r="D50" i="1"/>
  <c r="I50" i="1"/>
  <c r="P50" i="1"/>
  <c r="R50" i="1"/>
  <c r="T50" i="1"/>
  <c r="V50" i="1"/>
  <c r="X50" i="1"/>
  <c r="Z50" i="1"/>
  <c r="AB50" i="1"/>
  <c r="AD50" i="1"/>
  <c r="AF50" i="1"/>
  <c r="AI50" i="1"/>
  <c r="AK50" i="1"/>
  <c r="AM50" i="1"/>
  <c r="AO50" i="1"/>
  <c r="AQ50" i="1"/>
  <c r="AR50" i="1"/>
  <c r="AU50" i="1"/>
  <c r="AV50" i="1"/>
  <c r="AW50" i="1"/>
  <c r="AX50" i="1"/>
  <c r="AY50" i="1"/>
  <c r="AZ50" i="1"/>
  <c r="BA50" i="1"/>
  <c r="BB50" i="1"/>
  <c r="BC50" i="1"/>
  <c r="BE50" i="1"/>
  <c r="BF50" i="1"/>
  <c r="BG50" i="1"/>
  <c r="BH50" i="1"/>
  <c r="BI50" i="1"/>
  <c r="D51" i="1"/>
  <c r="I51" i="1"/>
  <c r="P51" i="1"/>
  <c r="R51" i="1"/>
  <c r="T51" i="1"/>
  <c r="V51" i="1"/>
  <c r="X51" i="1"/>
  <c r="Z51" i="1"/>
  <c r="AB51" i="1"/>
  <c r="AD51" i="1"/>
  <c r="AF51" i="1"/>
  <c r="AI51" i="1"/>
  <c r="AK51" i="1"/>
  <c r="AM51" i="1"/>
  <c r="AO51" i="1"/>
  <c r="AQ51" i="1"/>
  <c r="AR51" i="1"/>
  <c r="AU51" i="1"/>
  <c r="AV51" i="1"/>
  <c r="AW51" i="1"/>
  <c r="AX51" i="1"/>
  <c r="AY51" i="1"/>
  <c r="AZ51" i="1"/>
  <c r="BA51" i="1"/>
  <c r="BB51" i="1"/>
  <c r="BC51" i="1"/>
  <c r="BE51" i="1"/>
  <c r="BF51" i="1"/>
  <c r="BG51" i="1"/>
  <c r="BH51" i="1"/>
  <c r="BI51" i="1"/>
  <c r="D52" i="1"/>
  <c r="I52" i="1"/>
  <c r="P52" i="1"/>
  <c r="R52" i="1"/>
  <c r="T52" i="1"/>
  <c r="V52" i="1"/>
  <c r="X52" i="1"/>
  <c r="Z52" i="1"/>
  <c r="AB52" i="1"/>
  <c r="AD52" i="1"/>
  <c r="AF52" i="1"/>
  <c r="AI52" i="1"/>
  <c r="AK52" i="1"/>
  <c r="AM52" i="1"/>
  <c r="AO52" i="1"/>
  <c r="AQ52" i="1"/>
  <c r="AR52" i="1"/>
  <c r="AU52" i="1"/>
  <c r="AV52" i="1"/>
  <c r="AW52" i="1"/>
  <c r="AX52" i="1"/>
  <c r="AY52" i="1"/>
  <c r="AZ52" i="1"/>
  <c r="BA52" i="1"/>
  <c r="BB52" i="1"/>
  <c r="BC52" i="1"/>
  <c r="BE52" i="1"/>
  <c r="BF52" i="1"/>
  <c r="BG52" i="1"/>
  <c r="BH52" i="1"/>
  <c r="BI52" i="1"/>
  <c r="D53" i="1"/>
  <c r="I53" i="1"/>
  <c r="P53" i="1"/>
  <c r="R53" i="1"/>
  <c r="T53" i="1"/>
  <c r="V53" i="1"/>
  <c r="X53" i="1"/>
  <c r="Z53" i="1"/>
  <c r="AB53" i="1"/>
  <c r="AD53" i="1"/>
  <c r="AF53" i="1"/>
  <c r="AI53" i="1"/>
  <c r="AK53" i="1"/>
  <c r="AM53" i="1"/>
  <c r="AO53" i="1"/>
  <c r="AQ53" i="1"/>
  <c r="AR53" i="1"/>
  <c r="AU53" i="1"/>
  <c r="AV53" i="1"/>
  <c r="AW53" i="1"/>
  <c r="AX53" i="1"/>
  <c r="AY53" i="1"/>
  <c r="AZ53" i="1"/>
  <c r="BA53" i="1"/>
  <c r="BB53" i="1"/>
  <c r="BC53" i="1"/>
  <c r="BE53" i="1"/>
  <c r="BF53" i="1"/>
  <c r="BG53" i="1"/>
  <c r="BH53" i="1"/>
  <c r="BI53" i="1"/>
  <c r="D54" i="1"/>
  <c r="I54" i="1"/>
  <c r="P54" i="1"/>
  <c r="R54" i="1"/>
  <c r="T54" i="1"/>
  <c r="V54" i="1"/>
  <c r="X54" i="1"/>
  <c r="Z54" i="1"/>
  <c r="AB54" i="1"/>
  <c r="AD54" i="1"/>
  <c r="AF54" i="1"/>
  <c r="AI54" i="1"/>
  <c r="AK54" i="1"/>
  <c r="AM54" i="1"/>
  <c r="AO54" i="1"/>
  <c r="AQ54" i="1"/>
  <c r="AR54" i="1"/>
  <c r="AU54" i="1"/>
  <c r="AV54" i="1"/>
  <c r="AW54" i="1"/>
  <c r="AX54" i="1"/>
  <c r="AY54" i="1"/>
  <c r="AZ54" i="1"/>
  <c r="BA54" i="1"/>
  <c r="BB54" i="1"/>
  <c r="BC54" i="1"/>
  <c r="BE54" i="1"/>
  <c r="BF54" i="1"/>
  <c r="BG54" i="1"/>
  <c r="BH54" i="1"/>
  <c r="BI54" i="1"/>
  <c r="D55" i="1"/>
  <c r="I55" i="1"/>
  <c r="P55" i="1"/>
  <c r="R55" i="1"/>
  <c r="T55" i="1"/>
  <c r="V55" i="1"/>
  <c r="X55" i="1"/>
  <c r="Z55" i="1"/>
  <c r="AB55" i="1"/>
  <c r="AD55" i="1"/>
  <c r="AF55" i="1"/>
  <c r="AI55" i="1"/>
  <c r="AK55" i="1"/>
  <c r="AM55" i="1"/>
  <c r="AO55" i="1"/>
  <c r="AQ55" i="1"/>
  <c r="AR55" i="1"/>
  <c r="AU55" i="1"/>
  <c r="AV55" i="1"/>
  <c r="AW55" i="1"/>
  <c r="AX55" i="1"/>
  <c r="AY55" i="1"/>
  <c r="AZ55" i="1"/>
  <c r="BA55" i="1"/>
  <c r="BB55" i="1"/>
  <c r="BC55" i="1"/>
  <c r="BE55" i="1"/>
  <c r="BF55" i="1"/>
  <c r="BG55" i="1"/>
  <c r="BH55" i="1"/>
  <c r="BI55" i="1"/>
  <c r="D56" i="1"/>
  <c r="I56" i="1"/>
  <c r="P56" i="1"/>
  <c r="R56" i="1"/>
  <c r="T56" i="1"/>
  <c r="V56" i="1"/>
  <c r="X56" i="1"/>
  <c r="Z56" i="1"/>
  <c r="AB56" i="1"/>
  <c r="AD56" i="1"/>
  <c r="AF56" i="1"/>
  <c r="AI56" i="1"/>
  <c r="AK56" i="1"/>
  <c r="AM56" i="1"/>
  <c r="AO56" i="1"/>
  <c r="AQ56" i="1"/>
  <c r="AR56" i="1"/>
  <c r="AU56" i="1"/>
  <c r="AV56" i="1"/>
  <c r="AW56" i="1"/>
  <c r="AX56" i="1"/>
  <c r="AY56" i="1"/>
  <c r="AZ56" i="1"/>
  <c r="BA56" i="1"/>
  <c r="BB56" i="1"/>
  <c r="BC56" i="1"/>
  <c r="BE56" i="1"/>
  <c r="BF56" i="1"/>
  <c r="BG56" i="1"/>
  <c r="BH56" i="1"/>
  <c r="BI56" i="1"/>
  <c r="D57" i="1"/>
  <c r="I57" i="1"/>
  <c r="P57" i="1"/>
  <c r="R57" i="1"/>
  <c r="T57" i="1"/>
  <c r="V57" i="1"/>
  <c r="X57" i="1"/>
  <c r="Z57" i="1"/>
  <c r="AB57" i="1"/>
  <c r="AD57" i="1"/>
  <c r="AF57" i="1"/>
  <c r="AI57" i="1"/>
  <c r="AK57" i="1"/>
  <c r="AM57" i="1"/>
  <c r="AO57" i="1"/>
  <c r="AQ57" i="1"/>
  <c r="AR57" i="1"/>
  <c r="AU57" i="1"/>
  <c r="AV57" i="1"/>
  <c r="AW57" i="1"/>
  <c r="AX57" i="1"/>
  <c r="AY57" i="1"/>
  <c r="AZ57" i="1"/>
  <c r="BA57" i="1"/>
  <c r="BB57" i="1"/>
  <c r="BC57" i="1"/>
  <c r="BE57" i="1"/>
  <c r="BF57" i="1"/>
  <c r="BG57" i="1"/>
  <c r="BH57" i="1"/>
  <c r="BI57" i="1"/>
  <c r="D58" i="1"/>
  <c r="I58" i="1"/>
  <c r="P58" i="1"/>
  <c r="R58" i="1"/>
  <c r="T58" i="1"/>
  <c r="V58" i="1"/>
  <c r="X58" i="1"/>
  <c r="Z58" i="1"/>
  <c r="AB58" i="1"/>
  <c r="AD58" i="1"/>
  <c r="AF58" i="1"/>
  <c r="AI58" i="1"/>
  <c r="AK58" i="1"/>
  <c r="AM58" i="1"/>
  <c r="AO58" i="1"/>
  <c r="AQ58" i="1"/>
  <c r="AR58" i="1"/>
  <c r="AU58" i="1"/>
  <c r="AV58" i="1"/>
  <c r="AW58" i="1"/>
  <c r="AX58" i="1"/>
  <c r="AY58" i="1"/>
  <c r="AZ58" i="1"/>
  <c r="BA58" i="1"/>
  <c r="BB58" i="1"/>
  <c r="BC58" i="1"/>
  <c r="BE58" i="1"/>
  <c r="BF58" i="1"/>
  <c r="BG58" i="1"/>
  <c r="BH58" i="1"/>
  <c r="BI58" i="1"/>
  <c r="D59" i="1"/>
  <c r="I59" i="1"/>
  <c r="P59" i="1"/>
  <c r="R59" i="1"/>
  <c r="T59" i="1"/>
  <c r="V59" i="1"/>
  <c r="X59" i="1"/>
  <c r="Z59" i="1"/>
  <c r="AB59" i="1"/>
  <c r="AD59" i="1"/>
  <c r="AF59" i="1"/>
  <c r="AI59" i="1"/>
  <c r="AK59" i="1"/>
  <c r="AM59" i="1"/>
  <c r="AO59" i="1"/>
  <c r="AQ59" i="1"/>
  <c r="AR59" i="1"/>
  <c r="AU59" i="1"/>
  <c r="AV59" i="1"/>
  <c r="AW59" i="1"/>
  <c r="AX59" i="1"/>
  <c r="AY59" i="1"/>
  <c r="AZ59" i="1"/>
  <c r="BA59" i="1"/>
  <c r="BB59" i="1"/>
  <c r="BC59" i="1"/>
  <c r="BE59" i="1"/>
  <c r="BF59" i="1"/>
  <c r="BG59" i="1"/>
  <c r="BH59" i="1"/>
  <c r="BI59" i="1"/>
  <c r="D60" i="1"/>
  <c r="I60" i="1"/>
  <c r="P60" i="1"/>
  <c r="R60" i="1"/>
  <c r="T60" i="1"/>
  <c r="V60" i="1"/>
  <c r="X60" i="1"/>
  <c r="Z60" i="1"/>
  <c r="AB60" i="1"/>
  <c r="AD60" i="1"/>
  <c r="AF60" i="1"/>
  <c r="AI60" i="1"/>
  <c r="AK60" i="1"/>
  <c r="AM60" i="1"/>
  <c r="AO60" i="1"/>
  <c r="AQ60" i="1"/>
  <c r="AR60" i="1"/>
  <c r="AU60" i="1"/>
  <c r="AV60" i="1"/>
  <c r="AW60" i="1"/>
  <c r="AX60" i="1"/>
  <c r="AY60" i="1"/>
  <c r="AZ60" i="1"/>
  <c r="BA60" i="1"/>
  <c r="BB60" i="1"/>
  <c r="BC60" i="1"/>
  <c r="BE60" i="1"/>
  <c r="BF60" i="1"/>
  <c r="BG60" i="1"/>
  <c r="BH60" i="1"/>
  <c r="BI60" i="1"/>
  <c r="D61" i="1"/>
  <c r="I61" i="1"/>
  <c r="P61" i="1"/>
  <c r="R61" i="1"/>
  <c r="T61" i="1"/>
  <c r="V61" i="1"/>
  <c r="X61" i="1"/>
  <c r="Z61" i="1"/>
  <c r="AB61" i="1"/>
  <c r="AD61" i="1"/>
  <c r="AF61" i="1"/>
  <c r="AI61" i="1"/>
  <c r="AK61" i="1"/>
  <c r="AM61" i="1"/>
  <c r="AO61" i="1"/>
  <c r="AQ61" i="1"/>
  <c r="AR61" i="1"/>
  <c r="AU61" i="1"/>
  <c r="AV61" i="1"/>
  <c r="AW61" i="1"/>
  <c r="AX61" i="1"/>
  <c r="AY61" i="1"/>
  <c r="AZ61" i="1"/>
  <c r="BA61" i="1"/>
  <c r="BB61" i="1"/>
  <c r="BC61" i="1"/>
  <c r="BE61" i="1"/>
  <c r="BF61" i="1"/>
  <c r="BG61" i="1"/>
  <c r="BH61" i="1"/>
  <c r="BI61" i="1"/>
  <c r="D62" i="1"/>
  <c r="I62" i="1"/>
  <c r="P62" i="1"/>
  <c r="R62" i="1"/>
  <c r="T62" i="1"/>
  <c r="V62" i="1"/>
  <c r="X62" i="1"/>
  <c r="Z62" i="1"/>
  <c r="AB62" i="1"/>
  <c r="AD62" i="1"/>
  <c r="AF62" i="1"/>
  <c r="AI62" i="1"/>
  <c r="AK62" i="1"/>
  <c r="AM62" i="1"/>
  <c r="AO62" i="1"/>
  <c r="AQ62" i="1"/>
  <c r="AR62" i="1"/>
  <c r="AU62" i="1"/>
  <c r="AV62" i="1"/>
  <c r="AW62" i="1"/>
  <c r="AX62" i="1"/>
  <c r="AY62" i="1"/>
  <c r="AZ62" i="1"/>
  <c r="BA62" i="1"/>
  <c r="BB62" i="1"/>
  <c r="BC62" i="1"/>
  <c r="BE62" i="1"/>
  <c r="BF62" i="1"/>
  <c r="BG62" i="1"/>
  <c r="BH62" i="1"/>
  <c r="BI62" i="1"/>
  <c r="D63" i="1"/>
  <c r="I63" i="1"/>
  <c r="P63" i="1"/>
  <c r="R63" i="1"/>
  <c r="T63" i="1"/>
  <c r="V63" i="1"/>
  <c r="X63" i="1"/>
  <c r="Z63" i="1"/>
  <c r="AB63" i="1"/>
  <c r="AD63" i="1"/>
  <c r="AF63" i="1"/>
  <c r="AI63" i="1"/>
  <c r="AK63" i="1"/>
  <c r="AM63" i="1"/>
  <c r="AO63" i="1"/>
  <c r="AQ63" i="1"/>
  <c r="AR63" i="1"/>
  <c r="AU63" i="1"/>
  <c r="AV63" i="1"/>
  <c r="AW63" i="1"/>
  <c r="AX63" i="1"/>
  <c r="AY63" i="1"/>
  <c r="AZ63" i="1"/>
  <c r="BA63" i="1"/>
  <c r="BB63" i="1"/>
  <c r="BC63" i="1"/>
  <c r="BE63" i="1"/>
  <c r="BF63" i="1"/>
  <c r="BG63" i="1"/>
  <c r="BH63" i="1"/>
  <c r="BI63" i="1"/>
  <c r="D64" i="1"/>
  <c r="I64" i="1"/>
  <c r="P64" i="1"/>
  <c r="R64" i="1"/>
  <c r="T64" i="1"/>
  <c r="V64" i="1"/>
  <c r="X64" i="1"/>
  <c r="Z64" i="1"/>
  <c r="AB64" i="1"/>
  <c r="AD64" i="1"/>
  <c r="AF64" i="1"/>
  <c r="AI64" i="1"/>
  <c r="AK64" i="1"/>
  <c r="AM64" i="1"/>
  <c r="AO64" i="1"/>
  <c r="AQ64" i="1"/>
  <c r="AR64" i="1"/>
  <c r="AU64" i="1"/>
  <c r="AV64" i="1"/>
  <c r="AW64" i="1"/>
  <c r="AX64" i="1"/>
  <c r="AY64" i="1"/>
  <c r="AZ64" i="1"/>
  <c r="BA64" i="1"/>
  <c r="BB64" i="1"/>
  <c r="BC64" i="1"/>
  <c r="BE64" i="1"/>
  <c r="BF64" i="1"/>
  <c r="BG64" i="1"/>
  <c r="BH64" i="1"/>
  <c r="BI64" i="1"/>
  <c r="D65" i="1"/>
  <c r="I65" i="1"/>
  <c r="P65" i="1"/>
  <c r="R65" i="1"/>
  <c r="T65" i="1"/>
  <c r="V65" i="1"/>
  <c r="X65" i="1"/>
  <c r="Z65" i="1"/>
  <c r="AB65" i="1"/>
  <c r="AD65" i="1"/>
  <c r="AF65" i="1"/>
  <c r="AI65" i="1"/>
  <c r="AK65" i="1"/>
  <c r="AM65" i="1"/>
  <c r="AO65" i="1"/>
  <c r="AQ65" i="1"/>
  <c r="AR65" i="1"/>
  <c r="AU65" i="1"/>
  <c r="AV65" i="1"/>
  <c r="AW65" i="1"/>
  <c r="AX65" i="1"/>
  <c r="AY65" i="1"/>
  <c r="AZ65" i="1"/>
  <c r="BA65" i="1"/>
  <c r="BB65" i="1"/>
  <c r="BC65" i="1"/>
  <c r="BE65" i="1"/>
  <c r="BF65" i="1"/>
  <c r="BG65" i="1"/>
  <c r="BH65" i="1"/>
  <c r="BI65" i="1"/>
  <c r="D66" i="1"/>
  <c r="I66" i="1"/>
  <c r="P66" i="1"/>
  <c r="R66" i="1"/>
  <c r="T66" i="1"/>
  <c r="V66" i="1"/>
  <c r="X66" i="1"/>
  <c r="Z66" i="1"/>
  <c r="AB66" i="1"/>
  <c r="AD66" i="1"/>
  <c r="AF66" i="1"/>
  <c r="AI66" i="1"/>
  <c r="AK66" i="1"/>
  <c r="AM66" i="1"/>
  <c r="AO66" i="1"/>
  <c r="AQ66" i="1"/>
  <c r="AR66" i="1"/>
  <c r="AU66" i="1"/>
  <c r="AV66" i="1"/>
  <c r="AW66" i="1"/>
  <c r="AX66" i="1"/>
  <c r="AY66" i="1"/>
  <c r="AZ66" i="1"/>
  <c r="BA66" i="1"/>
  <c r="BB66" i="1"/>
  <c r="BC66" i="1"/>
  <c r="BE66" i="1"/>
  <c r="BF66" i="1"/>
  <c r="BG66" i="1"/>
  <c r="BH66" i="1"/>
  <c r="BI66" i="1"/>
  <c r="D67" i="1"/>
  <c r="I67" i="1"/>
  <c r="P67" i="1"/>
  <c r="R67" i="1"/>
  <c r="T67" i="1"/>
  <c r="V67" i="1"/>
  <c r="X67" i="1"/>
  <c r="Z67" i="1"/>
  <c r="AB67" i="1"/>
  <c r="AD67" i="1"/>
  <c r="AF67" i="1"/>
  <c r="AI67" i="1"/>
  <c r="AK67" i="1"/>
  <c r="AM67" i="1"/>
  <c r="AO67" i="1"/>
  <c r="AQ67" i="1"/>
  <c r="AR67" i="1"/>
  <c r="AU67" i="1"/>
  <c r="AV67" i="1"/>
  <c r="AW67" i="1"/>
  <c r="AX67" i="1"/>
  <c r="AY67" i="1"/>
  <c r="AZ67" i="1"/>
  <c r="BA67" i="1"/>
  <c r="BB67" i="1"/>
  <c r="BC67" i="1"/>
  <c r="BE67" i="1"/>
  <c r="BF67" i="1"/>
  <c r="BG67" i="1"/>
  <c r="BH67" i="1"/>
  <c r="BI67" i="1"/>
  <c r="D68" i="1"/>
  <c r="I68" i="1"/>
  <c r="P68" i="1"/>
  <c r="R68" i="1"/>
  <c r="T68" i="1"/>
  <c r="V68" i="1"/>
  <c r="X68" i="1"/>
  <c r="Z68" i="1"/>
  <c r="AB68" i="1"/>
  <c r="AD68" i="1"/>
  <c r="AF68" i="1"/>
  <c r="AI68" i="1"/>
  <c r="AK68" i="1"/>
  <c r="AM68" i="1"/>
  <c r="AO68" i="1"/>
  <c r="AQ68" i="1"/>
  <c r="AR68" i="1"/>
  <c r="AU68" i="1"/>
  <c r="AV68" i="1"/>
  <c r="AW68" i="1"/>
  <c r="AX68" i="1"/>
  <c r="AY68" i="1"/>
  <c r="AZ68" i="1"/>
  <c r="BA68" i="1"/>
  <c r="BB68" i="1"/>
  <c r="BC68" i="1"/>
  <c r="BE68" i="1"/>
  <c r="BF68" i="1"/>
  <c r="BG68" i="1"/>
  <c r="BH68" i="1"/>
  <c r="BI68" i="1"/>
  <c r="D69" i="1"/>
  <c r="I69" i="1"/>
  <c r="P69" i="1"/>
  <c r="R69" i="1"/>
  <c r="T69" i="1"/>
  <c r="V69" i="1"/>
  <c r="X69" i="1"/>
  <c r="Z69" i="1"/>
  <c r="AB69" i="1"/>
  <c r="AD69" i="1"/>
  <c r="AF69" i="1"/>
  <c r="AI69" i="1"/>
  <c r="AK69" i="1"/>
  <c r="AM69" i="1"/>
  <c r="AO69" i="1"/>
  <c r="AQ69" i="1"/>
  <c r="AR69" i="1"/>
  <c r="AU69" i="1"/>
  <c r="AV69" i="1"/>
  <c r="AW69" i="1"/>
  <c r="AX69" i="1"/>
  <c r="AY69" i="1"/>
  <c r="AZ69" i="1"/>
  <c r="BA69" i="1"/>
  <c r="BB69" i="1"/>
  <c r="BC69" i="1"/>
  <c r="BE69" i="1"/>
  <c r="BF69" i="1"/>
  <c r="BG69" i="1"/>
  <c r="BH69" i="1"/>
  <c r="BI69" i="1"/>
  <c r="D70" i="1"/>
  <c r="I70" i="1"/>
  <c r="P70" i="1"/>
  <c r="R70" i="1"/>
  <c r="T70" i="1"/>
  <c r="V70" i="1"/>
  <c r="X70" i="1"/>
  <c r="Z70" i="1"/>
  <c r="AB70" i="1"/>
  <c r="AD70" i="1"/>
  <c r="AF70" i="1"/>
  <c r="AI70" i="1"/>
  <c r="AK70" i="1"/>
  <c r="AM70" i="1"/>
  <c r="AO70" i="1"/>
  <c r="AQ70" i="1"/>
  <c r="AR70" i="1"/>
  <c r="AU70" i="1"/>
  <c r="AV70" i="1"/>
  <c r="AW70" i="1"/>
  <c r="AX70" i="1"/>
  <c r="AY70" i="1"/>
  <c r="AZ70" i="1"/>
  <c r="BA70" i="1"/>
  <c r="BB70" i="1"/>
  <c r="BC70" i="1"/>
  <c r="BE70" i="1"/>
  <c r="BF70" i="1"/>
  <c r="BG70" i="1"/>
  <c r="BH70" i="1"/>
  <c r="BI70" i="1"/>
  <c r="D71" i="1"/>
  <c r="I71" i="1"/>
  <c r="P71" i="1"/>
  <c r="R71" i="1"/>
  <c r="T71" i="1"/>
  <c r="V71" i="1"/>
  <c r="X71" i="1"/>
  <c r="Z71" i="1"/>
  <c r="AB71" i="1"/>
  <c r="AD71" i="1"/>
  <c r="AF71" i="1"/>
  <c r="AI71" i="1"/>
  <c r="AK71" i="1"/>
  <c r="AM71" i="1"/>
  <c r="AO71" i="1"/>
  <c r="AQ71" i="1"/>
  <c r="AR71" i="1"/>
  <c r="AU71" i="1"/>
  <c r="AV71" i="1"/>
  <c r="AW71" i="1"/>
  <c r="AX71" i="1"/>
  <c r="AY71" i="1"/>
  <c r="AZ71" i="1"/>
  <c r="BA71" i="1"/>
  <c r="BB71" i="1"/>
  <c r="BC71" i="1"/>
  <c r="BE71" i="1"/>
  <c r="BF71" i="1"/>
  <c r="BG71" i="1"/>
  <c r="BH71" i="1"/>
  <c r="BI71" i="1"/>
  <c r="D72" i="1"/>
  <c r="I72" i="1"/>
  <c r="P72" i="1"/>
  <c r="R72" i="1"/>
  <c r="T72" i="1"/>
  <c r="V72" i="1"/>
  <c r="X72" i="1"/>
  <c r="Z72" i="1"/>
  <c r="AB72" i="1"/>
  <c r="AD72" i="1"/>
  <c r="AF72" i="1"/>
  <c r="AI72" i="1"/>
  <c r="AK72" i="1"/>
  <c r="AM72" i="1"/>
  <c r="AO72" i="1"/>
  <c r="AQ72" i="1"/>
  <c r="AR72" i="1"/>
  <c r="AU72" i="1"/>
  <c r="AV72" i="1"/>
  <c r="AW72" i="1"/>
  <c r="AX72" i="1"/>
  <c r="AY72" i="1"/>
  <c r="AZ72" i="1"/>
  <c r="BA72" i="1"/>
  <c r="BB72" i="1"/>
  <c r="BC72" i="1"/>
  <c r="BE72" i="1"/>
  <c r="BF72" i="1"/>
  <c r="BG72" i="1"/>
  <c r="BH72" i="1"/>
  <c r="BI72" i="1"/>
  <c r="D73" i="1"/>
  <c r="I73" i="1"/>
  <c r="P73" i="1"/>
  <c r="R73" i="1"/>
  <c r="T73" i="1"/>
  <c r="V73" i="1"/>
  <c r="X73" i="1"/>
  <c r="Z73" i="1"/>
  <c r="AB73" i="1"/>
  <c r="AD73" i="1"/>
  <c r="AF73" i="1"/>
  <c r="AI73" i="1"/>
  <c r="AK73" i="1"/>
  <c r="AM73" i="1"/>
  <c r="AO73" i="1"/>
  <c r="AQ73" i="1"/>
  <c r="AR73" i="1"/>
  <c r="AU73" i="1"/>
  <c r="AV73" i="1"/>
  <c r="AW73" i="1"/>
  <c r="AX73" i="1"/>
  <c r="AY73" i="1"/>
  <c r="AZ73" i="1"/>
  <c r="BA73" i="1"/>
  <c r="BB73" i="1"/>
  <c r="BC73" i="1"/>
  <c r="BE73" i="1"/>
  <c r="BF73" i="1"/>
  <c r="BG73" i="1"/>
  <c r="BH73" i="1"/>
  <c r="BI73" i="1"/>
  <c r="D74" i="1"/>
  <c r="I74" i="1"/>
  <c r="P74" i="1"/>
  <c r="R74" i="1"/>
  <c r="T74" i="1"/>
  <c r="V74" i="1"/>
  <c r="X74" i="1"/>
  <c r="Z74" i="1"/>
  <c r="AB74" i="1"/>
  <c r="AD74" i="1"/>
  <c r="AF74" i="1"/>
  <c r="AI74" i="1"/>
  <c r="AK74" i="1"/>
  <c r="AM74" i="1"/>
  <c r="AO74" i="1"/>
  <c r="AQ74" i="1"/>
  <c r="AR74" i="1"/>
  <c r="AU74" i="1"/>
  <c r="AV74" i="1"/>
  <c r="AW74" i="1"/>
  <c r="AX74" i="1"/>
  <c r="AY74" i="1"/>
  <c r="AZ74" i="1"/>
  <c r="BA74" i="1"/>
  <c r="BB74" i="1"/>
  <c r="BC74" i="1"/>
  <c r="BE74" i="1"/>
  <c r="BF74" i="1"/>
  <c r="BG74" i="1"/>
  <c r="BH74" i="1"/>
  <c r="BI74" i="1"/>
  <c r="D75" i="1"/>
  <c r="I75" i="1"/>
  <c r="P75" i="1"/>
  <c r="R75" i="1"/>
  <c r="T75" i="1"/>
  <c r="V75" i="1"/>
  <c r="X75" i="1"/>
  <c r="Z75" i="1"/>
  <c r="AB75" i="1"/>
  <c r="AD75" i="1"/>
  <c r="AF75" i="1"/>
  <c r="AI75" i="1"/>
  <c r="AK75" i="1"/>
  <c r="AM75" i="1"/>
  <c r="AO75" i="1"/>
  <c r="AQ75" i="1"/>
  <c r="AR75" i="1"/>
  <c r="AU75" i="1"/>
  <c r="AV75" i="1"/>
  <c r="AW75" i="1"/>
  <c r="AX75" i="1"/>
  <c r="AY75" i="1"/>
  <c r="AZ75" i="1"/>
  <c r="BA75" i="1"/>
  <c r="BB75" i="1"/>
  <c r="BC75" i="1"/>
  <c r="BE75" i="1"/>
  <c r="BF75" i="1"/>
  <c r="BG75" i="1"/>
  <c r="BH75" i="1"/>
  <c r="BI75" i="1"/>
  <c r="D76" i="1"/>
  <c r="I76" i="1"/>
  <c r="P76" i="1"/>
  <c r="R76" i="1"/>
  <c r="T76" i="1"/>
  <c r="V76" i="1"/>
  <c r="X76" i="1"/>
  <c r="Z76" i="1"/>
  <c r="AB76" i="1"/>
  <c r="AD76" i="1"/>
  <c r="AF76" i="1"/>
  <c r="AI76" i="1"/>
  <c r="AK76" i="1"/>
  <c r="AM76" i="1"/>
  <c r="AO76" i="1"/>
  <c r="AQ76" i="1"/>
  <c r="AR76" i="1"/>
  <c r="AU76" i="1"/>
  <c r="AV76" i="1"/>
  <c r="AW76" i="1"/>
  <c r="AX76" i="1"/>
  <c r="AY76" i="1"/>
  <c r="AZ76" i="1"/>
  <c r="BA76" i="1"/>
  <c r="BB76" i="1"/>
  <c r="BC76" i="1"/>
  <c r="BE76" i="1"/>
  <c r="BF76" i="1"/>
  <c r="BG76" i="1"/>
  <c r="BH76" i="1"/>
  <c r="BI76" i="1"/>
  <c r="D77" i="1"/>
  <c r="I77" i="1"/>
  <c r="P77" i="1"/>
  <c r="R77" i="1"/>
  <c r="T77" i="1"/>
  <c r="V77" i="1"/>
  <c r="X77" i="1"/>
  <c r="Z77" i="1"/>
  <c r="AB77" i="1"/>
  <c r="AD77" i="1"/>
  <c r="AF77" i="1"/>
  <c r="AI77" i="1"/>
  <c r="AK77" i="1"/>
  <c r="AM77" i="1"/>
  <c r="AO77" i="1"/>
  <c r="AQ77" i="1"/>
  <c r="AR77" i="1"/>
  <c r="AU77" i="1"/>
  <c r="AV77" i="1"/>
  <c r="AW77" i="1"/>
  <c r="AX77" i="1"/>
  <c r="AY77" i="1"/>
  <c r="AZ77" i="1"/>
  <c r="BA77" i="1"/>
  <c r="BB77" i="1"/>
  <c r="BC77" i="1"/>
  <c r="BE77" i="1"/>
  <c r="BF77" i="1"/>
  <c r="BG77" i="1"/>
  <c r="BH77" i="1"/>
  <c r="BI77" i="1"/>
  <c r="D78" i="1"/>
  <c r="I78" i="1"/>
  <c r="P78" i="1"/>
  <c r="R78" i="1"/>
  <c r="T78" i="1"/>
  <c r="V78" i="1"/>
  <c r="X78" i="1"/>
  <c r="Z78" i="1"/>
  <c r="AB78" i="1"/>
  <c r="AD78" i="1"/>
  <c r="AF78" i="1"/>
  <c r="AI78" i="1"/>
  <c r="AK78" i="1"/>
  <c r="AM78" i="1"/>
  <c r="AO78" i="1"/>
  <c r="AQ78" i="1"/>
  <c r="AR78" i="1"/>
  <c r="AU78" i="1"/>
  <c r="AV78" i="1"/>
  <c r="AW78" i="1"/>
  <c r="AX78" i="1"/>
  <c r="AY78" i="1"/>
  <c r="AZ78" i="1"/>
  <c r="BA78" i="1"/>
  <c r="BB78" i="1"/>
  <c r="BC78" i="1"/>
  <c r="BE78" i="1"/>
  <c r="BF78" i="1"/>
  <c r="BG78" i="1"/>
  <c r="BH78" i="1"/>
  <c r="BI78" i="1"/>
  <c r="D79" i="1"/>
  <c r="I79" i="1"/>
  <c r="P79" i="1"/>
  <c r="R79" i="1"/>
  <c r="T79" i="1"/>
  <c r="V79" i="1"/>
  <c r="X79" i="1"/>
  <c r="Z79" i="1"/>
  <c r="AB79" i="1"/>
  <c r="AD79" i="1"/>
  <c r="AF79" i="1"/>
  <c r="AI79" i="1"/>
  <c r="AK79" i="1"/>
  <c r="AM79" i="1"/>
  <c r="AO79" i="1"/>
  <c r="AQ79" i="1"/>
  <c r="AR79" i="1"/>
  <c r="AU79" i="1"/>
  <c r="AV79" i="1"/>
  <c r="AW79" i="1"/>
  <c r="AX79" i="1"/>
  <c r="AY79" i="1"/>
  <c r="AZ79" i="1"/>
  <c r="BA79" i="1"/>
  <c r="BB79" i="1"/>
  <c r="BC79" i="1"/>
  <c r="BE79" i="1"/>
  <c r="BF79" i="1"/>
  <c r="BG79" i="1"/>
  <c r="BH79" i="1"/>
  <c r="BI79" i="1"/>
  <c r="D80" i="1"/>
  <c r="I80" i="1"/>
  <c r="P80" i="1"/>
  <c r="R80" i="1"/>
  <c r="T80" i="1"/>
  <c r="V80" i="1"/>
  <c r="X80" i="1"/>
  <c r="Z80" i="1"/>
  <c r="AB80" i="1"/>
  <c r="AD80" i="1"/>
  <c r="AF80" i="1"/>
  <c r="AI80" i="1"/>
  <c r="AK80" i="1"/>
  <c r="AM80" i="1"/>
  <c r="AO80" i="1"/>
  <c r="AQ80" i="1"/>
  <c r="AR80" i="1"/>
  <c r="AU80" i="1"/>
  <c r="AV80" i="1"/>
  <c r="AW80" i="1"/>
  <c r="AX80" i="1"/>
  <c r="AY80" i="1"/>
  <c r="AZ80" i="1"/>
  <c r="BA80" i="1"/>
  <c r="BB80" i="1"/>
  <c r="BC80" i="1"/>
  <c r="BE80" i="1"/>
  <c r="BF80" i="1"/>
  <c r="BG80" i="1"/>
  <c r="BH80" i="1"/>
  <c r="BI80" i="1"/>
  <c r="D81" i="1"/>
  <c r="I81" i="1"/>
  <c r="P81" i="1"/>
  <c r="R81" i="1"/>
  <c r="T81" i="1"/>
  <c r="V81" i="1"/>
  <c r="X81" i="1"/>
  <c r="Z81" i="1"/>
  <c r="AB81" i="1"/>
  <c r="AD81" i="1"/>
  <c r="AF81" i="1"/>
  <c r="AI81" i="1"/>
  <c r="AK81" i="1"/>
  <c r="AM81" i="1"/>
  <c r="AO81" i="1"/>
  <c r="AQ81" i="1"/>
  <c r="AR81" i="1"/>
  <c r="AU81" i="1"/>
  <c r="AV81" i="1"/>
  <c r="AW81" i="1"/>
  <c r="AX81" i="1"/>
  <c r="AY81" i="1"/>
  <c r="AZ81" i="1"/>
  <c r="BA81" i="1"/>
  <c r="BB81" i="1"/>
  <c r="BC81" i="1"/>
  <c r="BE81" i="1"/>
  <c r="BF81" i="1"/>
  <c r="BG81" i="1"/>
  <c r="BH81" i="1"/>
  <c r="BI81" i="1"/>
  <c r="D82" i="1"/>
  <c r="I82" i="1"/>
  <c r="P82" i="1"/>
  <c r="R82" i="1"/>
  <c r="T82" i="1"/>
  <c r="V82" i="1"/>
  <c r="X82" i="1"/>
  <c r="Z82" i="1"/>
  <c r="AB82" i="1"/>
  <c r="AD82" i="1"/>
  <c r="AF82" i="1"/>
  <c r="AI82" i="1"/>
  <c r="AK82" i="1"/>
  <c r="AM82" i="1"/>
  <c r="AO82" i="1"/>
  <c r="AQ82" i="1"/>
  <c r="AR82" i="1"/>
  <c r="AU82" i="1"/>
  <c r="AV82" i="1"/>
  <c r="AW82" i="1"/>
  <c r="AX82" i="1"/>
  <c r="AY82" i="1"/>
  <c r="AZ82" i="1"/>
  <c r="BA82" i="1"/>
  <c r="BB82" i="1"/>
  <c r="BC82" i="1"/>
  <c r="BE82" i="1"/>
  <c r="BF82" i="1"/>
  <c r="BG82" i="1"/>
  <c r="BH82" i="1"/>
  <c r="BI82" i="1"/>
  <c r="D83" i="1"/>
  <c r="I83" i="1"/>
  <c r="P83" i="1"/>
  <c r="R83" i="1"/>
  <c r="T83" i="1"/>
  <c r="V83" i="1"/>
  <c r="X83" i="1"/>
  <c r="Z83" i="1"/>
  <c r="AB83" i="1"/>
  <c r="AD83" i="1"/>
  <c r="AF83" i="1"/>
  <c r="AI83" i="1"/>
  <c r="AK83" i="1"/>
  <c r="AM83" i="1"/>
  <c r="AO83" i="1"/>
  <c r="AQ83" i="1"/>
  <c r="AR83" i="1"/>
  <c r="AU83" i="1"/>
  <c r="AV83" i="1"/>
  <c r="AW83" i="1"/>
  <c r="AX83" i="1"/>
  <c r="AY83" i="1"/>
  <c r="AZ83" i="1"/>
  <c r="BA83" i="1"/>
  <c r="BB83" i="1"/>
  <c r="BC83" i="1"/>
  <c r="BE83" i="1"/>
  <c r="BF83" i="1"/>
  <c r="BG83" i="1"/>
  <c r="BH83" i="1"/>
  <c r="BI83" i="1"/>
  <c r="D84" i="1"/>
  <c r="I84" i="1"/>
  <c r="P84" i="1"/>
  <c r="R84" i="1"/>
  <c r="T84" i="1"/>
  <c r="V84" i="1"/>
  <c r="X84" i="1"/>
  <c r="Z84" i="1"/>
  <c r="AB84" i="1"/>
  <c r="AD84" i="1"/>
  <c r="AF84" i="1"/>
  <c r="AI84" i="1"/>
  <c r="AK84" i="1"/>
  <c r="AM84" i="1"/>
  <c r="AO84" i="1"/>
  <c r="AQ84" i="1"/>
  <c r="AR84" i="1"/>
  <c r="AU84" i="1"/>
  <c r="AV84" i="1"/>
  <c r="AW84" i="1"/>
  <c r="AX84" i="1"/>
  <c r="AY84" i="1"/>
  <c r="AZ84" i="1"/>
  <c r="BA84" i="1"/>
  <c r="BB84" i="1"/>
  <c r="BC84" i="1"/>
  <c r="BE84" i="1"/>
  <c r="BF84" i="1"/>
  <c r="BG84" i="1"/>
  <c r="BH84" i="1"/>
  <c r="BI84" i="1"/>
  <c r="D85" i="1"/>
  <c r="I85" i="1"/>
  <c r="P85" i="1"/>
  <c r="R85" i="1"/>
  <c r="T85" i="1"/>
  <c r="V85" i="1"/>
  <c r="X85" i="1"/>
  <c r="Z85" i="1"/>
  <c r="AB85" i="1"/>
  <c r="AD85" i="1"/>
  <c r="AF85" i="1"/>
  <c r="AI85" i="1"/>
  <c r="AK85" i="1"/>
  <c r="AM85" i="1"/>
  <c r="AO85" i="1"/>
  <c r="AQ85" i="1"/>
  <c r="AR85" i="1"/>
  <c r="AU85" i="1"/>
  <c r="AV85" i="1"/>
  <c r="AW85" i="1"/>
  <c r="AX85" i="1"/>
  <c r="AY85" i="1"/>
  <c r="AZ85" i="1"/>
  <c r="BA85" i="1"/>
  <c r="BB85" i="1"/>
  <c r="BC85" i="1"/>
  <c r="BE85" i="1"/>
  <c r="BF85" i="1"/>
  <c r="BG85" i="1"/>
  <c r="BH85" i="1"/>
  <c r="BI85" i="1"/>
  <c r="D86" i="1"/>
  <c r="I86" i="1"/>
  <c r="P86" i="1"/>
  <c r="R86" i="1"/>
  <c r="T86" i="1"/>
  <c r="V86" i="1"/>
  <c r="X86" i="1"/>
  <c r="Z86" i="1"/>
  <c r="AB86" i="1"/>
  <c r="AD86" i="1"/>
  <c r="AF86" i="1"/>
  <c r="AI86" i="1"/>
  <c r="AK86" i="1"/>
  <c r="AM86" i="1"/>
  <c r="AO86" i="1"/>
  <c r="AQ86" i="1"/>
  <c r="AR86" i="1"/>
  <c r="AU86" i="1"/>
  <c r="AV86" i="1"/>
  <c r="AW86" i="1"/>
  <c r="AX86" i="1"/>
  <c r="AY86" i="1"/>
  <c r="AZ86" i="1"/>
  <c r="BA86" i="1"/>
  <c r="BB86" i="1"/>
  <c r="BC86" i="1"/>
  <c r="BE86" i="1"/>
  <c r="BF86" i="1"/>
  <c r="BG86" i="1"/>
  <c r="BH86" i="1"/>
  <c r="BI86" i="1"/>
  <c r="D87" i="1"/>
  <c r="I87" i="1"/>
  <c r="P87" i="1"/>
  <c r="R87" i="1"/>
  <c r="T87" i="1"/>
  <c r="V87" i="1"/>
  <c r="X87" i="1"/>
  <c r="Z87" i="1"/>
  <c r="AB87" i="1"/>
  <c r="AD87" i="1"/>
  <c r="AF87" i="1"/>
  <c r="AI87" i="1"/>
  <c r="AK87" i="1"/>
  <c r="AM87" i="1"/>
  <c r="AO87" i="1"/>
  <c r="AQ87" i="1"/>
  <c r="AR87" i="1"/>
  <c r="AU87" i="1"/>
  <c r="AV87" i="1"/>
  <c r="AW87" i="1"/>
  <c r="AX87" i="1"/>
  <c r="AY87" i="1"/>
  <c r="AZ87" i="1"/>
  <c r="BA87" i="1"/>
  <c r="BB87" i="1"/>
  <c r="BC87" i="1"/>
  <c r="BE87" i="1"/>
  <c r="BF87" i="1"/>
  <c r="BG87" i="1"/>
  <c r="BH87" i="1"/>
  <c r="BI87" i="1"/>
  <c r="D88" i="1"/>
  <c r="I88" i="1"/>
  <c r="P88" i="1"/>
  <c r="R88" i="1"/>
  <c r="T88" i="1"/>
  <c r="V88" i="1"/>
  <c r="X88" i="1"/>
  <c r="Z88" i="1"/>
  <c r="AB88" i="1"/>
  <c r="AD88" i="1"/>
  <c r="AF88" i="1"/>
  <c r="AI88" i="1"/>
  <c r="AK88" i="1"/>
  <c r="AM88" i="1"/>
  <c r="AO88" i="1"/>
  <c r="AQ88" i="1"/>
  <c r="AR88" i="1"/>
  <c r="AU88" i="1"/>
  <c r="AV88" i="1"/>
  <c r="AW88" i="1"/>
  <c r="AX88" i="1"/>
  <c r="AY88" i="1"/>
  <c r="AZ88" i="1"/>
  <c r="BA88" i="1"/>
  <c r="BB88" i="1"/>
  <c r="BC88" i="1"/>
  <c r="BE88" i="1"/>
  <c r="BF88" i="1"/>
  <c r="BG88" i="1"/>
  <c r="BH88" i="1"/>
  <c r="BI88" i="1"/>
  <c r="D89" i="1"/>
  <c r="I89" i="1"/>
  <c r="P89" i="1"/>
  <c r="R89" i="1"/>
  <c r="T89" i="1"/>
  <c r="V89" i="1"/>
  <c r="X89" i="1"/>
  <c r="Z89" i="1"/>
  <c r="AB89" i="1"/>
  <c r="AD89" i="1"/>
  <c r="AF89" i="1"/>
  <c r="AI89" i="1"/>
  <c r="AK89" i="1"/>
  <c r="AM89" i="1"/>
  <c r="AO89" i="1"/>
  <c r="AQ89" i="1"/>
  <c r="AR89" i="1"/>
  <c r="AU89" i="1"/>
  <c r="AV89" i="1"/>
  <c r="AW89" i="1"/>
  <c r="AX89" i="1"/>
  <c r="AY89" i="1"/>
  <c r="AZ89" i="1"/>
  <c r="BA89" i="1"/>
  <c r="BB89" i="1"/>
  <c r="BC89" i="1"/>
  <c r="BE89" i="1"/>
  <c r="BF89" i="1"/>
  <c r="BG89" i="1"/>
  <c r="BH89" i="1"/>
  <c r="BI89" i="1"/>
  <c r="D90" i="1"/>
  <c r="I90" i="1"/>
  <c r="P90" i="1"/>
  <c r="R90" i="1"/>
  <c r="T90" i="1"/>
  <c r="V90" i="1"/>
  <c r="X90" i="1"/>
  <c r="Z90" i="1"/>
  <c r="AB90" i="1"/>
  <c r="AD90" i="1"/>
  <c r="AF90" i="1"/>
  <c r="AI90" i="1"/>
  <c r="AK90" i="1"/>
  <c r="AM90" i="1"/>
  <c r="AO90" i="1"/>
  <c r="AQ90" i="1"/>
  <c r="AR90" i="1"/>
  <c r="AU90" i="1"/>
  <c r="AV90" i="1"/>
  <c r="AW90" i="1"/>
  <c r="AX90" i="1"/>
  <c r="AY90" i="1"/>
  <c r="AZ90" i="1"/>
  <c r="BA90" i="1"/>
  <c r="BB90" i="1"/>
  <c r="BC90" i="1"/>
  <c r="BE90" i="1"/>
  <c r="BF90" i="1"/>
  <c r="BG90" i="1"/>
  <c r="BH90" i="1"/>
  <c r="BI90" i="1"/>
  <c r="D91" i="1"/>
  <c r="I91" i="1"/>
  <c r="P91" i="1"/>
  <c r="R91" i="1"/>
  <c r="T91" i="1"/>
  <c r="V91" i="1"/>
  <c r="X91" i="1"/>
  <c r="Z91" i="1"/>
  <c r="AB91" i="1"/>
  <c r="AD91" i="1"/>
  <c r="AF91" i="1"/>
  <c r="AI91" i="1"/>
  <c r="AK91" i="1"/>
  <c r="AM91" i="1"/>
  <c r="AO91" i="1"/>
  <c r="AQ91" i="1"/>
  <c r="AR91" i="1"/>
  <c r="AU91" i="1"/>
  <c r="AV91" i="1"/>
  <c r="AW91" i="1"/>
  <c r="AX91" i="1"/>
  <c r="AY91" i="1"/>
  <c r="AZ91" i="1"/>
  <c r="BA91" i="1"/>
  <c r="BB91" i="1"/>
  <c r="BC91" i="1"/>
  <c r="BE91" i="1"/>
  <c r="BF91" i="1"/>
  <c r="BG91" i="1"/>
  <c r="BH91" i="1"/>
  <c r="BI91" i="1"/>
  <c r="D92" i="1"/>
  <c r="I92" i="1"/>
  <c r="P92" i="1"/>
  <c r="R92" i="1"/>
  <c r="T92" i="1"/>
  <c r="V92" i="1"/>
  <c r="X92" i="1"/>
  <c r="Z92" i="1"/>
  <c r="AB92" i="1"/>
  <c r="AD92" i="1"/>
  <c r="AF92" i="1"/>
  <c r="AI92" i="1"/>
  <c r="AK92" i="1"/>
  <c r="AM92" i="1"/>
  <c r="AO92" i="1"/>
  <c r="AQ92" i="1"/>
  <c r="AR92" i="1"/>
  <c r="AU92" i="1"/>
  <c r="AV92" i="1"/>
  <c r="AW92" i="1"/>
  <c r="AX92" i="1"/>
  <c r="AY92" i="1"/>
  <c r="AZ92" i="1"/>
  <c r="BA92" i="1"/>
  <c r="BB92" i="1"/>
  <c r="BC92" i="1"/>
  <c r="BE92" i="1"/>
  <c r="BF92" i="1"/>
  <c r="BG92" i="1"/>
  <c r="BH92" i="1"/>
  <c r="BI92" i="1"/>
  <c r="D93" i="1"/>
  <c r="I93" i="1"/>
  <c r="P93" i="1"/>
  <c r="R93" i="1"/>
  <c r="T93" i="1"/>
  <c r="V93" i="1"/>
  <c r="X93" i="1"/>
  <c r="Z93" i="1"/>
  <c r="AB93" i="1"/>
  <c r="AD93" i="1"/>
  <c r="AF93" i="1"/>
  <c r="AI93" i="1"/>
  <c r="AK93" i="1"/>
  <c r="AM93" i="1"/>
  <c r="AO93" i="1"/>
  <c r="AQ93" i="1"/>
  <c r="AR93" i="1"/>
  <c r="AU93" i="1"/>
  <c r="AV93" i="1"/>
  <c r="AW93" i="1"/>
  <c r="AX93" i="1"/>
  <c r="AY93" i="1"/>
  <c r="AZ93" i="1"/>
  <c r="BA93" i="1"/>
  <c r="BB93" i="1"/>
  <c r="BC93" i="1"/>
  <c r="BE93" i="1"/>
  <c r="BF93" i="1"/>
  <c r="BG93" i="1"/>
  <c r="BH93" i="1"/>
  <c r="BI93" i="1"/>
  <c r="D94" i="1"/>
  <c r="I94" i="1"/>
  <c r="P94" i="1"/>
  <c r="R94" i="1"/>
  <c r="T94" i="1"/>
  <c r="V94" i="1"/>
  <c r="X94" i="1"/>
  <c r="Z94" i="1"/>
  <c r="AB94" i="1"/>
  <c r="AD94" i="1"/>
  <c r="AF94" i="1"/>
  <c r="AI94" i="1"/>
  <c r="AK94" i="1"/>
  <c r="AM94" i="1"/>
  <c r="AO94" i="1"/>
  <c r="AQ94" i="1"/>
  <c r="AR94" i="1"/>
  <c r="AU94" i="1"/>
  <c r="AV94" i="1"/>
  <c r="AW94" i="1"/>
  <c r="AX94" i="1"/>
  <c r="AY94" i="1"/>
  <c r="AZ94" i="1"/>
  <c r="BA94" i="1"/>
  <c r="BB94" i="1"/>
  <c r="BC94" i="1"/>
  <c r="BE94" i="1"/>
  <c r="BF94" i="1"/>
  <c r="BG94" i="1"/>
  <c r="BH94" i="1"/>
  <c r="BI94" i="1"/>
  <c r="D95" i="1"/>
  <c r="I95" i="1"/>
  <c r="P95" i="1"/>
  <c r="R95" i="1"/>
  <c r="T95" i="1"/>
  <c r="V95" i="1"/>
  <c r="X95" i="1"/>
  <c r="Z95" i="1"/>
  <c r="AB95" i="1"/>
  <c r="AD95" i="1"/>
  <c r="AF95" i="1"/>
  <c r="AI95" i="1"/>
  <c r="AK95" i="1"/>
  <c r="AM95" i="1"/>
  <c r="AO95" i="1"/>
  <c r="AQ95" i="1"/>
  <c r="AR95" i="1"/>
  <c r="AU95" i="1"/>
  <c r="AV95" i="1"/>
  <c r="AW95" i="1"/>
  <c r="AX95" i="1"/>
  <c r="AY95" i="1"/>
  <c r="AZ95" i="1"/>
  <c r="BA95" i="1"/>
  <c r="BB95" i="1"/>
  <c r="BC95" i="1"/>
  <c r="BE95" i="1"/>
  <c r="BF95" i="1"/>
  <c r="BG95" i="1"/>
  <c r="BH95" i="1"/>
  <c r="BI95" i="1"/>
  <c r="D96" i="1"/>
  <c r="I96" i="1"/>
  <c r="P96" i="1"/>
  <c r="R96" i="1"/>
  <c r="T96" i="1"/>
  <c r="V96" i="1"/>
  <c r="X96" i="1"/>
  <c r="Z96" i="1"/>
  <c r="AB96" i="1"/>
  <c r="AD96" i="1"/>
  <c r="AF96" i="1"/>
  <c r="AI96" i="1"/>
  <c r="AK96" i="1"/>
  <c r="AM96" i="1"/>
  <c r="AO96" i="1"/>
  <c r="AQ96" i="1"/>
  <c r="AR96" i="1"/>
  <c r="AU96" i="1"/>
  <c r="AV96" i="1"/>
  <c r="AW96" i="1"/>
  <c r="AX96" i="1"/>
  <c r="AY96" i="1"/>
  <c r="AZ96" i="1"/>
  <c r="BA96" i="1"/>
  <c r="BB96" i="1"/>
  <c r="BC96" i="1"/>
  <c r="BE96" i="1"/>
  <c r="BF96" i="1"/>
  <c r="BG96" i="1"/>
  <c r="BH96" i="1"/>
  <c r="BI96" i="1"/>
  <c r="D97" i="1"/>
  <c r="I97" i="1"/>
  <c r="P97" i="1"/>
  <c r="R97" i="1"/>
  <c r="T97" i="1"/>
  <c r="V97" i="1"/>
  <c r="X97" i="1"/>
  <c r="Z97" i="1"/>
  <c r="AB97" i="1"/>
  <c r="AD97" i="1"/>
  <c r="AF97" i="1"/>
  <c r="AI97" i="1"/>
  <c r="AK97" i="1"/>
  <c r="AM97" i="1"/>
  <c r="AO97" i="1"/>
  <c r="AQ97" i="1"/>
  <c r="AR97" i="1"/>
  <c r="AU97" i="1"/>
  <c r="AV97" i="1"/>
  <c r="AW97" i="1"/>
  <c r="AX97" i="1"/>
  <c r="AY97" i="1"/>
  <c r="AZ97" i="1"/>
  <c r="BA97" i="1"/>
  <c r="BB97" i="1"/>
  <c r="BC97" i="1"/>
  <c r="BE97" i="1"/>
  <c r="BF97" i="1"/>
  <c r="BG97" i="1"/>
  <c r="BH97" i="1"/>
  <c r="BI97" i="1"/>
  <c r="D98" i="1"/>
  <c r="I98" i="1"/>
  <c r="P98" i="1"/>
  <c r="R98" i="1"/>
  <c r="T98" i="1"/>
  <c r="V98" i="1"/>
  <c r="X98" i="1"/>
  <c r="Z98" i="1"/>
  <c r="AB98" i="1"/>
  <c r="AD98" i="1"/>
  <c r="AF98" i="1"/>
  <c r="AI98" i="1"/>
  <c r="AK98" i="1"/>
  <c r="AM98" i="1"/>
  <c r="AO98" i="1"/>
  <c r="AQ98" i="1"/>
  <c r="AR98" i="1"/>
  <c r="AU98" i="1"/>
  <c r="AV98" i="1"/>
  <c r="AW98" i="1"/>
  <c r="AX98" i="1"/>
  <c r="AY98" i="1"/>
  <c r="AZ98" i="1"/>
  <c r="BA98" i="1"/>
  <c r="BB98" i="1"/>
  <c r="BC98" i="1"/>
  <c r="BE98" i="1"/>
  <c r="BF98" i="1"/>
  <c r="BG98" i="1"/>
  <c r="BH98" i="1"/>
  <c r="BI98" i="1"/>
  <c r="D99" i="1"/>
  <c r="I99" i="1"/>
  <c r="P99" i="1"/>
  <c r="R99" i="1"/>
  <c r="T99" i="1"/>
  <c r="V99" i="1"/>
  <c r="X99" i="1"/>
  <c r="Z99" i="1"/>
  <c r="AB99" i="1"/>
  <c r="AD99" i="1"/>
  <c r="AF99" i="1"/>
  <c r="AI99" i="1"/>
  <c r="AK99" i="1"/>
  <c r="AM99" i="1"/>
  <c r="AO99" i="1"/>
  <c r="AQ99" i="1"/>
  <c r="AR99" i="1"/>
  <c r="AU99" i="1"/>
  <c r="AV99" i="1"/>
  <c r="AW99" i="1"/>
  <c r="AX99" i="1"/>
  <c r="AY99" i="1"/>
  <c r="AZ99" i="1"/>
  <c r="BA99" i="1"/>
  <c r="BB99" i="1"/>
  <c r="BC99" i="1"/>
  <c r="BE99" i="1"/>
  <c r="BF99" i="1"/>
  <c r="BG99" i="1"/>
  <c r="BH99" i="1"/>
  <c r="BI99" i="1"/>
  <c r="D100" i="1"/>
  <c r="I100" i="1"/>
  <c r="P100" i="1"/>
  <c r="R100" i="1"/>
  <c r="T100" i="1"/>
  <c r="V100" i="1"/>
  <c r="X100" i="1"/>
  <c r="Z100" i="1"/>
  <c r="AB100" i="1"/>
  <c r="AD100" i="1"/>
  <c r="AF100" i="1"/>
  <c r="AI100" i="1"/>
  <c r="AK100" i="1"/>
  <c r="AM100" i="1"/>
  <c r="AO100" i="1"/>
  <c r="AQ100" i="1"/>
  <c r="AR100" i="1"/>
  <c r="AU100" i="1"/>
  <c r="AV100" i="1"/>
  <c r="AW100" i="1"/>
  <c r="AX100" i="1"/>
  <c r="AY100" i="1"/>
  <c r="AZ100" i="1"/>
  <c r="BA100" i="1"/>
  <c r="BB100" i="1"/>
  <c r="BC100" i="1"/>
  <c r="BE100" i="1"/>
  <c r="BF100" i="1"/>
  <c r="BG100" i="1"/>
  <c r="BH100" i="1"/>
  <c r="BI100" i="1"/>
  <c r="D101" i="1"/>
  <c r="I101" i="1"/>
  <c r="P101" i="1"/>
  <c r="R101" i="1"/>
  <c r="T101" i="1"/>
  <c r="V101" i="1"/>
  <c r="X101" i="1"/>
  <c r="Z101" i="1"/>
  <c r="AB101" i="1"/>
  <c r="AD101" i="1"/>
  <c r="AF101" i="1"/>
  <c r="AI101" i="1"/>
  <c r="AK101" i="1"/>
  <c r="AM101" i="1"/>
  <c r="AO101" i="1"/>
  <c r="AQ101" i="1"/>
  <c r="AR101" i="1"/>
  <c r="AU101" i="1"/>
  <c r="AV101" i="1"/>
  <c r="AW101" i="1"/>
  <c r="AX101" i="1"/>
  <c r="AY101" i="1"/>
  <c r="AZ101" i="1"/>
  <c r="BA101" i="1"/>
  <c r="BB101" i="1"/>
  <c r="BC101" i="1"/>
  <c r="BE101" i="1"/>
  <c r="BF101" i="1"/>
  <c r="BG101" i="1"/>
  <c r="BH101" i="1"/>
  <c r="BI101" i="1"/>
  <c r="D102" i="1"/>
  <c r="I102" i="1"/>
  <c r="P102" i="1"/>
  <c r="R102" i="1"/>
  <c r="T102" i="1"/>
  <c r="V102" i="1"/>
  <c r="X102" i="1"/>
  <c r="Z102" i="1"/>
  <c r="AB102" i="1"/>
  <c r="AD102" i="1"/>
  <c r="AF102" i="1"/>
  <c r="AI102" i="1"/>
  <c r="AK102" i="1"/>
  <c r="AM102" i="1"/>
  <c r="AO102" i="1"/>
  <c r="AQ102" i="1"/>
  <c r="AR102" i="1"/>
  <c r="AU102" i="1"/>
  <c r="AV102" i="1"/>
  <c r="AW102" i="1"/>
  <c r="AX102" i="1"/>
  <c r="AY102" i="1"/>
  <c r="AZ102" i="1"/>
  <c r="BA102" i="1"/>
  <c r="BB102" i="1"/>
  <c r="BC102" i="1"/>
  <c r="BE102" i="1"/>
  <c r="BF102" i="1"/>
  <c r="BG102" i="1"/>
  <c r="BH102" i="1"/>
  <c r="BI102" i="1"/>
  <c r="D103" i="1"/>
  <c r="I103" i="1"/>
  <c r="P103" i="1"/>
  <c r="R103" i="1"/>
  <c r="T103" i="1"/>
  <c r="V103" i="1"/>
  <c r="X103" i="1"/>
  <c r="Z103" i="1"/>
  <c r="AB103" i="1"/>
  <c r="AD103" i="1"/>
  <c r="AF103" i="1"/>
  <c r="AI103" i="1"/>
  <c r="AK103" i="1"/>
  <c r="AM103" i="1"/>
  <c r="AO103" i="1"/>
  <c r="AQ103" i="1"/>
  <c r="AR103" i="1"/>
  <c r="AU103" i="1"/>
  <c r="AV103" i="1"/>
  <c r="AW103" i="1"/>
  <c r="AX103" i="1"/>
  <c r="AY103" i="1"/>
  <c r="AZ103" i="1"/>
  <c r="BA103" i="1"/>
  <c r="BB103" i="1"/>
  <c r="BC103" i="1"/>
  <c r="BE103" i="1"/>
  <c r="BF103" i="1"/>
  <c r="BG103" i="1"/>
  <c r="BH103" i="1"/>
  <c r="BI103" i="1"/>
  <c r="D104" i="1"/>
  <c r="I104" i="1"/>
  <c r="P104" i="1"/>
  <c r="R104" i="1"/>
  <c r="T104" i="1"/>
  <c r="V104" i="1"/>
  <c r="X104" i="1"/>
  <c r="Z104" i="1"/>
  <c r="AB104" i="1"/>
  <c r="AD104" i="1"/>
  <c r="AF104" i="1"/>
  <c r="AI104" i="1"/>
  <c r="AK104" i="1"/>
  <c r="AM104" i="1"/>
  <c r="AO104" i="1"/>
  <c r="AQ104" i="1"/>
  <c r="AR104" i="1"/>
  <c r="AU104" i="1"/>
  <c r="AV104" i="1"/>
  <c r="AW104" i="1"/>
  <c r="AX104" i="1"/>
  <c r="AY104" i="1"/>
  <c r="AZ104" i="1"/>
  <c r="BA104" i="1"/>
  <c r="BB104" i="1"/>
  <c r="BC104" i="1"/>
  <c r="BE104" i="1"/>
  <c r="BF104" i="1"/>
  <c r="BG104" i="1"/>
  <c r="BH104" i="1"/>
  <c r="BI104" i="1"/>
  <c r="D105" i="1"/>
  <c r="I105" i="1"/>
  <c r="P105" i="1"/>
  <c r="R105" i="1"/>
  <c r="T105" i="1"/>
  <c r="V105" i="1"/>
  <c r="X105" i="1"/>
  <c r="Z105" i="1"/>
  <c r="AB105" i="1"/>
  <c r="AD105" i="1"/>
  <c r="AF105" i="1"/>
  <c r="AI105" i="1"/>
  <c r="AK105" i="1"/>
  <c r="AM105" i="1"/>
  <c r="AO105" i="1"/>
  <c r="AQ105" i="1"/>
  <c r="AR105" i="1"/>
  <c r="AU105" i="1"/>
  <c r="AV105" i="1"/>
  <c r="AW105" i="1"/>
  <c r="AX105" i="1"/>
  <c r="AY105" i="1"/>
  <c r="AZ105" i="1"/>
  <c r="BA105" i="1"/>
  <c r="BB105" i="1"/>
  <c r="BC105" i="1"/>
  <c r="BE105" i="1"/>
  <c r="BF105" i="1"/>
  <c r="BG105" i="1"/>
  <c r="BH105" i="1"/>
  <c r="BI105" i="1"/>
  <c r="D106" i="1"/>
  <c r="I106" i="1"/>
  <c r="P106" i="1"/>
  <c r="R106" i="1"/>
  <c r="T106" i="1"/>
  <c r="V106" i="1"/>
  <c r="X106" i="1"/>
  <c r="Z106" i="1"/>
  <c r="AB106" i="1"/>
  <c r="AD106" i="1"/>
  <c r="AF106" i="1"/>
  <c r="AI106" i="1"/>
  <c r="AK106" i="1"/>
  <c r="AM106" i="1"/>
  <c r="AO106" i="1"/>
  <c r="AQ106" i="1"/>
  <c r="AR106" i="1"/>
  <c r="AU106" i="1"/>
  <c r="AV106" i="1"/>
  <c r="AW106" i="1"/>
  <c r="AX106" i="1"/>
  <c r="AY106" i="1"/>
  <c r="AZ106" i="1"/>
  <c r="BA106" i="1"/>
  <c r="BB106" i="1"/>
  <c r="BC106" i="1"/>
  <c r="BE106" i="1"/>
  <c r="BF106" i="1"/>
  <c r="BG106" i="1"/>
  <c r="BH106" i="1"/>
  <c r="BI106" i="1"/>
  <c r="D107" i="1"/>
  <c r="I107" i="1"/>
  <c r="P107" i="1"/>
  <c r="R107" i="1"/>
  <c r="T107" i="1"/>
  <c r="V107" i="1"/>
  <c r="X107" i="1"/>
  <c r="Z107" i="1"/>
  <c r="AB107" i="1"/>
  <c r="AD107" i="1"/>
  <c r="AF107" i="1"/>
  <c r="AI107" i="1"/>
  <c r="AK107" i="1"/>
  <c r="AM107" i="1"/>
  <c r="AO107" i="1"/>
  <c r="AQ107" i="1"/>
  <c r="AR107" i="1"/>
  <c r="AU107" i="1"/>
  <c r="AV107" i="1"/>
  <c r="AW107" i="1"/>
  <c r="AX107" i="1"/>
  <c r="AY107" i="1"/>
  <c r="AZ107" i="1"/>
  <c r="BA107" i="1"/>
  <c r="BB107" i="1"/>
  <c r="BC107" i="1"/>
  <c r="BE107" i="1"/>
  <c r="BF107" i="1"/>
  <c r="BG107" i="1"/>
  <c r="BH107" i="1"/>
  <c r="BI107" i="1"/>
  <c r="D108" i="1"/>
  <c r="I108" i="1"/>
  <c r="P108" i="1"/>
  <c r="R108" i="1"/>
  <c r="T108" i="1"/>
  <c r="V108" i="1"/>
  <c r="X108" i="1"/>
  <c r="Z108" i="1"/>
  <c r="AB108" i="1"/>
  <c r="AD108" i="1"/>
  <c r="AF108" i="1"/>
  <c r="AI108" i="1"/>
  <c r="AK108" i="1"/>
  <c r="AM108" i="1"/>
  <c r="AO108" i="1"/>
  <c r="AQ108" i="1"/>
  <c r="AR108" i="1"/>
  <c r="AU108" i="1"/>
  <c r="AV108" i="1"/>
  <c r="AW108" i="1"/>
  <c r="AX108" i="1"/>
  <c r="AY108" i="1"/>
  <c r="AZ108" i="1"/>
  <c r="BA108" i="1"/>
  <c r="BB108" i="1"/>
  <c r="BC108" i="1"/>
  <c r="BE108" i="1"/>
  <c r="BF108" i="1"/>
  <c r="BG108" i="1"/>
  <c r="BH108" i="1"/>
  <c r="BI108" i="1"/>
  <c r="D109" i="1"/>
  <c r="I109" i="1"/>
  <c r="P109" i="1"/>
  <c r="R109" i="1"/>
  <c r="T109" i="1"/>
  <c r="V109" i="1"/>
  <c r="X109" i="1"/>
  <c r="Z109" i="1"/>
  <c r="AB109" i="1"/>
  <c r="AD109" i="1"/>
  <c r="AF109" i="1"/>
  <c r="AI109" i="1"/>
  <c r="AK109" i="1"/>
  <c r="AM109" i="1"/>
  <c r="AO109" i="1"/>
  <c r="AQ109" i="1"/>
  <c r="AR109" i="1"/>
  <c r="AU109" i="1"/>
  <c r="AV109" i="1"/>
  <c r="AW109" i="1"/>
  <c r="AX109" i="1"/>
  <c r="AY109" i="1"/>
  <c r="AZ109" i="1"/>
  <c r="BA109" i="1"/>
  <c r="BB109" i="1"/>
  <c r="BC109" i="1"/>
  <c r="BE109" i="1"/>
  <c r="BF109" i="1"/>
  <c r="BG109" i="1"/>
  <c r="BH109" i="1"/>
  <c r="BI109" i="1"/>
  <c r="D110" i="1"/>
  <c r="I110" i="1"/>
  <c r="P110" i="1"/>
  <c r="R110" i="1"/>
  <c r="T110" i="1"/>
  <c r="V110" i="1"/>
  <c r="X110" i="1"/>
  <c r="Z110" i="1"/>
  <c r="AB110" i="1"/>
  <c r="AD110" i="1"/>
  <c r="AF110" i="1"/>
  <c r="AI110" i="1"/>
  <c r="AK110" i="1"/>
  <c r="AM110" i="1"/>
  <c r="AO110" i="1"/>
  <c r="AQ110" i="1"/>
  <c r="AR110" i="1"/>
  <c r="AU110" i="1"/>
  <c r="AV110" i="1"/>
  <c r="AW110" i="1"/>
  <c r="AX110" i="1"/>
  <c r="AY110" i="1"/>
  <c r="AZ110" i="1"/>
  <c r="BA110" i="1"/>
  <c r="BB110" i="1"/>
  <c r="BC110" i="1"/>
  <c r="BE110" i="1"/>
  <c r="BF110" i="1"/>
  <c r="BG110" i="1"/>
  <c r="BH110" i="1"/>
  <c r="BI110" i="1"/>
  <c r="D111" i="1"/>
  <c r="I111" i="1"/>
  <c r="P111" i="1"/>
  <c r="R111" i="1"/>
  <c r="T111" i="1"/>
  <c r="V111" i="1"/>
  <c r="X111" i="1"/>
  <c r="Z111" i="1"/>
  <c r="AB111" i="1"/>
  <c r="AD111" i="1"/>
  <c r="AF111" i="1"/>
  <c r="AI111" i="1"/>
  <c r="AK111" i="1"/>
  <c r="AM111" i="1"/>
  <c r="AO111" i="1"/>
  <c r="AQ111" i="1"/>
  <c r="AR111" i="1"/>
  <c r="AU111" i="1"/>
  <c r="AV111" i="1"/>
  <c r="AW111" i="1"/>
  <c r="AX111" i="1"/>
  <c r="AY111" i="1"/>
  <c r="AZ111" i="1"/>
  <c r="BA111" i="1"/>
  <c r="BB111" i="1"/>
  <c r="BC111" i="1"/>
  <c r="BE111" i="1"/>
  <c r="BF111" i="1"/>
  <c r="BG111" i="1"/>
  <c r="BH111" i="1"/>
  <c r="BI111" i="1"/>
  <c r="D112" i="1"/>
  <c r="I112" i="1"/>
  <c r="P112" i="1"/>
  <c r="R112" i="1"/>
  <c r="T112" i="1"/>
  <c r="V112" i="1"/>
  <c r="X112" i="1"/>
  <c r="Z112" i="1"/>
  <c r="AB112" i="1"/>
  <c r="AD112" i="1"/>
  <c r="AF112" i="1"/>
  <c r="AI112" i="1"/>
  <c r="AK112" i="1"/>
  <c r="AM112" i="1"/>
  <c r="AO112" i="1"/>
  <c r="AQ112" i="1"/>
  <c r="AR112" i="1"/>
  <c r="AU112" i="1"/>
  <c r="AV112" i="1"/>
  <c r="AW112" i="1"/>
  <c r="AX112" i="1"/>
  <c r="AY112" i="1"/>
  <c r="AZ112" i="1"/>
  <c r="BA112" i="1"/>
  <c r="BB112" i="1"/>
  <c r="BC112" i="1"/>
  <c r="BE112" i="1"/>
  <c r="BF112" i="1"/>
  <c r="BG112" i="1"/>
  <c r="BH112" i="1"/>
  <c r="BI112" i="1"/>
  <c r="D113" i="1"/>
  <c r="I113" i="1"/>
  <c r="P113" i="1"/>
  <c r="R113" i="1"/>
  <c r="T113" i="1"/>
  <c r="V113" i="1"/>
  <c r="X113" i="1"/>
  <c r="Z113" i="1"/>
  <c r="AB113" i="1"/>
  <c r="AD113" i="1"/>
  <c r="AF113" i="1"/>
  <c r="AI113" i="1"/>
  <c r="AK113" i="1"/>
  <c r="AM113" i="1"/>
  <c r="AO113" i="1"/>
  <c r="AQ113" i="1"/>
  <c r="AR113" i="1"/>
  <c r="AU113" i="1"/>
  <c r="AV113" i="1"/>
  <c r="AW113" i="1"/>
  <c r="AX113" i="1"/>
  <c r="AY113" i="1"/>
  <c r="AZ113" i="1"/>
  <c r="BA113" i="1"/>
  <c r="BB113" i="1"/>
  <c r="BC113" i="1"/>
  <c r="BE113" i="1"/>
  <c r="BF113" i="1"/>
  <c r="BG113" i="1"/>
  <c r="BH113" i="1"/>
  <c r="BI113" i="1"/>
  <c r="D114" i="1"/>
  <c r="I114" i="1"/>
  <c r="P114" i="1"/>
  <c r="R114" i="1"/>
  <c r="T114" i="1"/>
  <c r="V114" i="1"/>
  <c r="X114" i="1"/>
  <c r="Z114" i="1"/>
  <c r="AB114" i="1"/>
  <c r="AD114" i="1"/>
  <c r="AF114" i="1"/>
  <c r="AI114" i="1"/>
  <c r="AK114" i="1"/>
  <c r="AM114" i="1"/>
  <c r="AO114" i="1"/>
  <c r="AQ114" i="1"/>
  <c r="AR114" i="1"/>
  <c r="AU114" i="1"/>
  <c r="AV114" i="1"/>
  <c r="AW114" i="1"/>
  <c r="AX114" i="1"/>
  <c r="AY114" i="1"/>
  <c r="AZ114" i="1"/>
  <c r="BA114" i="1"/>
  <c r="BB114" i="1"/>
  <c r="BC114" i="1"/>
  <c r="BE114" i="1"/>
  <c r="BF114" i="1"/>
  <c r="BG114" i="1"/>
  <c r="BH114" i="1"/>
  <c r="BI114" i="1"/>
  <c r="D115" i="1"/>
  <c r="I115" i="1"/>
  <c r="P115" i="1"/>
  <c r="R115" i="1"/>
  <c r="T115" i="1"/>
  <c r="V115" i="1"/>
  <c r="X115" i="1"/>
  <c r="Z115" i="1"/>
  <c r="AB115" i="1"/>
  <c r="AD115" i="1"/>
  <c r="AF115" i="1"/>
  <c r="AI115" i="1"/>
  <c r="AK115" i="1"/>
  <c r="AM115" i="1"/>
  <c r="AO115" i="1"/>
  <c r="AQ115" i="1"/>
  <c r="AR115" i="1"/>
  <c r="AU115" i="1"/>
  <c r="AV115" i="1"/>
  <c r="AW115" i="1"/>
  <c r="AX115" i="1"/>
  <c r="AY115" i="1"/>
  <c r="AZ115" i="1"/>
  <c r="BA115" i="1"/>
  <c r="BB115" i="1"/>
  <c r="BC115" i="1"/>
  <c r="BE115" i="1"/>
  <c r="BF115" i="1"/>
  <c r="BG115" i="1"/>
  <c r="BH115" i="1"/>
  <c r="BI115" i="1"/>
  <c r="D116" i="1"/>
  <c r="I116" i="1"/>
  <c r="P116" i="1"/>
  <c r="R116" i="1"/>
  <c r="T116" i="1"/>
  <c r="V116" i="1"/>
  <c r="X116" i="1"/>
  <c r="Z116" i="1"/>
  <c r="AB116" i="1"/>
  <c r="AD116" i="1"/>
  <c r="AF116" i="1"/>
  <c r="AI116" i="1"/>
  <c r="AK116" i="1"/>
  <c r="AM116" i="1"/>
  <c r="AO116" i="1"/>
  <c r="AQ116" i="1"/>
  <c r="AR116" i="1"/>
  <c r="AU116" i="1"/>
  <c r="AV116" i="1"/>
  <c r="AW116" i="1"/>
  <c r="AX116" i="1"/>
  <c r="AY116" i="1"/>
  <c r="AZ116" i="1"/>
  <c r="BA116" i="1"/>
  <c r="BB116" i="1"/>
  <c r="BC116" i="1"/>
  <c r="BE116" i="1"/>
  <c r="BF116" i="1"/>
  <c r="BG116" i="1"/>
  <c r="BH116" i="1"/>
  <c r="BI116" i="1"/>
  <c r="D117" i="1"/>
  <c r="I117" i="1"/>
  <c r="P117" i="1"/>
  <c r="R117" i="1"/>
  <c r="T117" i="1"/>
  <c r="V117" i="1"/>
  <c r="X117" i="1"/>
  <c r="Z117" i="1"/>
  <c r="AB117" i="1"/>
  <c r="AD117" i="1"/>
  <c r="AF117" i="1"/>
  <c r="AI117" i="1"/>
  <c r="AK117" i="1"/>
  <c r="AM117" i="1"/>
  <c r="AO117" i="1"/>
  <c r="AQ117" i="1"/>
  <c r="AR117" i="1"/>
  <c r="AU117" i="1"/>
  <c r="AV117" i="1"/>
  <c r="AW117" i="1"/>
  <c r="AX117" i="1"/>
  <c r="AY117" i="1"/>
  <c r="AZ117" i="1"/>
  <c r="BA117" i="1"/>
  <c r="BB117" i="1"/>
  <c r="BC117" i="1"/>
  <c r="BE117" i="1"/>
  <c r="BF117" i="1"/>
  <c r="BG117" i="1"/>
  <c r="BH117" i="1"/>
  <c r="BI117" i="1"/>
  <c r="D118" i="1"/>
  <c r="I118" i="1"/>
  <c r="P118" i="1"/>
  <c r="R118" i="1"/>
  <c r="T118" i="1"/>
  <c r="V118" i="1"/>
  <c r="X118" i="1"/>
  <c r="Z118" i="1"/>
  <c r="AB118" i="1"/>
  <c r="AD118" i="1"/>
  <c r="AF118" i="1"/>
  <c r="AI118" i="1"/>
  <c r="AK118" i="1"/>
  <c r="AM118" i="1"/>
  <c r="AO118" i="1"/>
  <c r="AQ118" i="1"/>
  <c r="AR118" i="1"/>
  <c r="AU118" i="1"/>
  <c r="AV118" i="1"/>
  <c r="AW118" i="1"/>
  <c r="AX118" i="1"/>
  <c r="AY118" i="1"/>
  <c r="AZ118" i="1"/>
  <c r="BA118" i="1"/>
  <c r="BB118" i="1"/>
  <c r="BC118" i="1"/>
  <c r="BE118" i="1"/>
  <c r="BF118" i="1"/>
  <c r="BG118" i="1"/>
  <c r="BH118" i="1"/>
  <c r="BI118" i="1"/>
  <c r="D119" i="1"/>
  <c r="I119" i="1"/>
  <c r="P119" i="1"/>
  <c r="R119" i="1"/>
  <c r="T119" i="1"/>
  <c r="V119" i="1"/>
  <c r="X119" i="1"/>
  <c r="Z119" i="1"/>
  <c r="AB119" i="1"/>
  <c r="AD119" i="1"/>
  <c r="AF119" i="1"/>
  <c r="AI119" i="1"/>
  <c r="AK119" i="1"/>
  <c r="AM119" i="1"/>
  <c r="AO119" i="1"/>
  <c r="AQ119" i="1"/>
  <c r="AR119" i="1"/>
  <c r="AU119" i="1"/>
  <c r="AV119" i="1"/>
  <c r="AW119" i="1"/>
  <c r="AX119" i="1"/>
  <c r="AY119" i="1"/>
  <c r="AZ119" i="1"/>
  <c r="BA119" i="1"/>
  <c r="BB119" i="1"/>
  <c r="BC119" i="1"/>
  <c r="BE119" i="1"/>
  <c r="BF119" i="1"/>
  <c r="BG119" i="1"/>
  <c r="BH119" i="1"/>
  <c r="BI119" i="1"/>
  <c r="D120" i="1"/>
  <c r="I120" i="1"/>
  <c r="P120" i="1"/>
  <c r="R120" i="1"/>
  <c r="T120" i="1"/>
  <c r="V120" i="1"/>
  <c r="X120" i="1"/>
  <c r="Z120" i="1"/>
  <c r="AB120" i="1"/>
  <c r="AD120" i="1"/>
  <c r="AF120" i="1"/>
  <c r="AI120" i="1"/>
  <c r="AK120" i="1"/>
  <c r="AM120" i="1"/>
  <c r="AO120" i="1"/>
  <c r="AQ120" i="1"/>
  <c r="AR120" i="1"/>
  <c r="AU120" i="1"/>
  <c r="AV120" i="1"/>
  <c r="AW120" i="1"/>
  <c r="AX120" i="1"/>
  <c r="AY120" i="1"/>
  <c r="AZ120" i="1"/>
  <c r="BA120" i="1"/>
  <c r="BB120" i="1"/>
  <c r="BC120" i="1"/>
  <c r="BE120" i="1"/>
  <c r="BF120" i="1"/>
  <c r="BG120" i="1"/>
  <c r="BH120" i="1"/>
  <c r="BI120" i="1"/>
  <c r="D121" i="1"/>
  <c r="I121" i="1"/>
  <c r="P121" i="1"/>
  <c r="R121" i="1"/>
  <c r="T121" i="1"/>
  <c r="V121" i="1"/>
  <c r="X121" i="1"/>
  <c r="Z121" i="1"/>
  <c r="AB121" i="1"/>
  <c r="AD121" i="1"/>
  <c r="AF121" i="1"/>
  <c r="AI121" i="1"/>
  <c r="AK121" i="1"/>
  <c r="AM121" i="1"/>
  <c r="AO121" i="1"/>
  <c r="AQ121" i="1"/>
  <c r="AR121" i="1"/>
  <c r="AU121" i="1"/>
  <c r="AV121" i="1"/>
  <c r="AW121" i="1"/>
  <c r="AX121" i="1"/>
  <c r="AY121" i="1"/>
  <c r="AZ121" i="1"/>
  <c r="BA121" i="1"/>
  <c r="BB121" i="1"/>
  <c r="BC121" i="1"/>
  <c r="BE121" i="1"/>
  <c r="BF121" i="1"/>
  <c r="BG121" i="1"/>
  <c r="BH121" i="1"/>
  <c r="BI121" i="1"/>
  <c r="D122" i="1"/>
  <c r="I122" i="1"/>
  <c r="P122" i="1"/>
  <c r="R122" i="1"/>
  <c r="T122" i="1"/>
  <c r="V122" i="1"/>
  <c r="X122" i="1"/>
  <c r="Z122" i="1"/>
  <c r="AB122" i="1"/>
  <c r="AD122" i="1"/>
  <c r="AF122" i="1"/>
  <c r="AI122" i="1"/>
  <c r="AK122" i="1"/>
  <c r="AM122" i="1"/>
  <c r="AO122" i="1"/>
  <c r="AQ122" i="1"/>
  <c r="AR122" i="1"/>
  <c r="AU122" i="1"/>
  <c r="AV122" i="1"/>
  <c r="AW122" i="1"/>
  <c r="AX122" i="1"/>
  <c r="AY122" i="1"/>
  <c r="AZ122" i="1"/>
  <c r="BA122" i="1"/>
  <c r="BB122" i="1"/>
  <c r="BC122" i="1"/>
  <c r="BE122" i="1"/>
  <c r="BF122" i="1"/>
  <c r="BG122" i="1"/>
  <c r="BH122" i="1"/>
  <c r="BI122" i="1"/>
  <c r="D123" i="1"/>
  <c r="I123" i="1"/>
  <c r="P123" i="1"/>
  <c r="R123" i="1"/>
  <c r="T123" i="1"/>
  <c r="V123" i="1"/>
  <c r="X123" i="1"/>
  <c r="Z123" i="1"/>
  <c r="AB123" i="1"/>
  <c r="AD123" i="1"/>
  <c r="AF123" i="1"/>
  <c r="AI123" i="1"/>
  <c r="AK123" i="1"/>
  <c r="AM123" i="1"/>
  <c r="AO123" i="1"/>
  <c r="AQ123" i="1"/>
  <c r="AR123" i="1"/>
  <c r="AU123" i="1"/>
  <c r="AV123" i="1"/>
  <c r="AW123" i="1"/>
  <c r="AX123" i="1"/>
  <c r="AY123" i="1"/>
  <c r="AZ123" i="1"/>
  <c r="BA123" i="1"/>
  <c r="BB123" i="1"/>
  <c r="BC123" i="1"/>
  <c r="BE123" i="1"/>
  <c r="BF123" i="1"/>
  <c r="BG123" i="1"/>
  <c r="BH123" i="1"/>
  <c r="BI123" i="1"/>
  <c r="D124" i="1"/>
  <c r="I124" i="1"/>
  <c r="P124" i="1"/>
  <c r="R124" i="1"/>
  <c r="T124" i="1"/>
  <c r="V124" i="1"/>
  <c r="X124" i="1"/>
  <c r="Z124" i="1"/>
  <c r="AB124" i="1"/>
  <c r="AD124" i="1"/>
  <c r="AF124" i="1"/>
  <c r="AI124" i="1"/>
  <c r="AK124" i="1"/>
  <c r="AM124" i="1"/>
  <c r="AO124" i="1"/>
  <c r="AQ124" i="1"/>
  <c r="AR124" i="1"/>
  <c r="AU124" i="1"/>
  <c r="AV124" i="1"/>
  <c r="AW124" i="1"/>
  <c r="AX124" i="1"/>
  <c r="AY124" i="1"/>
  <c r="AZ124" i="1"/>
  <c r="BA124" i="1"/>
  <c r="BB124" i="1"/>
  <c r="BC124" i="1"/>
  <c r="BE124" i="1"/>
  <c r="BF124" i="1"/>
  <c r="BG124" i="1"/>
  <c r="BH124" i="1"/>
  <c r="BI124" i="1"/>
  <c r="D125" i="1"/>
  <c r="I125" i="1"/>
  <c r="P125" i="1"/>
  <c r="R125" i="1"/>
  <c r="T125" i="1"/>
  <c r="V125" i="1"/>
  <c r="X125" i="1"/>
  <c r="Z125" i="1"/>
  <c r="AB125" i="1"/>
  <c r="AD125" i="1"/>
  <c r="AF125" i="1"/>
  <c r="AI125" i="1"/>
  <c r="AK125" i="1"/>
  <c r="AM125" i="1"/>
  <c r="AO125" i="1"/>
  <c r="AQ125" i="1"/>
  <c r="AR125" i="1"/>
  <c r="AU125" i="1"/>
  <c r="AV125" i="1"/>
  <c r="AW125" i="1"/>
  <c r="AX125" i="1"/>
  <c r="AY125" i="1"/>
  <c r="AZ125" i="1"/>
  <c r="BA125" i="1"/>
  <c r="BB125" i="1"/>
  <c r="BC125" i="1"/>
  <c r="BE125" i="1"/>
  <c r="BF125" i="1"/>
  <c r="BG125" i="1"/>
  <c r="BH125" i="1"/>
  <c r="BI125" i="1"/>
  <c r="D126" i="1"/>
  <c r="I126" i="1"/>
  <c r="P126" i="1"/>
  <c r="R126" i="1"/>
  <c r="T126" i="1"/>
  <c r="V126" i="1"/>
  <c r="X126" i="1"/>
  <c r="Z126" i="1"/>
  <c r="AB126" i="1"/>
  <c r="AD126" i="1"/>
  <c r="AF126" i="1"/>
  <c r="AI126" i="1"/>
  <c r="AK126" i="1"/>
  <c r="AM126" i="1"/>
  <c r="AO126" i="1"/>
  <c r="AQ126" i="1"/>
  <c r="AR126" i="1"/>
  <c r="AU126" i="1"/>
  <c r="AV126" i="1"/>
  <c r="AW126" i="1"/>
  <c r="AX126" i="1"/>
  <c r="AY126" i="1"/>
  <c r="AZ126" i="1"/>
  <c r="BA126" i="1"/>
  <c r="BB126" i="1"/>
  <c r="BC126" i="1"/>
  <c r="BE126" i="1"/>
  <c r="BF126" i="1"/>
  <c r="BG126" i="1"/>
  <c r="BH126" i="1"/>
  <c r="BI126" i="1"/>
  <c r="D127" i="1"/>
  <c r="I127" i="1"/>
  <c r="P127" i="1"/>
  <c r="R127" i="1"/>
  <c r="T127" i="1"/>
  <c r="V127" i="1"/>
  <c r="X127" i="1"/>
  <c r="Z127" i="1"/>
  <c r="AB127" i="1"/>
  <c r="AD127" i="1"/>
  <c r="AF127" i="1"/>
  <c r="AI127" i="1"/>
  <c r="AK127" i="1"/>
  <c r="AM127" i="1"/>
  <c r="AO127" i="1"/>
  <c r="AQ127" i="1"/>
  <c r="AR127" i="1"/>
  <c r="AU127" i="1"/>
  <c r="AV127" i="1"/>
  <c r="AW127" i="1"/>
  <c r="AX127" i="1"/>
  <c r="AY127" i="1"/>
  <c r="AZ127" i="1"/>
  <c r="BA127" i="1"/>
  <c r="BB127" i="1"/>
  <c r="BC127" i="1"/>
  <c r="BE127" i="1"/>
  <c r="BF127" i="1"/>
  <c r="BG127" i="1"/>
  <c r="BH127" i="1"/>
  <c r="BI127" i="1"/>
  <c r="D128" i="1"/>
  <c r="I128" i="1"/>
  <c r="P128" i="1"/>
  <c r="R128" i="1"/>
  <c r="T128" i="1"/>
  <c r="V128" i="1"/>
  <c r="X128" i="1"/>
  <c r="Z128" i="1"/>
  <c r="AB128" i="1"/>
  <c r="AD128" i="1"/>
  <c r="AF128" i="1"/>
  <c r="AI128" i="1"/>
  <c r="AK128" i="1"/>
  <c r="AM128" i="1"/>
  <c r="AO128" i="1"/>
  <c r="AQ128" i="1"/>
  <c r="AR128" i="1"/>
  <c r="AU128" i="1"/>
  <c r="AV128" i="1"/>
  <c r="AW128" i="1"/>
  <c r="AX128" i="1"/>
  <c r="AY128" i="1"/>
  <c r="AZ128" i="1"/>
  <c r="BA128" i="1"/>
  <c r="BB128" i="1"/>
  <c r="BC128" i="1"/>
  <c r="BE128" i="1"/>
  <c r="BF128" i="1"/>
  <c r="BG128" i="1"/>
  <c r="BH128" i="1"/>
  <c r="BI128" i="1"/>
  <c r="D129" i="1"/>
  <c r="I129" i="1"/>
  <c r="P129" i="1"/>
  <c r="R129" i="1"/>
  <c r="T129" i="1"/>
  <c r="V129" i="1"/>
  <c r="X129" i="1"/>
  <c r="Z129" i="1"/>
  <c r="AB129" i="1"/>
  <c r="AD129" i="1"/>
  <c r="AF129" i="1"/>
  <c r="AI129" i="1"/>
  <c r="AK129" i="1"/>
  <c r="AM129" i="1"/>
  <c r="AO129" i="1"/>
  <c r="AQ129" i="1"/>
  <c r="AR129" i="1"/>
  <c r="AU129" i="1"/>
  <c r="AV129" i="1"/>
  <c r="AW129" i="1"/>
  <c r="AX129" i="1"/>
  <c r="AY129" i="1"/>
  <c r="AZ129" i="1"/>
  <c r="BA129" i="1"/>
  <c r="BB129" i="1"/>
  <c r="BC129" i="1"/>
  <c r="BE129" i="1"/>
  <c r="BF129" i="1"/>
  <c r="BG129" i="1"/>
  <c r="BH129" i="1"/>
  <c r="BI129" i="1"/>
  <c r="D130" i="1"/>
  <c r="I130" i="1"/>
  <c r="P130" i="1"/>
  <c r="R130" i="1"/>
  <c r="T130" i="1"/>
  <c r="V130" i="1"/>
  <c r="X130" i="1"/>
  <c r="Z130" i="1"/>
  <c r="AB130" i="1"/>
  <c r="AD130" i="1"/>
  <c r="AF130" i="1"/>
  <c r="AI130" i="1"/>
  <c r="AK130" i="1"/>
  <c r="AM130" i="1"/>
  <c r="AO130" i="1"/>
  <c r="AQ130" i="1"/>
  <c r="AR130" i="1"/>
  <c r="AU130" i="1"/>
  <c r="AV130" i="1"/>
  <c r="AW130" i="1"/>
  <c r="AX130" i="1"/>
  <c r="AY130" i="1"/>
  <c r="AZ130" i="1"/>
  <c r="BA130" i="1"/>
  <c r="BB130" i="1"/>
  <c r="BC130" i="1"/>
  <c r="BE130" i="1"/>
  <c r="BF130" i="1"/>
  <c r="BG130" i="1"/>
  <c r="BH130" i="1"/>
  <c r="BI130" i="1"/>
  <c r="D131" i="1"/>
  <c r="I131" i="1"/>
  <c r="P131" i="1"/>
  <c r="R131" i="1"/>
  <c r="T131" i="1"/>
  <c r="V131" i="1"/>
  <c r="X131" i="1"/>
  <c r="Z131" i="1"/>
  <c r="AB131" i="1"/>
  <c r="AD131" i="1"/>
  <c r="AF131" i="1"/>
  <c r="AI131" i="1"/>
  <c r="AK131" i="1"/>
  <c r="AM131" i="1"/>
  <c r="AO131" i="1"/>
  <c r="AQ131" i="1"/>
  <c r="AR131" i="1"/>
  <c r="AU131" i="1"/>
  <c r="AV131" i="1"/>
  <c r="AW131" i="1"/>
  <c r="AX131" i="1"/>
  <c r="AY131" i="1"/>
  <c r="AZ131" i="1"/>
  <c r="BA131" i="1"/>
  <c r="BB131" i="1"/>
  <c r="BC131" i="1"/>
  <c r="BE131" i="1"/>
  <c r="BF131" i="1"/>
  <c r="BG131" i="1"/>
  <c r="BH131" i="1"/>
  <c r="BI131" i="1"/>
  <c r="D132" i="1"/>
  <c r="I132" i="1"/>
  <c r="P132" i="1"/>
  <c r="R132" i="1"/>
  <c r="T132" i="1"/>
  <c r="V132" i="1"/>
  <c r="X132" i="1"/>
  <c r="Z132" i="1"/>
  <c r="AB132" i="1"/>
  <c r="AD132" i="1"/>
  <c r="AF132" i="1"/>
  <c r="AI132" i="1"/>
  <c r="AK132" i="1"/>
  <c r="AM132" i="1"/>
  <c r="AO132" i="1"/>
  <c r="AQ132" i="1"/>
  <c r="AR132" i="1"/>
  <c r="AU132" i="1"/>
  <c r="AV132" i="1"/>
  <c r="AW132" i="1"/>
  <c r="AX132" i="1"/>
  <c r="AY132" i="1"/>
  <c r="AZ132" i="1"/>
  <c r="BA132" i="1"/>
  <c r="BB132" i="1"/>
  <c r="BC132" i="1"/>
  <c r="BE132" i="1"/>
  <c r="BF132" i="1"/>
  <c r="BG132" i="1"/>
  <c r="BH132" i="1"/>
  <c r="BI132" i="1"/>
  <c r="D133" i="1"/>
  <c r="I133" i="1"/>
  <c r="P133" i="1"/>
  <c r="R133" i="1"/>
  <c r="T133" i="1"/>
  <c r="V133" i="1"/>
  <c r="X133" i="1"/>
  <c r="Z133" i="1"/>
  <c r="AB133" i="1"/>
  <c r="AD133" i="1"/>
  <c r="AF133" i="1"/>
  <c r="AI133" i="1"/>
  <c r="AK133" i="1"/>
  <c r="AM133" i="1"/>
  <c r="AO133" i="1"/>
  <c r="AQ133" i="1"/>
  <c r="AR133" i="1"/>
  <c r="AU133" i="1"/>
  <c r="AV133" i="1"/>
  <c r="AW133" i="1"/>
  <c r="AX133" i="1"/>
  <c r="AY133" i="1"/>
  <c r="AZ133" i="1"/>
  <c r="BA133" i="1"/>
  <c r="BB133" i="1"/>
  <c r="BC133" i="1"/>
  <c r="BE133" i="1"/>
  <c r="BF133" i="1"/>
  <c r="BG133" i="1"/>
  <c r="BH133" i="1"/>
  <c r="BI133" i="1"/>
  <c r="D134" i="1"/>
  <c r="I134" i="1"/>
  <c r="P134" i="1"/>
  <c r="R134" i="1"/>
  <c r="T134" i="1"/>
  <c r="V134" i="1"/>
  <c r="X134" i="1"/>
  <c r="Z134" i="1"/>
  <c r="AB134" i="1"/>
  <c r="AD134" i="1"/>
  <c r="AF134" i="1"/>
  <c r="AI134" i="1"/>
  <c r="AK134" i="1"/>
  <c r="AM134" i="1"/>
  <c r="AO134" i="1"/>
  <c r="AQ134" i="1"/>
  <c r="AR134" i="1"/>
  <c r="AU134" i="1"/>
  <c r="AV134" i="1"/>
  <c r="AW134" i="1"/>
  <c r="AX134" i="1"/>
  <c r="AY134" i="1"/>
  <c r="AZ134" i="1"/>
  <c r="BA134" i="1"/>
  <c r="BB134" i="1"/>
  <c r="BC134" i="1"/>
  <c r="BE134" i="1"/>
  <c r="BF134" i="1"/>
  <c r="BG134" i="1"/>
  <c r="BH134" i="1"/>
  <c r="BI134" i="1"/>
  <c r="D135" i="1"/>
  <c r="I135" i="1"/>
  <c r="P135" i="1"/>
  <c r="R135" i="1"/>
  <c r="T135" i="1"/>
  <c r="V135" i="1"/>
  <c r="X135" i="1"/>
  <c r="Z135" i="1"/>
  <c r="AB135" i="1"/>
  <c r="AD135" i="1"/>
  <c r="AF135" i="1"/>
  <c r="AI135" i="1"/>
  <c r="AK135" i="1"/>
  <c r="AM135" i="1"/>
  <c r="AO135" i="1"/>
  <c r="AQ135" i="1"/>
  <c r="AR135" i="1"/>
  <c r="AU135" i="1"/>
  <c r="AV135" i="1"/>
  <c r="AW135" i="1"/>
  <c r="AX135" i="1"/>
  <c r="AY135" i="1"/>
  <c r="AZ135" i="1"/>
  <c r="BA135" i="1"/>
  <c r="BB135" i="1"/>
  <c r="BC135" i="1"/>
  <c r="BE135" i="1"/>
  <c r="BF135" i="1"/>
  <c r="BG135" i="1"/>
  <c r="BH135" i="1"/>
  <c r="BI135" i="1"/>
  <c r="D136" i="1"/>
  <c r="I136" i="1"/>
  <c r="P136" i="1"/>
  <c r="R136" i="1"/>
  <c r="T136" i="1"/>
  <c r="V136" i="1"/>
  <c r="X136" i="1"/>
  <c r="Z136" i="1"/>
  <c r="AB136" i="1"/>
  <c r="AD136" i="1"/>
  <c r="AF136" i="1"/>
  <c r="AI136" i="1"/>
  <c r="AK136" i="1"/>
  <c r="AM136" i="1"/>
  <c r="AO136" i="1"/>
  <c r="AQ136" i="1"/>
  <c r="AR136" i="1"/>
  <c r="AU136" i="1"/>
  <c r="AV136" i="1"/>
  <c r="AW136" i="1"/>
  <c r="AX136" i="1"/>
  <c r="AY136" i="1"/>
  <c r="AZ136" i="1"/>
  <c r="BA136" i="1"/>
  <c r="BB136" i="1"/>
  <c r="BC136" i="1"/>
  <c r="BE136" i="1"/>
  <c r="BF136" i="1"/>
  <c r="BG136" i="1"/>
  <c r="BH136" i="1"/>
  <c r="BI136" i="1"/>
  <c r="D137" i="1"/>
  <c r="I137" i="1"/>
  <c r="P137" i="1"/>
  <c r="R137" i="1"/>
  <c r="T137" i="1"/>
  <c r="V137" i="1"/>
  <c r="X137" i="1"/>
  <c r="Z137" i="1"/>
  <c r="AB137" i="1"/>
  <c r="AD137" i="1"/>
  <c r="AF137" i="1"/>
  <c r="AI137" i="1"/>
  <c r="AK137" i="1"/>
  <c r="AM137" i="1"/>
  <c r="AO137" i="1"/>
  <c r="AQ137" i="1"/>
  <c r="AR137" i="1"/>
  <c r="AU137" i="1"/>
  <c r="AV137" i="1"/>
  <c r="AW137" i="1"/>
  <c r="AX137" i="1"/>
  <c r="AY137" i="1"/>
  <c r="AZ137" i="1"/>
  <c r="BA137" i="1"/>
  <c r="BB137" i="1"/>
  <c r="BC137" i="1"/>
  <c r="BE137" i="1"/>
  <c r="BF137" i="1"/>
  <c r="BG137" i="1"/>
  <c r="BH137" i="1"/>
  <c r="BI137" i="1"/>
  <c r="D138" i="1"/>
  <c r="I138" i="1"/>
  <c r="P138" i="1"/>
  <c r="R138" i="1"/>
  <c r="T138" i="1"/>
  <c r="V138" i="1"/>
  <c r="X138" i="1"/>
  <c r="Z138" i="1"/>
  <c r="AB138" i="1"/>
  <c r="AD138" i="1"/>
  <c r="AF138" i="1"/>
  <c r="AI138" i="1"/>
  <c r="AK138" i="1"/>
  <c r="AM138" i="1"/>
  <c r="AO138" i="1"/>
  <c r="AQ138" i="1"/>
  <c r="AR138" i="1"/>
  <c r="AU138" i="1"/>
  <c r="AV138" i="1"/>
  <c r="AW138" i="1"/>
  <c r="AX138" i="1"/>
  <c r="AY138" i="1"/>
  <c r="AZ138" i="1"/>
  <c r="BA138" i="1"/>
  <c r="BB138" i="1"/>
  <c r="BC138" i="1"/>
  <c r="BE138" i="1"/>
  <c r="BF138" i="1"/>
  <c r="BG138" i="1"/>
  <c r="BH138" i="1"/>
  <c r="BI138" i="1"/>
  <c r="D139" i="1"/>
  <c r="I139" i="1"/>
  <c r="P139" i="1"/>
  <c r="R139" i="1"/>
  <c r="T139" i="1"/>
  <c r="V139" i="1"/>
  <c r="X139" i="1"/>
  <c r="Z139" i="1"/>
  <c r="AB139" i="1"/>
  <c r="AD139" i="1"/>
  <c r="AF139" i="1"/>
  <c r="AI139" i="1"/>
  <c r="AK139" i="1"/>
  <c r="AM139" i="1"/>
  <c r="AO139" i="1"/>
  <c r="AQ139" i="1"/>
  <c r="AR139" i="1"/>
  <c r="AU139" i="1"/>
  <c r="AV139" i="1"/>
  <c r="AW139" i="1"/>
  <c r="AX139" i="1"/>
  <c r="AY139" i="1"/>
  <c r="AZ139" i="1"/>
  <c r="BA139" i="1"/>
  <c r="BB139" i="1"/>
  <c r="BC139" i="1"/>
  <c r="BE139" i="1"/>
  <c r="BF139" i="1"/>
  <c r="BG139" i="1"/>
  <c r="BH139" i="1"/>
  <c r="BI139" i="1"/>
  <c r="D140" i="1"/>
  <c r="I140" i="1"/>
  <c r="P140" i="1"/>
  <c r="R140" i="1"/>
  <c r="T140" i="1"/>
  <c r="V140" i="1"/>
  <c r="X140" i="1"/>
  <c r="Z140" i="1"/>
  <c r="AB140" i="1"/>
  <c r="AD140" i="1"/>
  <c r="AF140" i="1"/>
  <c r="AI140" i="1"/>
  <c r="AK140" i="1"/>
  <c r="AM140" i="1"/>
  <c r="AO140" i="1"/>
  <c r="AQ140" i="1"/>
  <c r="AR140" i="1"/>
  <c r="AU140" i="1"/>
  <c r="AV140" i="1"/>
  <c r="AW140" i="1"/>
  <c r="AX140" i="1"/>
  <c r="AY140" i="1"/>
  <c r="AZ140" i="1"/>
  <c r="BA140" i="1"/>
  <c r="BB140" i="1"/>
  <c r="BC140" i="1"/>
  <c r="BE140" i="1"/>
  <c r="BF140" i="1"/>
  <c r="BG140" i="1"/>
  <c r="BH140" i="1"/>
  <c r="BI140" i="1"/>
  <c r="D141" i="1"/>
  <c r="I141" i="1"/>
  <c r="P141" i="1"/>
  <c r="R141" i="1"/>
  <c r="T141" i="1"/>
  <c r="V141" i="1"/>
  <c r="X141" i="1"/>
  <c r="Z141" i="1"/>
  <c r="AB141" i="1"/>
  <c r="AD141" i="1"/>
  <c r="AF141" i="1"/>
  <c r="AI141" i="1"/>
  <c r="AK141" i="1"/>
  <c r="AM141" i="1"/>
  <c r="AO141" i="1"/>
  <c r="AQ141" i="1"/>
  <c r="AR141" i="1"/>
  <c r="AU141" i="1"/>
  <c r="AV141" i="1"/>
  <c r="AW141" i="1"/>
  <c r="AX141" i="1"/>
  <c r="AY141" i="1"/>
  <c r="AZ141" i="1"/>
  <c r="BA141" i="1"/>
  <c r="BB141" i="1"/>
  <c r="BC141" i="1"/>
  <c r="BE141" i="1"/>
  <c r="BF141" i="1"/>
  <c r="BG141" i="1"/>
  <c r="BH141" i="1"/>
  <c r="BI141" i="1"/>
  <c r="D142" i="1"/>
  <c r="I142" i="1"/>
  <c r="P142" i="1"/>
  <c r="R142" i="1"/>
  <c r="T142" i="1"/>
  <c r="V142" i="1"/>
  <c r="X142" i="1"/>
  <c r="Z142" i="1"/>
  <c r="AB142" i="1"/>
  <c r="AD142" i="1"/>
  <c r="AF142" i="1"/>
  <c r="AI142" i="1"/>
  <c r="AK142" i="1"/>
  <c r="AM142" i="1"/>
  <c r="AO142" i="1"/>
  <c r="AQ142" i="1"/>
  <c r="AR142" i="1"/>
  <c r="AU142" i="1"/>
  <c r="AV142" i="1"/>
  <c r="AW142" i="1"/>
  <c r="AX142" i="1"/>
  <c r="AY142" i="1"/>
  <c r="AZ142" i="1"/>
  <c r="BA142" i="1"/>
  <c r="BB142" i="1"/>
  <c r="BC142" i="1"/>
  <c r="BE142" i="1"/>
  <c r="BF142" i="1"/>
  <c r="BG142" i="1"/>
  <c r="BH142" i="1"/>
  <c r="BI142" i="1"/>
  <c r="D143" i="1"/>
  <c r="I143" i="1"/>
  <c r="P143" i="1"/>
  <c r="R143" i="1"/>
  <c r="T143" i="1"/>
  <c r="V143" i="1"/>
  <c r="X143" i="1"/>
  <c r="Z143" i="1"/>
  <c r="AB143" i="1"/>
  <c r="AD143" i="1"/>
  <c r="AF143" i="1"/>
  <c r="AI143" i="1"/>
  <c r="AK143" i="1"/>
  <c r="AM143" i="1"/>
  <c r="AO143" i="1"/>
  <c r="AQ143" i="1"/>
  <c r="AR143" i="1"/>
  <c r="AU143" i="1"/>
  <c r="AV143" i="1"/>
  <c r="AW143" i="1"/>
  <c r="AX143" i="1"/>
  <c r="AY143" i="1"/>
  <c r="AZ143" i="1"/>
  <c r="BA143" i="1"/>
  <c r="BB143" i="1"/>
  <c r="BC143" i="1"/>
  <c r="BE143" i="1"/>
  <c r="BF143" i="1"/>
  <c r="BG143" i="1"/>
  <c r="BH143" i="1"/>
  <c r="BI143" i="1"/>
  <c r="D144" i="1"/>
  <c r="I144" i="1"/>
  <c r="P144" i="1"/>
  <c r="R144" i="1"/>
  <c r="T144" i="1"/>
  <c r="V144" i="1"/>
  <c r="X144" i="1"/>
  <c r="Z144" i="1"/>
  <c r="AB144" i="1"/>
  <c r="AD144" i="1"/>
  <c r="AF144" i="1"/>
  <c r="AI144" i="1"/>
  <c r="AK144" i="1"/>
  <c r="AM144" i="1"/>
  <c r="AO144" i="1"/>
  <c r="AQ144" i="1"/>
  <c r="AR144" i="1"/>
  <c r="AU144" i="1"/>
  <c r="AV144" i="1"/>
  <c r="AW144" i="1"/>
  <c r="AX144" i="1"/>
  <c r="AY144" i="1"/>
  <c r="AZ144" i="1"/>
  <c r="BA144" i="1"/>
  <c r="BB144" i="1"/>
  <c r="BC144" i="1"/>
  <c r="BE144" i="1"/>
  <c r="BF144" i="1"/>
  <c r="BG144" i="1"/>
  <c r="BH144" i="1"/>
  <c r="BI144" i="1"/>
  <c r="D145" i="1"/>
  <c r="I145" i="1"/>
  <c r="P145" i="1"/>
  <c r="R145" i="1"/>
  <c r="T145" i="1"/>
  <c r="V145" i="1"/>
  <c r="X145" i="1"/>
  <c r="Z145" i="1"/>
  <c r="AB145" i="1"/>
  <c r="AD145" i="1"/>
  <c r="AF145" i="1"/>
  <c r="AI145" i="1"/>
  <c r="AK145" i="1"/>
  <c r="AM145" i="1"/>
  <c r="AO145" i="1"/>
  <c r="AQ145" i="1"/>
  <c r="AR145" i="1"/>
  <c r="AU145" i="1"/>
  <c r="AV145" i="1"/>
  <c r="AW145" i="1"/>
  <c r="AX145" i="1"/>
  <c r="AY145" i="1"/>
  <c r="AZ145" i="1"/>
  <c r="BA145" i="1"/>
  <c r="BB145" i="1"/>
  <c r="BC145" i="1"/>
  <c r="BE145" i="1"/>
  <c r="BF145" i="1"/>
  <c r="BG145" i="1"/>
  <c r="BH145" i="1"/>
  <c r="BI145" i="1"/>
  <c r="D146" i="1"/>
  <c r="I146" i="1"/>
  <c r="P146" i="1"/>
  <c r="R146" i="1"/>
  <c r="T146" i="1"/>
  <c r="V146" i="1"/>
  <c r="X146" i="1"/>
  <c r="Z146" i="1"/>
  <c r="AB146" i="1"/>
  <c r="AD146" i="1"/>
  <c r="AF146" i="1"/>
  <c r="AI146" i="1"/>
  <c r="AK146" i="1"/>
  <c r="AM146" i="1"/>
  <c r="AO146" i="1"/>
  <c r="AQ146" i="1"/>
  <c r="AR146" i="1"/>
  <c r="AU146" i="1"/>
  <c r="AV146" i="1"/>
  <c r="AW146" i="1"/>
  <c r="AX146" i="1"/>
  <c r="AY146" i="1"/>
  <c r="AZ146" i="1"/>
  <c r="BA146" i="1"/>
  <c r="BB146" i="1"/>
  <c r="BC146" i="1"/>
  <c r="BE146" i="1"/>
  <c r="BF146" i="1"/>
  <c r="BG146" i="1"/>
  <c r="BH146" i="1"/>
  <c r="BI146" i="1"/>
  <c r="D147" i="1"/>
  <c r="I147" i="1"/>
  <c r="P147" i="1"/>
  <c r="R147" i="1"/>
  <c r="T147" i="1"/>
  <c r="V147" i="1"/>
  <c r="X147" i="1"/>
  <c r="Z147" i="1"/>
  <c r="AB147" i="1"/>
  <c r="AD147" i="1"/>
  <c r="AF147" i="1"/>
  <c r="AI147" i="1"/>
  <c r="AK147" i="1"/>
  <c r="AM147" i="1"/>
  <c r="AO147" i="1"/>
  <c r="AQ147" i="1"/>
  <c r="AR147" i="1"/>
  <c r="AU147" i="1"/>
  <c r="AV147" i="1"/>
  <c r="AW147" i="1"/>
  <c r="AX147" i="1"/>
  <c r="AY147" i="1"/>
  <c r="AZ147" i="1"/>
  <c r="BA147" i="1"/>
  <c r="BB147" i="1"/>
  <c r="BC147" i="1"/>
  <c r="BE147" i="1"/>
  <c r="BF147" i="1"/>
  <c r="BG147" i="1"/>
  <c r="BH147" i="1"/>
  <c r="BI147" i="1"/>
  <c r="D148" i="1"/>
  <c r="I148" i="1"/>
  <c r="P148" i="1"/>
  <c r="R148" i="1"/>
  <c r="T148" i="1"/>
  <c r="V148" i="1"/>
  <c r="X148" i="1"/>
  <c r="Z148" i="1"/>
  <c r="AB148" i="1"/>
  <c r="AD148" i="1"/>
  <c r="AF148" i="1"/>
  <c r="AI148" i="1"/>
  <c r="AK148" i="1"/>
  <c r="AM148" i="1"/>
  <c r="AO148" i="1"/>
  <c r="AQ148" i="1"/>
  <c r="AR148" i="1"/>
  <c r="AU148" i="1"/>
  <c r="AV148" i="1"/>
  <c r="AW148" i="1"/>
  <c r="AX148" i="1"/>
  <c r="AY148" i="1"/>
  <c r="AZ148" i="1"/>
  <c r="BA148" i="1"/>
  <c r="BB148" i="1"/>
  <c r="BC148" i="1"/>
  <c r="BE148" i="1"/>
  <c r="BF148" i="1"/>
  <c r="BG148" i="1"/>
  <c r="BH148" i="1"/>
  <c r="BI148" i="1"/>
  <c r="D149" i="1"/>
  <c r="I149" i="1"/>
  <c r="P149" i="1"/>
  <c r="R149" i="1"/>
  <c r="T149" i="1"/>
  <c r="V149" i="1"/>
  <c r="X149" i="1"/>
  <c r="Z149" i="1"/>
  <c r="AB149" i="1"/>
  <c r="AD149" i="1"/>
  <c r="AF149" i="1"/>
  <c r="AI149" i="1"/>
  <c r="AK149" i="1"/>
  <c r="AM149" i="1"/>
  <c r="AO149" i="1"/>
  <c r="AQ149" i="1"/>
  <c r="AR149" i="1"/>
  <c r="AU149" i="1"/>
  <c r="AV149" i="1"/>
  <c r="AW149" i="1"/>
  <c r="AX149" i="1"/>
  <c r="AY149" i="1"/>
  <c r="AZ149" i="1"/>
  <c r="BA149" i="1"/>
  <c r="BB149" i="1"/>
  <c r="BC149" i="1"/>
  <c r="BE149" i="1"/>
  <c r="BF149" i="1"/>
  <c r="BG149" i="1"/>
  <c r="BH149" i="1"/>
  <c r="BI149" i="1"/>
  <c r="D150" i="1"/>
  <c r="I150" i="1"/>
  <c r="P150" i="1"/>
  <c r="R150" i="1"/>
  <c r="T150" i="1"/>
  <c r="V150" i="1"/>
  <c r="X150" i="1"/>
  <c r="Z150" i="1"/>
  <c r="AB150" i="1"/>
  <c r="AD150" i="1"/>
  <c r="AF150" i="1"/>
  <c r="AI150" i="1"/>
  <c r="AK150" i="1"/>
  <c r="AM150" i="1"/>
  <c r="AO150" i="1"/>
  <c r="AQ150" i="1"/>
  <c r="AR150" i="1"/>
  <c r="AU150" i="1"/>
  <c r="AV150" i="1"/>
  <c r="AW150" i="1"/>
  <c r="AX150" i="1"/>
  <c r="AY150" i="1"/>
  <c r="AZ150" i="1"/>
  <c r="BA150" i="1"/>
  <c r="BB150" i="1"/>
  <c r="BC150" i="1"/>
  <c r="BE150" i="1"/>
  <c r="BF150" i="1"/>
  <c r="BG150" i="1"/>
  <c r="BH150" i="1"/>
  <c r="BI150" i="1"/>
  <c r="D151" i="1"/>
  <c r="I151" i="1"/>
  <c r="P151" i="1"/>
  <c r="R151" i="1"/>
  <c r="T151" i="1"/>
  <c r="V151" i="1"/>
  <c r="X151" i="1"/>
  <c r="Z151" i="1"/>
  <c r="AB151" i="1"/>
  <c r="AD151" i="1"/>
  <c r="AF151" i="1"/>
  <c r="AI151" i="1"/>
  <c r="AK151" i="1"/>
  <c r="AM151" i="1"/>
  <c r="AO151" i="1"/>
  <c r="AQ151" i="1"/>
  <c r="AR151" i="1"/>
  <c r="AU151" i="1"/>
  <c r="AV151" i="1"/>
  <c r="AW151" i="1"/>
  <c r="AX151" i="1"/>
  <c r="AY151" i="1"/>
  <c r="AZ151" i="1"/>
  <c r="BA151" i="1"/>
  <c r="BB151" i="1"/>
  <c r="BC151" i="1"/>
  <c r="BE151" i="1"/>
  <c r="BF151" i="1"/>
  <c r="BG151" i="1"/>
  <c r="BH151" i="1"/>
  <c r="BI151" i="1"/>
  <c r="D152" i="1"/>
  <c r="I152" i="1"/>
  <c r="P152" i="1"/>
  <c r="R152" i="1"/>
  <c r="T152" i="1"/>
  <c r="V152" i="1"/>
  <c r="X152" i="1"/>
  <c r="Z152" i="1"/>
  <c r="AB152" i="1"/>
  <c r="AD152" i="1"/>
  <c r="AF152" i="1"/>
  <c r="AI152" i="1"/>
  <c r="AK152" i="1"/>
  <c r="AM152" i="1"/>
  <c r="AO152" i="1"/>
  <c r="AQ152" i="1"/>
  <c r="AR152" i="1"/>
  <c r="AU152" i="1"/>
  <c r="AV152" i="1"/>
  <c r="AW152" i="1"/>
  <c r="AX152" i="1"/>
  <c r="AY152" i="1"/>
  <c r="AZ152" i="1"/>
  <c r="BA152" i="1"/>
  <c r="BB152" i="1"/>
  <c r="BC152" i="1"/>
  <c r="BE152" i="1"/>
  <c r="BF152" i="1"/>
  <c r="BG152" i="1"/>
  <c r="BH152" i="1"/>
  <c r="BI152" i="1"/>
  <c r="D153" i="1"/>
  <c r="I153" i="1"/>
  <c r="P153" i="1"/>
  <c r="R153" i="1"/>
  <c r="T153" i="1"/>
  <c r="V153" i="1"/>
  <c r="X153" i="1"/>
  <c r="Z153" i="1"/>
  <c r="AB153" i="1"/>
  <c r="AD153" i="1"/>
  <c r="AF153" i="1"/>
  <c r="AI153" i="1"/>
  <c r="AK153" i="1"/>
  <c r="AM153" i="1"/>
  <c r="AO153" i="1"/>
  <c r="AQ153" i="1"/>
  <c r="AR153" i="1"/>
  <c r="AU153" i="1"/>
  <c r="AV153" i="1"/>
  <c r="AW153" i="1"/>
  <c r="AX153" i="1"/>
  <c r="AY153" i="1"/>
  <c r="AZ153" i="1"/>
  <c r="BA153" i="1"/>
  <c r="BB153" i="1"/>
  <c r="BC153" i="1"/>
  <c r="BE153" i="1"/>
  <c r="BF153" i="1"/>
  <c r="BG153" i="1"/>
  <c r="BH153" i="1"/>
  <c r="BI153" i="1"/>
  <c r="D154" i="1"/>
  <c r="I154" i="1"/>
  <c r="P154" i="1"/>
  <c r="R154" i="1"/>
  <c r="T154" i="1"/>
  <c r="V154" i="1"/>
  <c r="X154" i="1"/>
  <c r="Z154" i="1"/>
  <c r="AB154" i="1"/>
  <c r="AD154" i="1"/>
  <c r="AF154" i="1"/>
  <c r="AI154" i="1"/>
  <c r="AK154" i="1"/>
  <c r="AM154" i="1"/>
  <c r="AO154" i="1"/>
  <c r="AQ154" i="1"/>
  <c r="AR154" i="1"/>
  <c r="AU154" i="1"/>
  <c r="AV154" i="1"/>
  <c r="AW154" i="1"/>
  <c r="AX154" i="1"/>
  <c r="AY154" i="1"/>
  <c r="AZ154" i="1"/>
  <c r="BA154" i="1"/>
  <c r="BB154" i="1"/>
  <c r="BC154" i="1"/>
  <c r="BE154" i="1"/>
  <c r="BF154" i="1"/>
  <c r="BG154" i="1"/>
  <c r="BH154" i="1"/>
  <c r="BI154" i="1"/>
  <c r="D155" i="1"/>
  <c r="I155" i="1"/>
  <c r="P155" i="1"/>
  <c r="R155" i="1"/>
  <c r="T155" i="1"/>
  <c r="V155" i="1"/>
  <c r="X155" i="1"/>
  <c r="Z155" i="1"/>
  <c r="AB155" i="1"/>
  <c r="AD155" i="1"/>
  <c r="AF155" i="1"/>
  <c r="AI155" i="1"/>
  <c r="AK155" i="1"/>
  <c r="AM155" i="1"/>
  <c r="AO155" i="1"/>
  <c r="AQ155" i="1"/>
  <c r="AR155" i="1"/>
  <c r="AU155" i="1"/>
  <c r="AV155" i="1"/>
  <c r="AW155" i="1"/>
  <c r="AX155" i="1"/>
  <c r="AY155" i="1"/>
  <c r="AZ155" i="1"/>
  <c r="BA155" i="1"/>
  <c r="BB155" i="1"/>
  <c r="BC155" i="1"/>
  <c r="BE155" i="1"/>
  <c r="BF155" i="1"/>
  <c r="BG155" i="1"/>
  <c r="BH155" i="1"/>
  <c r="BI155" i="1"/>
  <c r="D156" i="1"/>
  <c r="I156" i="1"/>
  <c r="P156" i="1"/>
  <c r="R156" i="1"/>
  <c r="T156" i="1"/>
  <c r="V156" i="1"/>
  <c r="X156" i="1"/>
  <c r="Z156" i="1"/>
  <c r="AB156" i="1"/>
  <c r="AD156" i="1"/>
  <c r="AF156" i="1"/>
  <c r="AI156" i="1"/>
  <c r="AK156" i="1"/>
  <c r="AM156" i="1"/>
  <c r="AO156" i="1"/>
  <c r="AQ156" i="1"/>
  <c r="AR156" i="1"/>
  <c r="AU156" i="1"/>
  <c r="AV156" i="1"/>
  <c r="AW156" i="1"/>
  <c r="AX156" i="1"/>
  <c r="AY156" i="1"/>
  <c r="AZ156" i="1"/>
  <c r="BA156" i="1"/>
  <c r="BB156" i="1"/>
  <c r="BC156" i="1"/>
  <c r="BE156" i="1"/>
  <c r="BF156" i="1"/>
  <c r="BG156" i="1"/>
  <c r="BH156" i="1"/>
  <c r="BI156" i="1"/>
  <c r="D157" i="1"/>
  <c r="I157" i="1"/>
  <c r="P157" i="1"/>
  <c r="R157" i="1"/>
  <c r="T157" i="1"/>
  <c r="V157" i="1"/>
  <c r="X157" i="1"/>
  <c r="Z157" i="1"/>
  <c r="AB157" i="1"/>
  <c r="AD157" i="1"/>
  <c r="AF157" i="1"/>
  <c r="AI157" i="1"/>
  <c r="AK157" i="1"/>
  <c r="AM157" i="1"/>
  <c r="AO157" i="1"/>
  <c r="AQ157" i="1"/>
  <c r="AR157" i="1"/>
  <c r="AU157" i="1"/>
  <c r="AV157" i="1"/>
  <c r="AW157" i="1"/>
  <c r="AX157" i="1"/>
  <c r="AY157" i="1"/>
  <c r="AZ157" i="1"/>
  <c r="BA157" i="1"/>
  <c r="BB157" i="1"/>
  <c r="BC157" i="1"/>
  <c r="BE157" i="1"/>
  <c r="BF157" i="1"/>
  <c r="BG157" i="1"/>
  <c r="BH157" i="1"/>
  <c r="BI157" i="1"/>
  <c r="D158" i="1"/>
  <c r="I158" i="1"/>
  <c r="P158" i="1"/>
  <c r="R158" i="1"/>
  <c r="T158" i="1"/>
  <c r="V158" i="1"/>
  <c r="X158" i="1"/>
  <c r="Z158" i="1"/>
  <c r="AB158" i="1"/>
  <c r="AD158" i="1"/>
  <c r="AF158" i="1"/>
  <c r="AI158" i="1"/>
  <c r="AK158" i="1"/>
  <c r="AM158" i="1"/>
  <c r="AO158" i="1"/>
  <c r="AQ158" i="1"/>
  <c r="AR158" i="1"/>
  <c r="AU158" i="1"/>
  <c r="AV158" i="1"/>
  <c r="AW158" i="1"/>
  <c r="AX158" i="1"/>
  <c r="AY158" i="1"/>
  <c r="AZ158" i="1"/>
  <c r="BA158" i="1"/>
  <c r="BB158" i="1"/>
  <c r="BC158" i="1"/>
  <c r="BE158" i="1"/>
  <c r="BF158" i="1"/>
  <c r="BG158" i="1"/>
  <c r="BH158" i="1"/>
  <c r="BI158" i="1"/>
  <c r="D159" i="1"/>
  <c r="I159" i="1"/>
  <c r="P159" i="1"/>
  <c r="R159" i="1"/>
  <c r="T159" i="1"/>
  <c r="V159" i="1"/>
  <c r="X159" i="1"/>
  <c r="Z159" i="1"/>
  <c r="AB159" i="1"/>
  <c r="AD159" i="1"/>
  <c r="AF159" i="1"/>
  <c r="AI159" i="1"/>
  <c r="AK159" i="1"/>
  <c r="AM159" i="1"/>
  <c r="AO159" i="1"/>
  <c r="AQ159" i="1"/>
  <c r="AR159" i="1"/>
  <c r="AU159" i="1"/>
  <c r="AV159" i="1"/>
  <c r="AW159" i="1"/>
  <c r="AX159" i="1"/>
  <c r="AY159" i="1"/>
  <c r="AZ159" i="1"/>
  <c r="BA159" i="1"/>
  <c r="BB159" i="1"/>
  <c r="BC159" i="1"/>
  <c r="BE159" i="1"/>
  <c r="BF159" i="1"/>
  <c r="BG159" i="1"/>
  <c r="BH159" i="1"/>
  <c r="BI159" i="1"/>
  <c r="D160" i="1"/>
  <c r="I160" i="1"/>
  <c r="P160" i="1"/>
  <c r="R160" i="1"/>
  <c r="T160" i="1"/>
  <c r="V160" i="1"/>
  <c r="X160" i="1"/>
  <c r="Z160" i="1"/>
  <c r="AB160" i="1"/>
  <c r="AD160" i="1"/>
  <c r="AF160" i="1"/>
  <c r="AI160" i="1"/>
  <c r="AK160" i="1"/>
  <c r="AM160" i="1"/>
  <c r="AO160" i="1"/>
  <c r="AQ160" i="1"/>
  <c r="AR160" i="1"/>
  <c r="AU160" i="1"/>
  <c r="AV160" i="1"/>
  <c r="AW160" i="1"/>
  <c r="AX160" i="1"/>
  <c r="AY160" i="1"/>
  <c r="AZ160" i="1"/>
  <c r="BA160" i="1"/>
  <c r="BB160" i="1"/>
  <c r="BC160" i="1"/>
  <c r="BE160" i="1"/>
  <c r="BF160" i="1"/>
  <c r="BG160" i="1"/>
  <c r="BH160" i="1"/>
  <c r="BI160" i="1"/>
  <c r="D161" i="1"/>
  <c r="I161" i="1"/>
  <c r="P161" i="1"/>
  <c r="R161" i="1"/>
  <c r="T161" i="1"/>
  <c r="V161" i="1"/>
  <c r="X161" i="1"/>
  <c r="Z161" i="1"/>
  <c r="AB161" i="1"/>
  <c r="AD161" i="1"/>
  <c r="AF161" i="1"/>
  <c r="AI161" i="1"/>
  <c r="AK161" i="1"/>
  <c r="AM161" i="1"/>
  <c r="AO161" i="1"/>
  <c r="AQ161" i="1"/>
  <c r="AR161" i="1"/>
  <c r="AU161" i="1"/>
  <c r="AV161" i="1"/>
  <c r="AW161" i="1"/>
  <c r="AX161" i="1"/>
  <c r="AY161" i="1"/>
  <c r="AZ161" i="1"/>
  <c r="BA161" i="1"/>
  <c r="BB161" i="1"/>
  <c r="BC161" i="1"/>
  <c r="BE161" i="1"/>
  <c r="BF161" i="1"/>
  <c r="BG161" i="1"/>
  <c r="BH161" i="1"/>
  <c r="BI161" i="1"/>
  <c r="D162" i="1"/>
  <c r="I162" i="1"/>
  <c r="P162" i="1"/>
  <c r="R162" i="1"/>
  <c r="T162" i="1"/>
  <c r="V162" i="1"/>
  <c r="X162" i="1"/>
  <c r="Z162" i="1"/>
  <c r="AB162" i="1"/>
  <c r="AD162" i="1"/>
  <c r="AF162" i="1"/>
  <c r="AI162" i="1"/>
  <c r="AK162" i="1"/>
  <c r="AM162" i="1"/>
  <c r="AO162" i="1"/>
  <c r="AQ162" i="1"/>
  <c r="AR162" i="1"/>
  <c r="AU162" i="1"/>
  <c r="AV162" i="1"/>
  <c r="AW162" i="1"/>
  <c r="AX162" i="1"/>
  <c r="AY162" i="1"/>
  <c r="AZ162" i="1"/>
  <c r="BA162" i="1"/>
  <c r="BB162" i="1"/>
  <c r="BC162" i="1"/>
  <c r="BE162" i="1"/>
  <c r="BF162" i="1"/>
  <c r="BG162" i="1"/>
  <c r="BH162" i="1"/>
  <c r="BI162" i="1"/>
  <c r="D163" i="1"/>
  <c r="I163" i="1"/>
  <c r="P163" i="1"/>
  <c r="R163" i="1"/>
  <c r="T163" i="1"/>
  <c r="V163" i="1"/>
  <c r="X163" i="1"/>
  <c r="Z163" i="1"/>
  <c r="AB163" i="1"/>
  <c r="AD163" i="1"/>
  <c r="AF163" i="1"/>
  <c r="AI163" i="1"/>
  <c r="AK163" i="1"/>
  <c r="AM163" i="1"/>
  <c r="AO163" i="1"/>
  <c r="AQ163" i="1"/>
  <c r="AR163" i="1"/>
  <c r="AU163" i="1"/>
  <c r="AV163" i="1"/>
  <c r="AW163" i="1"/>
  <c r="AX163" i="1"/>
  <c r="AY163" i="1"/>
  <c r="AZ163" i="1"/>
  <c r="BA163" i="1"/>
  <c r="BB163" i="1"/>
  <c r="BC163" i="1"/>
  <c r="BE163" i="1"/>
  <c r="BF163" i="1"/>
  <c r="BG163" i="1"/>
  <c r="BH163" i="1"/>
  <c r="BI163" i="1"/>
  <c r="D164" i="1"/>
  <c r="I164" i="1"/>
  <c r="P164" i="1"/>
  <c r="R164" i="1"/>
  <c r="T164" i="1"/>
  <c r="V164" i="1"/>
  <c r="X164" i="1"/>
  <c r="Z164" i="1"/>
  <c r="AB164" i="1"/>
  <c r="AD164" i="1"/>
  <c r="AF164" i="1"/>
  <c r="AI164" i="1"/>
  <c r="AK164" i="1"/>
  <c r="AM164" i="1"/>
  <c r="AO164" i="1"/>
  <c r="AQ164" i="1"/>
  <c r="AR164" i="1"/>
  <c r="AU164" i="1"/>
  <c r="AV164" i="1"/>
  <c r="AW164" i="1"/>
  <c r="AX164" i="1"/>
  <c r="AY164" i="1"/>
  <c r="AZ164" i="1"/>
  <c r="BA164" i="1"/>
  <c r="BB164" i="1"/>
  <c r="BC164" i="1"/>
  <c r="BE164" i="1"/>
  <c r="BF164" i="1"/>
  <c r="BG164" i="1"/>
  <c r="BH164" i="1"/>
  <c r="BI164" i="1"/>
  <c r="D165" i="1"/>
  <c r="I165" i="1"/>
  <c r="P165" i="1"/>
  <c r="R165" i="1"/>
  <c r="T165" i="1"/>
  <c r="V165" i="1"/>
  <c r="X165" i="1"/>
  <c r="Z165" i="1"/>
  <c r="AB165" i="1"/>
  <c r="AD165" i="1"/>
  <c r="AF165" i="1"/>
  <c r="AI165" i="1"/>
  <c r="AK165" i="1"/>
  <c r="AM165" i="1"/>
  <c r="AO165" i="1"/>
  <c r="AQ165" i="1"/>
  <c r="AR165" i="1"/>
  <c r="AU165" i="1"/>
  <c r="AV165" i="1"/>
  <c r="AW165" i="1"/>
  <c r="AX165" i="1"/>
  <c r="AY165" i="1"/>
  <c r="AZ165" i="1"/>
  <c r="BA165" i="1"/>
  <c r="BB165" i="1"/>
  <c r="BC165" i="1"/>
  <c r="BE165" i="1"/>
  <c r="BF165" i="1"/>
  <c r="BG165" i="1"/>
  <c r="BH165" i="1"/>
  <c r="BI165" i="1"/>
  <c r="D166" i="1"/>
  <c r="I166" i="1"/>
  <c r="P166" i="1"/>
  <c r="R166" i="1"/>
  <c r="T166" i="1"/>
  <c r="V166" i="1"/>
  <c r="X166" i="1"/>
  <c r="Z166" i="1"/>
  <c r="AB166" i="1"/>
  <c r="AD166" i="1"/>
  <c r="AF166" i="1"/>
  <c r="AI166" i="1"/>
  <c r="AK166" i="1"/>
  <c r="AM166" i="1"/>
  <c r="AO166" i="1"/>
  <c r="AQ166" i="1"/>
  <c r="AR166" i="1"/>
  <c r="AU166" i="1"/>
  <c r="AV166" i="1"/>
  <c r="AW166" i="1"/>
  <c r="AX166" i="1"/>
  <c r="AY166" i="1"/>
  <c r="AZ166" i="1"/>
  <c r="BA166" i="1"/>
  <c r="BB166" i="1"/>
  <c r="BC166" i="1"/>
  <c r="BE166" i="1"/>
  <c r="BF166" i="1"/>
  <c r="BG166" i="1"/>
  <c r="BH166" i="1"/>
  <c r="BI166" i="1"/>
  <c r="D167" i="1"/>
  <c r="I167" i="1"/>
  <c r="P167" i="1"/>
  <c r="R167" i="1"/>
  <c r="T167" i="1"/>
  <c r="V167" i="1"/>
  <c r="X167" i="1"/>
  <c r="Z167" i="1"/>
  <c r="AB167" i="1"/>
  <c r="AD167" i="1"/>
  <c r="AF167" i="1"/>
  <c r="AI167" i="1"/>
  <c r="AK167" i="1"/>
  <c r="AM167" i="1"/>
  <c r="AO167" i="1"/>
  <c r="AQ167" i="1"/>
  <c r="AR167" i="1"/>
  <c r="AU167" i="1"/>
  <c r="AV167" i="1"/>
  <c r="AW167" i="1"/>
  <c r="AX167" i="1"/>
  <c r="AY167" i="1"/>
  <c r="AZ167" i="1"/>
  <c r="BA167" i="1"/>
  <c r="BB167" i="1"/>
  <c r="BC167" i="1"/>
  <c r="BE167" i="1"/>
  <c r="BF167" i="1"/>
  <c r="BG167" i="1"/>
  <c r="BH167" i="1"/>
  <c r="BI167" i="1"/>
  <c r="D168" i="1"/>
  <c r="I168" i="1"/>
  <c r="P168" i="1"/>
  <c r="R168" i="1"/>
  <c r="T168" i="1"/>
  <c r="V168" i="1"/>
  <c r="X168" i="1"/>
  <c r="Z168" i="1"/>
  <c r="AB168" i="1"/>
  <c r="AD168" i="1"/>
  <c r="AF168" i="1"/>
  <c r="AI168" i="1"/>
  <c r="AK168" i="1"/>
  <c r="AM168" i="1"/>
  <c r="AO168" i="1"/>
  <c r="AQ168" i="1"/>
  <c r="AR168" i="1"/>
  <c r="AU168" i="1"/>
  <c r="AV168" i="1"/>
  <c r="AW168" i="1"/>
  <c r="AX168" i="1"/>
  <c r="AY168" i="1"/>
  <c r="AZ168" i="1"/>
  <c r="BA168" i="1"/>
  <c r="BB168" i="1"/>
  <c r="BC168" i="1"/>
  <c r="BE168" i="1"/>
  <c r="BF168" i="1"/>
  <c r="BG168" i="1"/>
  <c r="BH168" i="1"/>
  <c r="BI168" i="1"/>
  <c r="D169" i="1"/>
  <c r="I169" i="1"/>
  <c r="P169" i="1"/>
  <c r="R169" i="1"/>
  <c r="T169" i="1"/>
  <c r="V169" i="1"/>
  <c r="X169" i="1"/>
  <c r="Z169" i="1"/>
  <c r="AB169" i="1"/>
  <c r="AD169" i="1"/>
  <c r="AF169" i="1"/>
  <c r="AI169" i="1"/>
  <c r="AK169" i="1"/>
  <c r="AM169" i="1"/>
  <c r="AO169" i="1"/>
  <c r="AQ169" i="1"/>
  <c r="AR169" i="1"/>
  <c r="AU169" i="1"/>
  <c r="AV169" i="1"/>
  <c r="AW169" i="1"/>
  <c r="AX169" i="1"/>
  <c r="AY169" i="1"/>
  <c r="AZ169" i="1"/>
  <c r="BA169" i="1"/>
  <c r="BB169" i="1"/>
  <c r="BC169" i="1"/>
  <c r="BE169" i="1"/>
  <c r="BF169" i="1"/>
  <c r="BG169" i="1"/>
  <c r="BH169" i="1"/>
  <c r="BI169" i="1"/>
  <c r="D170" i="1"/>
  <c r="I170" i="1"/>
  <c r="P170" i="1"/>
  <c r="R170" i="1"/>
  <c r="T170" i="1"/>
  <c r="V170" i="1"/>
  <c r="X170" i="1"/>
  <c r="Z170" i="1"/>
  <c r="AB170" i="1"/>
  <c r="AD170" i="1"/>
  <c r="AF170" i="1"/>
  <c r="AI170" i="1"/>
  <c r="AK170" i="1"/>
  <c r="AM170" i="1"/>
  <c r="AO170" i="1"/>
  <c r="AQ170" i="1"/>
  <c r="AR170" i="1"/>
  <c r="AU170" i="1"/>
  <c r="AV170" i="1"/>
  <c r="AW170" i="1"/>
  <c r="AX170" i="1"/>
  <c r="AY170" i="1"/>
  <c r="AZ170" i="1"/>
  <c r="BA170" i="1"/>
  <c r="BB170" i="1"/>
  <c r="BC170" i="1"/>
  <c r="BE170" i="1"/>
  <c r="BF170" i="1"/>
  <c r="BG170" i="1"/>
  <c r="BH170" i="1"/>
  <c r="BI170" i="1"/>
  <c r="D171" i="1"/>
  <c r="I171" i="1"/>
  <c r="P171" i="1"/>
  <c r="R171" i="1"/>
  <c r="T171" i="1"/>
  <c r="V171" i="1"/>
  <c r="X171" i="1"/>
  <c r="Z171" i="1"/>
  <c r="AB171" i="1"/>
  <c r="AD171" i="1"/>
  <c r="AF171" i="1"/>
  <c r="AI171" i="1"/>
  <c r="AK171" i="1"/>
  <c r="AM171" i="1"/>
  <c r="AO171" i="1"/>
  <c r="AQ171" i="1"/>
  <c r="AR171" i="1"/>
  <c r="AU171" i="1"/>
  <c r="AV171" i="1"/>
  <c r="AW171" i="1"/>
  <c r="AX171" i="1"/>
  <c r="AY171" i="1"/>
  <c r="AZ171" i="1"/>
  <c r="BA171" i="1"/>
  <c r="BB171" i="1"/>
  <c r="BC171" i="1"/>
  <c r="BE171" i="1"/>
  <c r="BF171" i="1"/>
  <c r="BG171" i="1"/>
  <c r="BH171" i="1"/>
  <c r="BI171" i="1"/>
  <c r="D172" i="1"/>
  <c r="I172" i="1"/>
  <c r="P172" i="1"/>
  <c r="R172" i="1"/>
  <c r="T172" i="1"/>
  <c r="V172" i="1"/>
  <c r="X172" i="1"/>
  <c r="Z172" i="1"/>
  <c r="AB172" i="1"/>
  <c r="AD172" i="1"/>
  <c r="AF172" i="1"/>
  <c r="AI172" i="1"/>
  <c r="AK172" i="1"/>
  <c r="AM172" i="1"/>
  <c r="AO172" i="1"/>
  <c r="AQ172" i="1"/>
  <c r="AR172" i="1"/>
  <c r="AU172" i="1"/>
  <c r="AV172" i="1"/>
  <c r="AW172" i="1"/>
  <c r="AX172" i="1"/>
  <c r="AY172" i="1"/>
  <c r="AZ172" i="1"/>
  <c r="BA172" i="1"/>
  <c r="BB172" i="1"/>
  <c r="BC172" i="1"/>
  <c r="BE172" i="1"/>
  <c r="BF172" i="1"/>
  <c r="BG172" i="1"/>
  <c r="BH172" i="1"/>
  <c r="BI172" i="1"/>
  <c r="D173" i="1"/>
  <c r="I173" i="1"/>
  <c r="P173" i="1"/>
  <c r="R173" i="1"/>
  <c r="T173" i="1"/>
  <c r="V173" i="1"/>
  <c r="X173" i="1"/>
  <c r="Z173" i="1"/>
  <c r="AB173" i="1"/>
  <c r="AD173" i="1"/>
  <c r="AF173" i="1"/>
  <c r="AI173" i="1"/>
  <c r="AK173" i="1"/>
  <c r="AM173" i="1"/>
  <c r="AO173" i="1"/>
  <c r="AQ173" i="1"/>
  <c r="AR173" i="1"/>
  <c r="AU173" i="1"/>
  <c r="AV173" i="1"/>
  <c r="AW173" i="1"/>
  <c r="AX173" i="1"/>
  <c r="AY173" i="1"/>
  <c r="AZ173" i="1"/>
  <c r="BA173" i="1"/>
  <c r="BB173" i="1"/>
  <c r="BC173" i="1"/>
  <c r="BE173" i="1"/>
  <c r="BF173" i="1"/>
  <c r="BG173" i="1"/>
  <c r="BH173" i="1"/>
  <c r="BI173" i="1"/>
  <c r="D174" i="1"/>
  <c r="I174" i="1"/>
  <c r="P174" i="1"/>
  <c r="R174" i="1"/>
  <c r="T174" i="1"/>
  <c r="V174" i="1"/>
  <c r="X174" i="1"/>
  <c r="Z174" i="1"/>
  <c r="AB174" i="1"/>
  <c r="AD174" i="1"/>
  <c r="AF174" i="1"/>
  <c r="AI174" i="1"/>
  <c r="AK174" i="1"/>
  <c r="AM174" i="1"/>
  <c r="AO174" i="1"/>
  <c r="AQ174" i="1"/>
  <c r="AR174" i="1"/>
  <c r="AU174" i="1"/>
  <c r="AV174" i="1"/>
  <c r="AW174" i="1"/>
  <c r="AX174" i="1"/>
  <c r="AY174" i="1"/>
  <c r="AZ174" i="1"/>
  <c r="BA174" i="1"/>
  <c r="BB174" i="1"/>
  <c r="BC174" i="1"/>
  <c r="BE174" i="1"/>
  <c r="BF174" i="1"/>
  <c r="BG174" i="1"/>
  <c r="BH174" i="1"/>
  <c r="BI174" i="1"/>
  <c r="D175" i="1"/>
  <c r="I175" i="1"/>
  <c r="P175" i="1"/>
  <c r="R175" i="1"/>
  <c r="T175" i="1"/>
  <c r="V175" i="1"/>
  <c r="X175" i="1"/>
  <c r="Z175" i="1"/>
  <c r="AB175" i="1"/>
  <c r="AD175" i="1"/>
  <c r="AF175" i="1"/>
  <c r="AI175" i="1"/>
  <c r="AK175" i="1"/>
  <c r="AM175" i="1"/>
  <c r="AO175" i="1"/>
  <c r="AQ175" i="1"/>
  <c r="AR175" i="1"/>
  <c r="AU175" i="1"/>
  <c r="AV175" i="1"/>
  <c r="AW175" i="1"/>
  <c r="AX175" i="1"/>
  <c r="AY175" i="1"/>
  <c r="AZ175" i="1"/>
  <c r="BA175" i="1"/>
  <c r="BB175" i="1"/>
  <c r="BC175" i="1"/>
  <c r="BE175" i="1"/>
  <c r="BF175" i="1"/>
  <c r="BG175" i="1"/>
  <c r="BH175" i="1"/>
  <c r="BI175" i="1"/>
  <c r="D176" i="1"/>
  <c r="I176" i="1"/>
  <c r="P176" i="1"/>
  <c r="R176" i="1"/>
  <c r="T176" i="1"/>
  <c r="V176" i="1"/>
  <c r="X176" i="1"/>
  <c r="Z176" i="1"/>
  <c r="AB176" i="1"/>
  <c r="AD176" i="1"/>
  <c r="AF176" i="1"/>
  <c r="AI176" i="1"/>
  <c r="AK176" i="1"/>
  <c r="AM176" i="1"/>
  <c r="AO176" i="1"/>
  <c r="AQ176" i="1"/>
  <c r="AR176" i="1"/>
  <c r="AU176" i="1"/>
  <c r="AV176" i="1"/>
  <c r="AW176" i="1"/>
  <c r="AX176" i="1"/>
  <c r="AY176" i="1"/>
  <c r="AZ176" i="1"/>
  <c r="BA176" i="1"/>
  <c r="BB176" i="1"/>
  <c r="BC176" i="1"/>
  <c r="BE176" i="1"/>
  <c r="BF176" i="1"/>
  <c r="BG176" i="1"/>
  <c r="BH176" i="1"/>
  <c r="BI176" i="1"/>
  <c r="D177" i="1"/>
  <c r="I177" i="1"/>
  <c r="P177" i="1"/>
  <c r="R177" i="1"/>
  <c r="T177" i="1"/>
  <c r="V177" i="1"/>
  <c r="X177" i="1"/>
  <c r="Z177" i="1"/>
  <c r="AB177" i="1"/>
  <c r="AD177" i="1"/>
  <c r="AF177" i="1"/>
  <c r="AI177" i="1"/>
  <c r="AK177" i="1"/>
  <c r="AM177" i="1"/>
  <c r="AO177" i="1"/>
  <c r="AQ177" i="1"/>
  <c r="AR177" i="1"/>
  <c r="AU177" i="1"/>
  <c r="AV177" i="1"/>
  <c r="AW177" i="1"/>
  <c r="AX177" i="1"/>
  <c r="AY177" i="1"/>
  <c r="AZ177" i="1"/>
  <c r="BA177" i="1"/>
  <c r="BB177" i="1"/>
  <c r="BC177" i="1"/>
  <c r="BE177" i="1"/>
  <c r="BF177" i="1"/>
  <c r="BG177" i="1"/>
  <c r="BH177" i="1"/>
  <c r="BI177" i="1"/>
  <c r="D178" i="1"/>
  <c r="I178" i="1"/>
  <c r="P178" i="1"/>
  <c r="R178" i="1"/>
  <c r="T178" i="1"/>
  <c r="V178" i="1"/>
  <c r="X178" i="1"/>
  <c r="Z178" i="1"/>
  <c r="AB178" i="1"/>
  <c r="AD178" i="1"/>
  <c r="AF178" i="1"/>
  <c r="AI178" i="1"/>
  <c r="AK178" i="1"/>
  <c r="AM178" i="1"/>
  <c r="AO178" i="1"/>
  <c r="AQ178" i="1"/>
  <c r="AR178" i="1"/>
  <c r="AU178" i="1"/>
  <c r="AV178" i="1"/>
  <c r="AW178" i="1"/>
  <c r="AX178" i="1"/>
  <c r="AY178" i="1"/>
  <c r="AZ178" i="1"/>
  <c r="BA178" i="1"/>
  <c r="BB178" i="1"/>
  <c r="BC178" i="1"/>
  <c r="BE178" i="1"/>
  <c r="BF178" i="1"/>
  <c r="BG178" i="1"/>
  <c r="BH178" i="1"/>
  <c r="BI178" i="1"/>
  <c r="D179" i="1"/>
  <c r="I179" i="1"/>
  <c r="P179" i="1"/>
  <c r="R179" i="1"/>
  <c r="T179" i="1"/>
  <c r="V179" i="1"/>
  <c r="X179" i="1"/>
  <c r="Z179" i="1"/>
  <c r="AB179" i="1"/>
  <c r="AD179" i="1"/>
  <c r="AF179" i="1"/>
  <c r="AI179" i="1"/>
  <c r="AK179" i="1"/>
  <c r="AM179" i="1"/>
  <c r="AO179" i="1"/>
  <c r="AQ179" i="1"/>
  <c r="AR179" i="1"/>
  <c r="AU179" i="1"/>
  <c r="AV179" i="1"/>
  <c r="AW179" i="1"/>
  <c r="AX179" i="1"/>
  <c r="AY179" i="1"/>
  <c r="AZ179" i="1"/>
  <c r="BA179" i="1"/>
  <c r="BB179" i="1"/>
  <c r="BC179" i="1"/>
  <c r="BE179" i="1"/>
  <c r="BF179" i="1"/>
  <c r="BG179" i="1"/>
  <c r="BH179" i="1"/>
  <c r="BI179" i="1"/>
  <c r="D180" i="1"/>
  <c r="I180" i="1"/>
  <c r="P180" i="1"/>
  <c r="R180" i="1"/>
  <c r="T180" i="1"/>
  <c r="V180" i="1"/>
  <c r="X180" i="1"/>
  <c r="Z180" i="1"/>
  <c r="AB180" i="1"/>
  <c r="AD180" i="1"/>
  <c r="AF180" i="1"/>
  <c r="AI180" i="1"/>
  <c r="AK180" i="1"/>
  <c r="AM180" i="1"/>
  <c r="AO180" i="1"/>
  <c r="AQ180" i="1"/>
  <c r="AR180" i="1"/>
  <c r="AU180" i="1"/>
  <c r="AV180" i="1"/>
  <c r="AW180" i="1"/>
  <c r="AX180" i="1"/>
  <c r="AY180" i="1"/>
  <c r="AZ180" i="1"/>
  <c r="BA180" i="1"/>
  <c r="BB180" i="1"/>
  <c r="BC180" i="1"/>
  <c r="BE180" i="1"/>
  <c r="BF180" i="1"/>
  <c r="BG180" i="1"/>
  <c r="BH180" i="1"/>
  <c r="BI180" i="1"/>
  <c r="D181" i="1"/>
  <c r="I181" i="1"/>
  <c r="P181" i="1"/>
  <c r="R181" i="1"/>
  <c r="T181" i="1"/>
  <c r="V181" i="1"/>
  <c r="X181" i="1"/>
  <c r="Z181" i="1"/>
  <c r="AB181" i="1"/>
  <c r="AD181" i="1"/>
  <c r="AF181" i="1"/>
  <c r="AI181" i="1"/>
  <c r="AK181" i="1"/>
  <c r="AM181" i="1"/>
  <c r="AO181" i="1"/>
  <c r="AQ181" i="1"/>
  <c r="AR181" i="1"/>
  <c r="AU181" i="1"/>
  <c r="AV181" i="1"/>
  <c r="AW181" i="1"/>
  <c r="AX181" i="1"/>
  <c r="AY181" i="1"/>
  <c r="AZ181" i="1"/>
  <c r="BA181" i="1"/>
  <c r="BB181" i="1"/>
  <c r="BC181" i="1"/>
  <c r="BE181" i="1"/>
  <c r="BF181" i="1"/>
  <c r="BG181" i="1"/>
  <c r="BH181" i="1"/>
  <c r="BI181" i="1"/>
  <c r="D182" i="1"/>
  <c r="I182" i="1"/>
  <c r="P182" i="1"/>
  <c r="R182" i="1"/>
  <c r="T182" i="1"/>
  <c r="V182" i="1"/>
  <c r="X182" i="1"/>
  <c r="Z182" i="1"/>
  <c r="AB182" i="1"/>
  <c r="AD182" i="1"/>
  <c r="AF182" i="1"/>
  <c r="AI182" i="1"/>
  <c r="AK182" i="1"/>
  <c r="AM182" i="1"/>
  <c r="AO182" i="1"/>
  <c r="AQ182" i="1"/>
  <c r="AR182" i="1"/>
  <c r="AU182" i="1"/>
  <c r="AV182" i="1"/>
  <c r="AW182" i="1"/>
  <c r="AX182" i="1"/>
  <c r="AY182" i="1"/>
  <c r="AZ182" i="1"/>
  <c r="BA182" i="1"/>
  <c r="BB182" i="1"/>
  <c r="BC182" i="1"/>
  <c r="BE182" i="1"/>
  <c r="BF182" i="1"/>
  <c r="BG182" i="1"/>
  <c r="BH182" i="1"/>
  <c r="BI182" i="1"/>
  <c r="D183" i="1"/>
  <c r="I183" i="1"/>
  <c r="P183" i="1"/>
  <c r="R183" i="1"/>
  <c r="T183" i="1"/>
  <c r="V183" i="1"/>
  <c r="X183" i="1"/>
  <c r="Z183" i="1"/>
  <c r="AB183" i="1"/>
  <c r="AD183" i="1"/>
  <c r="AF183" i="1"/>
  <c r="AI183" i="1"/>
  <c r="AK183" i="1"/>
  <c r="AM183" i="1"/>
  <c r="AO183" i="1"/>
  <c r="AQ183" i="1"/>
  <c r="AR183" i="1"/>
  <c r="AU183" i="1"/>
  <c r="AV183" i="1"/>
  <c r="AW183" i="1"/>
  <c r="AX183" i="1"/>
  <c r="AY183" i="1"/>
  <c r="AZ183" i="1"/>
  <c r="BA183" i="1"/>
  <c r="BB183" i="1"/>
  <c r="BC183" i="1"/>
  <c r="BE183" i="1"/>
  <c r="BF183" i="1"/>
  <c r="BG183" i="1"/>
  <c r="BH183" i="1"/>
  <c r="BI183" i="1"/>
  <c r="D184" i="1"/>
  <c r="I184" i="1"/>
  <c r="P184" i="1"/>
  <c r="R184" i="1"/>
  <c r="T184" i="1"/>
  <c r="V184" i="1"/>
  <c r="X184" i="1"/>
  <c r="Z184" i="1"/>
  <c r="AB184" i="1"/>
  <c r="AD184" i="1"/>
  <c r="AF184" i="1"/>
  <c r="AI184" i="1"/>
  <c r="AK184" i="1"/>
  <c r="AM184" i="1"/>
  <c r="AO184" i="1"/>
  <c r="AQ184" i="1"/>
  <c r="AR184" i="1"/>
  <c r="AU184" i="1"/>
  <c r="AV184" i="1"/>
  <c r="AW184" i="1"/>
  <c r="AX184" i="1"/>
  <c r="AY184" i="1"/>
  <c r="AZ184" i="1"/>
  <c r="BA184" i="1"/>
  <c r="BB184" i="1"/>
  <c r="BC184" i="1"/>
  <c r="BE184" i="1"/>
  <c r="BF184" i="1"/>
  <c r="BG184" i="1"/>
  <c r="BH184" i="1"/>
  <c r="BI184" i="1"/>
  <c r="D185" i="1"/>
  <c r="I185" i="1"/>
  <c r="P185" i="1"/>
  <c r="R185" i="1"/>
  <c r="T185" i="1"/>
  <c r="V185" i="1"/>
  <c r="X185" i="1"/>
  <c r="Z185" i="1"/>
  <c r="AB185" i="1"/>
  <c r="AD185" i="1"/>
  <c r="AF185" i="1"/>
  <c r="AI185" i="1"/>
  <c r="AK185" i="1"/>
  <c r="AM185" i="1"/>
  <c r="AO185" i="1"/>
  <c r="AQ185" i="1"/>
  <c r="AR185" i="1"/>
  <c r="AU185" i="1"/>
  <c r="AV185" i="1"/>
  <c r="AW185" i="1"/>
  <c r="AX185" i="1"/>
  <c r="AY185" i="1"/>
  <c r="AZ185" i="1"/>
  <c r="BA185" i="1"/>
  <c r="BB185" i="1"/>
  <c r="BC185" i="1"/>
  <c r="BE185" i="1"/>
  <c r="BF185" i="1"/>
  <c r="BG185" i="1"/>
  <c r="BH185" i="1"/>
  <c r="BI185" i="1"/>
  <c r="D186" i="1"/>
  <c r="I186" i="1"/>
  <c r="P186" i="1"/>
  <c r="R186" i="1"/>
  <c r="T186" i="1"/>
  <c r="V186" i="1"/>
  <c r="X186" i="1"/>
  <c r="Z186" i="1"/>
  <c r="AB186" i="1"/>
  <c r="AD186" i="1"/>
  <c r="AF186" i="1"/>
  <c r="AI186" i="1"/>
  <c r="AK186" i="1"/>
  <c r="AM186" i="1"/>
  <c r="AO186" i="1"/>
  <c r="AQ186" i="1"/>
  <c r="AR186" i="1"/>
  <c r="AU186" i="1"/>
  <c r="AV186" i="1"/>
  <c r="AW186" i="1"/>
  <c r="AX186" i="1"/>
  <c r="AY186" i="1"/>
  <c r="AZ186" i="1"/>
  <c r="BA186" i="1"/>
  <c r="BB186" i="1"/>
  <c r="BC186" i="1"/>
  <c r="BE186" i="1"/>
  <c r="BF186" i="1"/>
  <c r="BG186" i="1"/>
  <c r="BH186" i="1"/>
  <c r="BI186" i="1"/>
  <c r="D187" i="1"/>
  <c r="I187" i="1"/>
  <c r="P187" i="1"/>
  <c r="R187" i="1"/>
  <c r="T187" i="1"/>
  <c r="V187" i="1"/>
  <c r="X187" i="1"/>
  <c r="Z187" i="1"/>
  <c r="AB187" i="1"/>
  <c r="AD187" i="1"/>
  <c r="AF187" i="1"/>
  <c r="AI187" i="1"/>
  <c r="AK187" i="1"/>
  <c r="AM187" i="1"/>
  <c r="AO187" i="1"/>
  <c r="AQ187" i="1"/>
  <c r="AR187" i="1"/>
  <c r="AU187" i="1"/>
  <c r="AV187" i="1"/>
  <c r="AW187" i="1"/>
  <c r="AX187" i="1"/>
  <c r="AY187" i="1"/>
  <c r="AZ187" i="1"/>
  <c r="BA187" i="1"/>
  <c r="BB187" i="1"/>
  <c r="BC187" i="1"/>
  <c r="BE187" i="1"/>
  <c r="BF187" i="1"/>
  <c r="BG187" i="1"/>
  <c r="BH187" i="1"/>
  <c r="BI187" i="1"/>
  <c r="D188" i="1"/>
  <c r="I188" i="1"/>
  <c r="P188" i="1"/>
  <c r="R188" i="1"/>
  <c r="T188" i="1"/>
  <c r="V188" i="1"/>
  <c r="X188" i="1"/>
  <c r="Z188" i="1"/>
  <c r="AB188" i="1"/>
  <c r="AD188" i="1"/>
  <c r="AF188" i="1"/>
  <c r="AI188" i="1"/>
  <c r="AK188" i="1"/>
  <c r="AM188" i="1"/>
  <c r="AO188" i="1"/>
  <c r="AQ188" i="1"/>
  <c r="AR188" i="1"/>
  <c r="AU188" i="1"/>
  <c r="AV188" i="1"/>
  <c r="AW188" i="1"/>
  <c r="AX188" i="1"/>
  <c r="AY188" i="1"/>
  <c r="AZ188" i="1"/>
  <c r="BA188" i="1"/>
  <c r="BB188" i="1"/>
  <c r="BC188" i="1"/>
  <c r="BE188" i="1"/>
  <c r="BF188" i="1"/>
  <c r="BG188" i="1"/>
  <c r="BH188" i="1"/>
  <c r="BI188" i="1"/>
  <c r="D189" i="1"/>
  <c r="I189" i="1"/>
  <c r="P189" i="1"/>
  <c r="R189" i="1"/>
  <c r="T189" i="1"/>
  <c r="V189" i="1"/>
  <c r="X189" i="1"/>
  <c r="Z189" i="1"/>
  <c r="AB189" i="1"/>
  <c r="AD189" i="1"/>
  <c r="AF189" i="1"/>
  <c r="AI189" i="1"/>
  <c r="AK189" i="1"/>
  <c r="AM189" i="1"/>
  <c r="AO189" i="1"/>
  <c r="AQ189" i="1"/>
  <c r="AR189" i="1"/>
  <c r="AU189" i="1"/>
  <c r="AV189" i="1"/>
  <c r="AW189" i="1"/>
  <c r="AX189" i="1"/>
  <c r="AY189" i="1"/>
  <c r="AZ189" i="1"/>
  <c r="BA189" i="1"/>
  <c r="BB189" i="1"/>
  <c r="BC189" i="1"/>
  <c r="BE189" i="1"/>
  <c r="BF189" i="1"/>
  <c r="BG189" i="1"/>
  <c r="BH189" i="1"/>
  <c r="BI189" i="1"/>
  <c r="D190" i="1"/>
  <c r="I190" i="1"/>
  <c r="P190" i="1"/>
  <c r="R190" i="1"/>
  <c r="T190" i="1"/>
  <c r="V190" i="1"/>
  <c r="X190" i="1"/>
  <c r="Z190" i="1"/>
  <c r="AB190" i="1"/>
  <c r="AD190" i="1"/>
  <c r="AF190" i="1"/>
  <c r="AI190" i="1"/>
  <c r="AK190" i="1"/>
  <c r="AM190" i="1"/>
  <c r="AO190" i="1"/>
  <c r="AQ190" i="1"/>
  <c r="AR190" i="1"/>
  <c r="AU190" i="1"/>
  <c r="AV190" i="1"/>
  <c r="AW190" i="1"/>
  <c r="AX190" i="1"/>
  <c r="AY190" i="1"/>
  <c r="AZ190" i="1"/>
  <c r="BA190" i="1"/>
  <c r="BB190" i="1"/>
  <c r="BC190" i="1"/>
  <c r="BE190" i="1"/>
  <c r="BF190" i="1"/>
  <c r="BG190" i="1"/>
  <c r="BH190" i="1"/>
  <c r="BI190" i="1"/>
  <c r="D191" i="1"/>
  <c r="I191" i="1"/>
  <c r="P191" i="1"/>
  <c r="R191" i="1"/>
  <c r="T191" i="1"/>
  <c r="V191" i="1"/>
  <c r="X191" i="1"/>
  <c r="Z191" i="1"/>
  <c r="AB191" i="1"/>
  <c r="AD191" i="1"/>
  <c r="AF191" i="1"/>
  <c r="AI191" i="1"/>
  <c r="AK191" i="1"/>
  <c r="AM191" i="1"/>
  <c r="AO191" i="1"/>
  <c r="AQ191" i="1"/>
  <c r="AR191" i="1"/>
  <c r="AU191" i="1"/>
  <c r="AV191" i="1"/>
  <c r="AW191" i="1"/>
  <c r="AX191" i="1"/>
  <c r="AY191" i="1"/>
  <c r="AZ191" i="1"/>
  <c r="BA191" i="1"/>
  <c r="BB191" i="1"/>
  <c r="BC191" i="1"/>
  <c r="BE191" i="1"/>
  <c r="BF191" i="1"/>
  <c r="BG191" i="1"/>
  <c r="BH191" i="1"/>
  <c r="BI191" i="1"/>
  <c r="D192" i="1"/>
  <c r="I192" i="1"/>
  <c r="P192" i="1"/>
  <c r="R192" i="1"/>
  <c r="T192" i="1"/>
  <c r="V192" i="1"/>
  <c r="X192" i="1"/>
  <c r="Z192" i="1"/>
  <c r="AB192" i="1"/>
  <c r="AD192" i="1"/>
  <c r="AF192" i="1"/>
  <c r="AI192" i="1"/>
  <c r="AK192" i="1"/>
  <c r="AM192" i="1"/>
  <c r="AO192" i="1"/>
  <c r="AQ192" i="1"/>
  <c r="AR192" i="1"/>
  <c r="AU192" i="1"/>
  <c r="AV192" i="1"/>
  <c r="AW192" i="1"/>
  <c r="AX192" i="1"/>
  <c r="AY192" i="1"/>
  <c r="AZ192" i="1"/>
  <c r="BA192" i="1"/>
  <c r="BB192" i="1"/>
  <c r="BC192" i="1"/>
  <c r="BE192" i="1"/>
  <c r="BF192" i="1"/>
  <c r="BG192" i="1"/>
  <c r="BH192" i="1"/>
  <c r="BI192" i="1"/>
  <c r="D193" i="1"/>
  <c r="I193" i="1"/>
  <c r="P193" i="1"/>
  <c r="R193" i="1"/>
  <c r="T193" i="1"/>
  <c r="V193" i="1"/>
  <c r="X193" i="1"/>
  <c r="Z193" i="1"/>
  <c r="AB193" i="1"/>
  <c r="AD193" i="1"/>
  <c r="AF193" i="1"/>
  <c r="AI193" i="1"/>
  <c r="AK193" i="1"/>
  <c r="AM193" i="1"/>
  <c r="AO193" i="1"/>
  <c r="AQ193" i="1"/>
  <c r="AR193" i="1"/>
  <c r="AU193" i="1"/>
  <c r="AV193" i="1"/>
  <c r="AW193" i="1"/>
  <c r="AX193" i="1"/>
  <c r="AY193" i="1"/>
  <c r="AZ193" i="1"/>
  <c r="BA193" i="1"/>
  <c r="BB193" i="1"/>
  <c r="BC193" i="1"/>
  <c r="BE193" i="1"/>
  <c r="BF193" i="1"/>
  <c r="BG193" i="1"/>
  <c r="BH193" i="1"/>
  <c r="BI193" i="1"/>
  <c r="D194" i="1"/>
  <c r="I194" i="1"/>
  <c r="P194" i="1"/>
  <c r="R194" i="1"/>
  <c r="T194" i="1"/>
  <c r="V194" i="1"/>
  <c r="X194" i="1"/>
  <c r="Z194" i="1"/>
  <c r="AB194" i="1"/>
  <c r="AD194" i="1"/>
  <c r="AF194" i="1"/>
  <c r="AI194" i="1"/>
  <c r="AK194" i="1"/>
  <c r="AM194" i="1"/>
  <c r="AO194" i="1"/>
  <c r="AQ194" i="1"/>
  <c r="AR194" i="1"/>
  <c r="AU194" i="1"/>
  <c r="AV194" i="1"/>
  <c r="AW194" i="1"/>
  <c r="AX194" i="1"/>
  <c r="AY194" i="1"/>
  <c r="AZ194" i="1"/>
  <c r="BA194" i="1"/>
  <c r="BB194" i="1"/>
  <c r="BC194" i="1"/>
  <c r="BE194" i="1"/>
  <c r="BF194" i="1"/>
  <c r="BG194" i="1"/>
  <c r="BH194" i="1"/>
  <c r="BI194" i="1"/>
  <c r="D195" i="1"/>
  <c r="I195" i="1"/>
  <c r="P195" i="1"/>
  <c r="R195" i="1"/>
  <c r="T195" i="1"/>
  <c r="V195" i="1"/>
  <c r="X195" i="1"/>
  <c r="Z195" i="1"/>
  <c r="AB195" i="1"/>
  <c r="AD195" i="1"/>
  <c r="AF195" i="1"/>
  <c r="AI195" i="1"/>
  <c r="AK195" i="1"/>
  <c r="AM195" i="1"/>
  <c r="AO195" i="1"/>
  <c r="AQ195" i="1"/>
  <c r="AR195" i="1"/>
  <c r="AU195" i="1"/>
  <c r="AV195" i="1"/>
  <c r="AW195" i="1"/>
  <c r="AX195" i="1"/>
  <c r="AY195" i="1"/>
  <c r="AZ195" i="1"/>
  <c r="BA195" i="1"/>
  <c r="BB195" i="1"/>
  <c r="BC195" i="1"/>
  <c r="BE195" i="1"/>
  <c r="BF195" i="1"/>
  <c r="BG195" i="1"/>
  <c r="BH195" i="1"/>
  <c r="BI195" i="1"/>
  <c r="D196" i="1"/>
  <c r="I196" i="1"/>
  <c r="P196" i="1"/>
  <c r="R196" i="1"/>
  <c r="T196" i="1"/>
  <c r="V196" i="1"/>
  <c r="X196" i="1"/>
  <c r="Z196" i="1"/>
  <c r="AB196" i="1"/>
  <c r="AD196" i="1"/>
  <c r="AF196" i="1"/>
  <c r="AI196" i="1"/>
  <c r="AK196" i="1"/>
  <c r="AM196" i="1"/>
  <c r="AO196" i="1"/>
  <c r="AQ196" i="1"/>
  <c r="AR196" i="1"/>
  <c r="AU196" i="1"/>
  <c r="AV196" i="1"/>
  <c r="AW196" i="1"/>
  <c r="AX196" i="1"/>
  <c r="AY196" i="1"/>
  <c r="AZ196" i="1"/>
  <c r="BA196" i="1"/>
  <c r="BB196" i="1"/>
  <c r="BC196" i="1"/>
  <c r="BE196" i="1"/>
  <c r="BF196" i="1"/>
  <c r="BG196" i="1"/>
  <c r="BH196" i="1"/>
  <c r="BI196" i="1"/>
  <c r="D197" i="1"/>
  <c r="I197" i="1"/>
  <c r="P197" i="1"/>
  <c r="R197" i="1"/>
  <c r="T197" i="1"/>
  <c r="V197" i="1"/>
  <c r="X197" i="1"/>
  <c r="Z197" i="1"/>
  <c r="AB197" i="1"/>
  <c r="AD197" i="1"/>
  <c r="AF197" i="1"/>
  <c r="AI197" i="1"/>
  <c r="AK197" i="1"/>
  <c r="AM197" i="1"/>
  <c r="AO197" i="1"/>
  <c r="AQ197" i="1"/>
  <c r="AR197" i="1"/>
  <c r="AU197" i="1"/>
  <c r="AV197" i="1"/>
  <c r="AW197" i="1"/>
  <c r="AX197" i="1"/>
  <c r="AY197" i="1"/>
  <c r="AZ197" i="1"/>
  <c r="BA197" i="1"/>
  <c r="BB197" i="1"/>
  <c r="BC197" i="1"/>
  <c r="BE197" i="1"/>
  <c r="BF197" i="1"/>
  <c r="BG197" i="1"/>
  <c r="BH197" i="1"/>
  <c r="BI197" i="1"/>
  <c r="D198" i="1"/>
  <c r="I198" i="1"/>
  <c r="P198" i="1"/>
  <c r="R198" i="1"/>
  <c r="T198" i="1"/>
  <c r="V198" i="1"/>
  <c r="X198" i="1"/>
  <c r="Z198" i="1"/>
  <c r="AB198" i="1"/>
  <c r="AD198" i="1"/>
  <c r="AF198" i="1"/>
  <c r="AI198" i="1"/>
  <c r="AK198" i="1"/>
  <c r="AM198" i="1"/>
  <c r="AO198" i="1"/>
  <c r="AQ198" i="1"/>
  <c r="AR198" i="1"/>
  <c r="AU198" i="1"/>
  <c r="AV198" i="1"/>
  <c r="AW198" i="1"/>
  <c r="AX198" i="1"/>
  <c r="AY198" i="1"/>
  <c r="AZ198" i="1"/>
  <c r="BA198" i="1"/>
  <c r="BB198" i="1"/>
  <c r="BC198" i="1"/>
  <c r="BE198" i="1"/>
  <c r="BF198" i="1"/>
  <c r="BG198" i="1"/>
  <c r="BH198" i="1"/>
  <c r="BI198" i="1"/>
  <c r="D199" i="1"/>
  <c r="I199" i="1"/>
  <c r="P199" i="1"/>
  <c r="R199" i="1"/>
  <c r="T199" i="1"/>
  <c r="V199" i="1"/>
  <c r="X199" i="1"/>
  <c r="Z199" i="1"/>
  <c r="AB199" i="1"/>
  <c r="AD199" i="1"/>
  <c r="AF199" i="1"/>
  <c r="AI199" i="1"/>
  <c r="AK199" i="1"/>
  <c r="AM199" i="1"/>
  <c r="AO199" i="1"/>
  <c r="AQ199" i="1"/>
  <c r="AR199" i="1"/>
  <c r="AU199" i="1"/>
  <c r="AV199" i="1"/>
  <c r="AW199" i="1"/>
  <c r="AX199" i="1"/>
  <c r="AY199" i="1"/>
  <c r="AZ199" i="1"/>
  <c r="BA199" i="1"/>
  <c r="BB199" i="1"/>
  <c r="BC199" i="1"/>
  <c r="BE199" i="1"/>
  <c r="BF199" i="1"/>
  <c r="BG199" i="1"/>
  <c r="BH199" i="1"/>
  <c r="BI199" i="1"/>
  <c r="D200" i="1"/>
  <c r="I200" i="1"/>
  <c r="P200" i="1"/>
  <c r="R200" i="1"/>
  <c r="T200" i="1"/>
  <c r="V200" i="1"/>
  <c r="X200" i="1"/>
  <c r="Z200" i="1"/>
  <c r="AB200" i="1"/>
  <c r="AD200" i="1"/>
  <c r="AF200" i="1"/>
  <c r="AI200" i="1"/>
  <c r="AK200" i="1"/>
  <c r="AM200" i="1"/>
  <c r="AO200" i="1"/>
  <c r="AQ200" i="1"/>
  <c r="AR200" i="1"/>
  <c r="AU200" i="1"/>
  <c r="AV200" i="1"/>
  <c r="AW200" i="1"/>
  <c r="AX200" i="1"/>
  <c r="AY200" i="1"/>
  <c r="AZ200" i="1"/>
  <c r="BA200" i="1"/>
  <c r="BB200" i="1"/>
  <c r="BC200" i="1"/>
  <c r="BE200" i="1"/>
  <c r="BF200" i="1"/>
  <c r="BG200" i="1"/>
  <c r="BH200" i="1"/>
  <c r="BI200" i="1"/>
  <c r="D201" i="1"/>
  <c r="I201" i="1"/>
  <c r="P201" i="1"/>
  <c r="R201" i="1"/>
  <c r="T201" i="1"/>
  <c r="V201" i="1"/>
  <c r="X201" i="1"/>
  <c r="Z201" i="1"/>
  <c r="AB201" i="1"/>
  <c r="AD201" i="1"/>
  <c r="AF201" i="1"/>
  <c r="AI201" i="1"/>
  <c r="AK201" i="1"/>
  <c r="AM201" i="1"/>
  <c r="AO201" i="1"/>
  <c r="AQ201" i="1"/>
  <c r="AR201" i="1"/>
  <c r="AU201" i="1"/>
  <c r="AV201" i="1"/>
  <c r="AW201" i="1"/>
  <c r="AX201" i="1"/>
  <c r="AY201" i="1"/>
  <c r="AZ201" i="1"/>
  <c r="BA201" i="1"/>
  <c r="BB201" i="1"/>
  <c r="BC201" i="1"/>
  <c r="BE201" i="1"/>
  <c r="BF201" i="1"/>
  <c r="BG201" i="1"/>
  <c r="BH201" i="1"/>
  <c r="BI201" i="1"/>
  <c r="D202" i="1"/>
  <c r="I202" i="1"/>
  <c r="P202" i="1"/>
  <c r="R202" i="1"/>
  <c r="T202" i="1"/>
  <c r="V202" i="1"/>
  <c r="X202" i="1"/>
  <c r="Z202" i="1"/>
  <c r="AB202" i="1"/>
  <c r="AD202" i="1"/>
  <c r="AF202" i="1"/>
  <c r="AI202" i="1"/>
  <c r="AK202" i="1"/>
  <c r="AM202" i="1"/>
  <c r="AO202" i="1"/>
  <c r="AQ202" i="1"/>
  <c r="AR202" i="1"/>
  <c r="AU202" i="1"/>
  <c r="AV202" i="1"/>
  <c r="AW202" i="1"/>
  <c r="AX202" i="1"/>
  <c r="AY202" i="1"/>
  <c r="AZ202" i="1"/>
  <c r="BA202" i="1"/>
  <c r="BB202" i="1"/>
  <c r="BC202" i="1"/>
  <c r="BE202" i="1"/>
  <c r="BF202" i="1"/>
  <c r="BG202" i="1"/>
  <c r="BH202" i="1"/>
  <c r="BI202" i="1"/>
  <c r="D203" i="1"/>
  <c r="I203" i="1"/>
  <c r="P203" i="1"/>
  <c r="R203" i="1"/>
  <c r="T203" i="1"/>
  <c r="V203" i="1"/>
  <c r="X203" i="1"/>
  <c r="Z203" i="1"/>
  <c r="AB203" i="1"/>
  <c r="AD203" i="1"/>
  <c r="AF203" i="1"/>
  <c r="AI203" i="1"/>
  <c r="AK203" i="1"/>
  <c r="AM203" i="1"/>
  <c r="AO203" i="1"/>
  <c r="AQ203" i="1"/>
  <c r="AR203" i="1"/>
  <c r="AU203" i="1"/>
  <c r="AV203" i="1"/>
  <c r="AW203" i="1"/>
  <c r="AX203" i="1"/>
  <c r="AY203" i="1"/>
  <c r="AZ203" i="1"/>
  <c r="BA203" i="1"/>
  <c r="BB203" i="1"/>
  <c r="BC203" i="1"/>
  <c r="BE203" i="1"/>
  <c r="BF203" i="1"/>
  <c r="BG203" i="1"/>
  <c r="BH203" i="1"/>
  <c r="BI203" i="1"/>
  <c r="D204" i="1"/>
  <c r="I204" i="1"/>
  <c r="P204" i="1"/>
  <c r="R204" i="1"/>
  <c r="T204" i="1"/>
  <c r="V204" i="1"/>
  <c r="X204" i="1"/>
  <c r="Z204" i="1"/>
  <c r="AB204" i="1"/>
  <c r="AD204" i="1"/>
  <c r="AF204" i="1"/>
  <c r="AI204" i="1"/>
  <c r="AK204" i="1"/>
  <c r="AM204" i="1"/>
  <c r="AO204" i="1"/>
  <c r="AQ204" i="1"/>
  <c r="AR204" i="1"/>
  <c r="AU204" i="1"/>
  <c r="AV204" i="1"/>
  <c r="AW204" i="1"/>
  <c r="AX204" i="1"/>
  <c r="AY204" i="1"/>
  <c r="AZ204" i="1"/>
  <c r="BA204" i="1"/>
  <c r="BB204" i="1"/>
  <c r="BC204" i="1"/>
  <c r="BE204" i="1"/>
  <c r="BF204" i="1"/>
  <c r="BG204" i="1"/>
  <c r="BH204" i="1"/>
  <c r="BI204" i="1"/>
  <c r="D205" i="1"/>
  <c r="I205" i="1"/>
  <c r="P205" i="1"/>
  <c r="R205" i="1"/>
  <c r="T205" i="1"/>
  <c r="V205" i="1"/>
  <c r="X205" i="1"/>
  <c r="Z205" i="1"/>
  <c r="AB205" i="1"/>
  <c r="AD205" i="1"/>
  <c r="AF205" i="1"/>
  <c r="AI205" i="1"/>
  <c r="AK205" i="1"/>
  <c r="AM205" i="1"/>
  <c r="AO205" i="1"/>
  <c r="AQ205" i="1"/>
  <c r="AR205" i="1"/>
  <c r="AU205" i="1"/>
  <c r="AV205" i="1"/>
  <c r="AW205" i="1"/>
  <c r="AX205" i="1"/>
  <c r="AY205" i="1"/>
  <c r="AZ205" i="1"/>
  <c r="BA205" i="1"/>
  <c r="BB205" i="1"/>
  <c r="BC205" i="1"/>
  <c r="BE205" i="1"/>
  <c r="BF205" i="1"/>
  <c r="BG205" i="1"/>
  <c r="BH205" i="1"/>
  <c r="BI205" i="1"/>
  <c r="D206" i="1"/>
  <c r="I206" i="1"/>
  <c r="P206" i="1"/>
  <c r="R206" i="1"/>
  <c r="T206" i="1"/>
  <c r="V206" i="1"/>
  <c r="X206" i="1"/>
  <c r="Z206" i="1"/>
  <c r="AB206" i="1"/>
  <c r="AD206" i="1"/>
  <c r="AF206" i="1"/>
  <c r="AI206" i="1"/>
  <c r="AK206" i="1"/>
  <c r="AM206" i="1"/>
  <c r="AO206" i="1"/>
  <c r="AQ206" i="1"/>
  <c r="AR206" i="1"/>
  <c r="AU206" i="1"/>
  <c r="AV206" i="1"/>
  <c r="AW206" i="1"/>
  <c r="AX206" i="1"/>
  <c r="AY206" i="1"/>
  <c r="AZ206" i="1"/>
  <c r="BA206" i="1"/>
  <c r="BB206" i="1"/>
  <c r="BC206" i="1"/>
  <c r="BE206" i="1"/>
  <c r="BF206" i="1"/>
  <c r="BG206" i="1"/>
  <c r="BH206" i="1"/>
  <c r="BI206" i="1"/>
  <c r="D207" i="1"/>
  <c r="I207" i="1"/>
  <c r="P207" i="1"/>
  <c r="R207" i="1"/>
  <c r="T207" i="1"/>
  <c r="V207" i="1"/>
  <c r="X207" i="1"/>
  <c r="Z207" i="1"/>
  <c r="AB207" i="1"/>
  <c r="AD207" i="1"/>
  <c r="AF207" i="1"/>
  <c r="AI207" i="1"/>
  <c r="AK207" i="1"/>
  <c r="AM207" i="1"/>
  <c r="AO207" i="1"/>
  <c r="AQ207" i="1"/>
  <c r="AR207" i="1"/>
  <c r="AU207" i="1"/>
  <c r="AV207" i="1"/>
  <c r="AW207" i="1"/>
  <c r="AX207" i="1"/>
  <c r="AY207" i="1"/>
  <c r="AZ207" i="1"/>
  <c r="BA207" i="1"/>
  <c r="BB207" i="1"/>
  <c r="BC207" i="1"/>
  <c r="BE207" i="1"/>
  <c r="BF207" i="1"/>
  <c r="BG207" i="1"/>
  <c r="BH207" i="1"/>
  <c r="BI207" i="1"/>
  <c r="D208" i="1"/>
  <c r="I208" i="1"/>
  <c r="P208" i="1"/>
  <c r="R208" i="1"/>
  <c r="T208" i="1"/>
  <c r="V208" i="1"/>
  <c r="X208" i="1"/>
  <c r="Z208" i="1"/>
  <c r="AB208" i="1"/>
  <c r="AD208" i="1"/>
  <c r="AF208" i="1"/>
  <c r="AI208" i="1"/>
  <c r="AK208" i="1"/>
  <c r="AM208" i="1"/>
  <c r="AO208" i="1"/>
  <c r="AQ208" i="1"/>
  <c r="AR208" i="1"/>
  <c r="AU208" i="1"/>
  <c r="AV208" i="1"/>
  <c r="AW208" i="1"/>
  <c r="AX208" i="1"/>
  <c r="AY208" i="1"/>
  <c r="AZ208" i="1"/>
  <c r="BA208" i="1"/>
  <c r="BB208" i="1"/>
  <c r="BC208" i="1"/>
  <c r="BE208" i="1"/>
  <c r="BF208" i="1"/>
  <c r="BG208" i="1"/>
  <c r="BH208" i="1"/>
  <c r="BI208" i="1"/>
  <c r="D209" i="1"/>
  <c r="I209" i="1"/>
  <c r="P209" i="1"/>
  <c r="R209" i="1"/>
  <c r="T209" i="1"/>
  <c r="V209" i="1"/>
  <c r="X209" i="1"/>
  <c r="Z209" i="1"/>
  <c r="AB209" i="1"/>
  <c r="AD209" i="1"/>
  <c r="AF209" i="1"/>
  <c r="AI209" i="1"/>
  <c r="AK209" i="1"/>
  <c r="AM209" i="1"/>
  <c r="AO209" i="1"/>
  <c r="AQ209" i="1"/>
  <c r="AR209" i="1"/>
  <c r="AU209" i="1"/>
  <c r="AV209" i="1"/>
  <c r="AW209" i="1"/>
  <c r="AX209" i="1"/>
  <c r="AY209" i="1"/>
  <c r="AZ209" i="1"/>
  <c r="BA209" i="1"/>
  <c r="BB209" i="1"/>
  <c r="BC209" i="1"/>
  <c r="BE209" i="1"/>
  <c r="BF209" i="1"/>
  <c r="BG209" i="1"/>
  <c r="BH209" i="1"/>
  <c r="BI209" i="1"/>
  <c r="D210" i="1"/>
  <c r="I210" i="1"/>
  <c r="P210" i="1"/>
  <c r="R210" i="1"/>
  <c r="T210" i="1"/>
  <c r="V210" i="1"/>
  <c r="X210" i="1"/>
  <c r="Z210" i="1"/>
  <c r="AB210" i="1"/>
  <c r="AD210" i="1"/>
  <c r="AF210" i="1"/>
  <c r="AI210" i="1"/>
  <c r="AK210" i="1"/>
  <c r="AM210" i="1"/>
  <c r="AO210" i="1"/>
  <c r="AQ210" i="1"/>
  <c r="AR210" i="1"/>
  <c r="AU210" i="1"/>
  <c r="AV210" i="1"/>
  <c r="AW210" i="1"/>
  <c r="AX210" i="1"/>
  <c r="AY210" i="1"/>
  <c r="AZ210" i="1"/>
  <c r="BA210" i="1"/>
  <c r="BB210" i="1"/>
  <c r="BC210" i="1"/>
  <c r="BE210" i="1"/>
  <c r="BF210" i="1"/>
  <c r="BG210" i="1"/>
  <c r="BH210" i="1"/>
  <c r="BI210" i="1"/>
  <c r="D211" i="1"/>
  <c r="I211" i="1"/>
  <c r="P211" i="1"/>
  <c r="R211" i="1"/>
  <c r="T211" i="1"/>
  <c r="V211" i="1"/>
  <c r="X211" i="1"/>
  <c r="Z211" i="1"/>
  <c r="AB211" i="1"/>
  <c r="AD211" i="1"/>
  <c r="AF211" i="1"/>
  <c r="AI211" i="1"/>
  <c r="AK211" i="1"/>
  <c r="AM211" i="1"/>
  <c r="AO211" i="1"/>
  <c r="AQ211" i="1"/>
  <c r="AR211" i="1"/>
  <c r="AU211" i="1"/>
  <c r="AV211" i="1"/>
  <c r="AW211" i="1"/>
  <c r="AX211" i="1"/>
  <c r="AY211" i="1"/>
  <c r="AZ211" i="1"/>
  <c r="BA211" i="1"/>
  <c r="BB211" i="1"/>
  <c r="BC211" i="1"/>
  <c r="BE211" i="1"/>
  <c r="BF211" i="1"/>
  <c r="BG211" i="1"/>
  <c r="BH211" i="1"/>
  <c r="BI211" i="1"/>
  <c r="D212" i="1"/>
  <c r="I212" i="1"/>
  <c r="P212" i="1"/>
  <c r="R212" i="1"/>
  <c r="T212" i="1"/>
  <c r="V212" i="1"/>
  <c r="X212" i="1"/>
  <c r="Z212" i="1"/>
  <c r="AB212" i="1"/>
  <c r="AD212" i="1"/>
  <c r="AF212" i="1"/>
  <c r="AI212" i="1"/>
  <c r="AK212" i="1"/>
  <c r="AM212" i="1"/>
  <c r="AO212" i="1"/>
  <c r="AQ212" i="1"/>
  <c r="AR212" i="1"/>
  <c r="AU212" i="1"/>
  <c r="AV212" i="1"/>
  <c r="AW212" i="1"/>
  <c r="AX212" i="1"/>
  <c r="AY212" i="1"/>
  <c r="AZ212" i="1"/>
  <c r="BA212" i="1"/>
  <c r="BB212" i="1"/>
  <c r="BC212" i="1"/>
  <c r="BE212" i="1"/>
  <c r="BF212" i="1"/>
  <c r="BG212" i="1"/>
  <c r="BH212" i="1"/>
  <c r="BI212" i="1"/>
  <c r="D213" i="1"/>
  <c r="I213" i="1"/>
  <c r="P213" i="1"/>
  <c r="R213" i="1"/>
  <c r="T213" i="1"/>
  <c r="V213" i="1"/>
  <c r="X213" i="1"/>
  <c r="Z213" i="1"/>
  <c r="AB213" i="1"/>
  <c r="AD213" i="1"/>
  <c r="AF213" i="1"/>
  <c r="AI213" i="1"/>
  <c r="AK213" i="1"/>
  <c r="AM213" i="1"/>
  <c r="AO213" i="1"/>
  <c r="AQ213" i="1"/>
  <c r="AR213" i="1"/>
  <c r="AU213" i="1"/>
  <c r="AV213" i="1"/>
  <c r="AW213" i="1"/>
  <c r="AX213" i="1"/>
  <c r="AY213" i="1"/>
  <c r="AZ213" i="1"/>
  <c r="BA213" i="1"/>
  <c r="BB213" i="1"/>
  <c r="BC213" i="1"/>
  <c r="BE213" i="1"/>
  <c r="BF213" i="1"/>
  <c r="BG213" i="1"/>
  <c r="BH213" i="1"/>
  <c r="BI213" i="1"/>
  <c r="D214" i="1"/>
  <c r="I214" i="1"/>
  <c r="P214" i="1"/>
  <c r="R214" i="1"/>
  <c r="T214" i="1"/>
  <c r="V214" i="1"/>
  <c r="X214" i="1"/>
  <c r="Z214" i="1"/>
  <c r="AB214" i="1"/>
  <c r="AD214" i="1"/>
  <c r="AF214" i="1"/>
  <c r="AI214" i="1"/>
  <c r="AK214" i="1"/>
  <c r="AM214" i="1"/>
  <c r="AO214" i="1"/>
  <c r="AQ214" i="1"/>
  <c r="AR214" i="1"/>
  <c r="AU214" i="1"/>
  <c r="AV214" i="1"/>
  <c r="AW214" i="1"/>
  <c r="AX214" i="1"/>
  <c r="AY214" i="1"/>
  <c r="AZ214" i="1"/>
  <c r="BA214" i="1"/>
  <c r="BB214" i="1"/>
  <c r="BC214" i="1"/>
  <c r="BE214" i="1"/>
  <c r="BF214" i="1"/>
  <c r="BG214" i="1"/>
  <c r="BH214" i="1"/>
  <c r="BI214" i="1"/>
  <c r="D215" i="1"/>
  <c r="I215" i="1"/>
  <c r="P215" i="1"/>
  <c r="R215" i="1"/>
  <c r="T215" i="1"/>
  <c r="V215" i="1"/>
  <c r="X215" i="1"/>
  <c r="Z215" i="1"/>
  <c r="AB215" i="1"/>
  <c r="AD215" i="1"/>
  <c r="AF215" i="1"/>
  <c r="AI215" i="1"/>
  <c r="AK215" i="1"/>
  <c r="AM215" i="1"/>
  <c r="AO215" i="1"/>
  <c r="AQ215" i="1"/>
  <c r="AR215" i="1"/>
  <c r="AU215" i="1"/>
  <c r="AV215" i="1"/>
  <c r="AW215" i="1"/>
  <c r="AX215" i="1"/>
  <c r="AY215" i="1"/>
  <c r="AZ215" i="1"/>
  <c r="BA215" i="1"/>
  <c r="BB215" i="1"/>
  <c r="BC215" i="1"/>
  <c r="BE215" i="1"/>
  <c r="BF215" i="1"/>
  <c r="BG215" i="1"/>
  <c r="BH215" i="1"/>
  <c r="BI215" i="1"/>
  <c r="D216" i="1"/>
  <c r="I216" i="1"/>
  <c r="P216" i="1"/>
  <c r="R216" i="1"/>
  <c r="T216" i="1"/>
  <c r="V216" i="1"/>
  <c r="X216" i="1"/>
  <c r="Z216" i="1"/>
  <c r="AB216" i="1"/>
  <c r="AD216" i="1"/>
  <c r="AF216" i="1"/>
  <c r="AI216" i="1"/>
  <c r="AK216" i="1"/>
  <c r="AM216" i="1"/>
  <c r="AO216" i="1"/>
  <c r="AQ216" i="1"/>
  <c r="AR216" i="1"/>
  <c r="AU216" i="1"/>
  <c r="AV216" i="1"/>
  <c r="AW216" i="1"/>
  <c r="AX216" i="1"/>
  <c r="AY216" i="1"/>
  <c r="AZ216" i="1"/>
  <c r="BA216" i="1"/>
  <c r="BB216" i="1"/>
  <c r="BC216" i="1"/>
  <c r="BE216" i="1"/>
  <c r="BF216" i="1"/>
  <c r="BG216" i="1"/>
  <c r="BH216" i="1"/>
  <c r="BI216" i="1"/>
  <c r="D217" i="1"/>
  <c r="I217" i="1"/>
  <c r="P217" i="1"/>
  <c r="R217" i="1"/>
  <c r="T217" i="1"/>
  <c r="V217" i="1"/>
  <c r="X217" i="1"/>
  <c r="Z217" i="1"/>
  <c r="AB217" i="1"/>
  <c r="AD217" i="1"/>
  <c r="AF217" i="1"/>
  <c r="AI217" i="1"/>
  <c r="AK217" i="1"/>
  <c r="AM217" i="1"/>
  <c r="AO217" i="1"/>
  <c r="AQ217" i="1"/>
  <c r="AR217" i="1"/>
  <c r="AU217" i="1"/>
  <c r="AV217" i="1"/>
  <c r="AW217" i="1"/>
  <c r="AX217" i="1"/>
  <c r="AY217" i="1"/>
  <c r="AZ217" i="1"/>
  <c r="BA217" i="1"/>
  <c r="BB217" i="1"/>
  <c r="BC217" i="1"/>
  <c r="BE217" i="1"/>
  <c r="BF217" i="1"/>
  <c r="BG217" i="1"/>
  <c r="BH217" i="1"/>
  <c r="BI217" i="1"/>
  <c r="D218" i="1"/>
  <c r="I218" i="1"/>
  <c r="P218" i="1"/>
  <c r="R218" i="1"/>
  <c r="T218" i="1"/>
  <c r="V218" i="1"/>
  <c r="X218" i="1"/>
  <c r="Z218" i="1"/>
  <c r="AB218" i="1"/>
  <c r="AD218" i="1"/>
  <c r="AF218" i="1"/>
  <c r="AI218" i="1"/>
  <c r="AK218" i="1"/>
  <c r="AM218" i="1"/>
  <c r="AO218" i="1"/>
  <c r="AQ218" i="1"/>
  <c r="AR218" i="1"/>
  <c r="AU218" i="1"/>
  <c r="AV218" i="1"/>
  <c r="AW218" i="1"/>
  <c r="AX218" i="1"/>
  <c r="AY218" i="1"/>
  <c r="AZ218" i="1"/>
  <c r="BA218" i="1"/>
  <c r="BB218" i="1"/>
  <c r="BC218" i="1"/>
  <c r="BE218" i="1"/>
  <c r="BF218" i="1"/>
  <c r="BG218" i="1"/>
  <c r="BH218" i="1"/>
  <c r="BI218" i="1"/>
  <c r="D219" i="1"/>
  <c r="I219" i="1"/>
  <c r="P219" i="1"/>
  <c r="R219" i="1"/>
  <c r="T219" i="1"/>
  <c r="V219" i="1"/>
  <c r="X219" i="1"/>
  <c r="Z219" i="1"/>
  <c r="AB219" i="1"/>
  <c r="AD219" i="1"/>
  <c r="AF219" i="1"/>
  <c r="AI219" i="1"/>
  <c r="AK219" i="1"/>
  <c r="AM219" i="1"/>
  <c r="AO219" i="1"/>
  <c r="AQ219" i="1"/>
  <c r="AR219" i="1"/>
  <c r="AU219" i="1"/>
  <c r="AV219" i="1"/>
  <c r="AW219" i="1"/>
  <c r="AX219" i="1"/>
  <c r="AY219" i="1"/>
  <c r="AZ219" i="1"/>
  <c r="BA219" i="1"/>
  <c r="BB219" i="1"/>
  <c r="BC219" i="1"/>
  <c r="BE219" i="1"/>
  <c r="BF219" i="1"/>
  <c r="BG219" i="1"/>
  <c r="BH219" i="1"/>
  <c r="BI219" i="1"/>
  <c r="D220" i="1"/>
  <c r="I220" i="1"/>
  <c r="P220" i="1"/>
  <c r="R220" i="1"/>
  <c r="T220" i="1"/>
  <c r="V220" i="1"/>
  <c r="X220" i="1"/>
  <c r="Z220" i="1"/>
  <c r="AB220" i="1"/>
  <c r="AD220" i="1"/>
  <c r="AF220" i="1"/>
  <c r="AI220" i="1"/>
  <c r="AK220" i="1"/>
  <c r="AM220" i="1"/>
  <c r="AO220" i="1"/>
  <c r="AQ220" i="1"/>
  <c r="AR220" i="1"/>
  <c r="AU220" i="1"/>
  <c r="AV220" i="1"/>
  <c r="AW220" i="1"/>
  <c r="AX220" i="1"/>
  <c r="AY220" i="1"/>
  <c r="AZ220" i="1"/>
  <c r="BA220" i="1"/>
  <c r="BB220" i="1"/>
  <c r="BC220" i="1"/>
  <c r="BE220" i="1"/>
  <c r="BF220" i="1"/>
  <c r="BG220" i="1"/>
  <c r="BH220" i="1"/>
  <c r="BI220" i="1"/>
  <c r="D221" i="1"/>
  <c r="I221" i="1"/>
  <c r="P221" i="1"/>
  <c r="R221" i="1"/>
  <c r="T221" i="1"/>
  <c r="V221" i="1"/>
  <c r="X221" i="1"/>
  <c r="Z221" i="1"/>
  <c r="AB221" i="1"/>
  <c r="AD221" i="1"/>
  <c r="AF221" i="1"/>
  <c r="AI221" i="1"/>
  <c r="AK221" i="1"/>
  <c r="AM221" i="1"/>
  <c r="AO221" i="1"/>
  <c r="AQ221" i="1"/>
  <c r="AR221" i="1"/>
  <c r="AU221" i="1"/>
  <c r="AV221" i="1"/>
  <c r="AW221" i="1"/>
  <c r="AX221" i="1"/>
  <c r="AY221" i="1"/>
  <c r="AZ221" i="1"/>
  <c r="BA221" i="1"/>
  <c r="BB221" i="1"/>
  <c r="BC221" i="1"/>
  <c r="BE221" i="1"/>
  <c r="BF221" i="1"/>
  <c r="BG221" i="1"/>
  <c r="BH221" i="1"/>
  <c r="BI221" i="1"/>
  <c r="D222" i="1"/>
  <c r="I222" i="1"/>
  <c r="P222" i="1"/>
  <c r="R222" i="1"/>
  <c r="T222" i="1"/>
  <c r="V222" i="1"/>
  <c r="X222" i="1"/>
  <c r="Z222" i="1"/>
  <c r="AB222" i="1"/>
  <c r="AD222" i="1"/>
  <c r="AF222" i="1"/>
  <c r="AI222" i="1"/>
  <c r="AK222" i="1"/>
  <c r="AM222" i="1"/>
  <c r="AO222" i="1"/>
  <c r="AQ222" i="1"/>
  <c r="AR222" i="1"/>
  <c r="AU222" i="1"/>
  <c r="AV222" i="1"/>
  <c r="AW222" i="1"/>
  <c r="AX222" i="1"/>
  <c r="AY222" i="1"/>
  <c r="AZ222" i="1"/>
  <c r="BA222" i="1"/>
  <c r="BB222" i="1"/>
  <c r="BC222" i="1"/>
  <c r="BE222" i="1"/>
  <c r="BF222" i="1"/>
  <c r="BG222" i="1"/>
  <c r="BH222" i="1"/>
  <c r="BI222" i="1"/>
  <c r="D223" i="1"/>
  <c r="I223" i="1"/>
  <c r="P223" i="1"/>
  <c r="R223" i="1"/>
  <c r="T223" i="1"/>
  <c r="V223" i="1"/>
  <c r="X223" i="1"/>
  <c r="Z223" i="1"/>
  <c r="AB223" i="1"/>
  <c r="AD223" i="1"/>
  <c r="AF223" i="1"/>
  <c r="AI223" i="1"/>
  <c r="AK223" i="1"/>
  <c r="AM223" i="1"/>
  <c r="AO223" i="1"/>
  <c r="AQ223" i="1"/>
  <c r="AR223" i="1"/>
  <c r="AU223" i="1"/>
  <c r="AV223" i="1"/>
  <c r="AW223" i="1"/>
  <c r="AX223" i="1"/>
  <c r="AY223" i="1"/>
  <c r="AZ223" i="1"/>
  <c r="BA223" i="1"/>
  <c r="BB223" i="1"/>
  <c r="BC223" i="1"/>
  <c r="BE223" i="1"/>
  <c r="BF223" i="1"/>
  <c r="BG223" i="1"/>
  <c r="BH223" i="1"/>
  <c r="BI223" i="1"/>
  <c r="D224" i="1"/>
  <c r="I224" i="1"/>
  <c r="P224" i="1"/>
  <c r="R224" i="1"/>
  <c r="T224" i="1"/>
  <c r="V224" i="1"/>
  <c r="X224" i="1"/>
  <c r="Z224" i="1"/>
  <c r="AB224" i="1"/>
  <c r="AD224" i="1"/>
  <c r="AF224" i="1"/>
  <c r="AI224" i="1"/>
  <c r="AK224" i="1"/>
  <c r="AM224" i="1"/>
  <c r="AO224" i="1"/>
  <c r="AQ224" i="1"/>
  <c r="AR224" i="1"/>
  <c r="AU224" i="1"/>
  <c r="AV224" i="1"/>
  <c r="AW224" i="1"/>
  <c r="AX224" i="1"/>
  <c r="AY224" i="1"/>
  <c r="AZ224" i="1"/>
  <c r="BA224" i="1"/>
  <c r="BB224" i="1"/>
  <c r="BC224" i="1"/>
  <c r="BE224" i="1"/>
  <c r="BF224" i="1"/>
  <c r="BG224" i="1"/>
  <c r="BH224" i="1"/>
  <c r="BI224" i="1"/>
  <c r="D225" i="1"/>
  <c r="I225" i="1"/>
  <c r="P225" i="1"/>
  <c r="R225" i="1"/>
  <c r="T225" i="1"/>
  <c r="V225" i="1"/>
  <c r="X225" i="1"/>
  <c r="Z225" i="1"/>
  <c r="AB225" i="1"/>
  <c r="AD225" i="1"/>
  <c r="AF225" i="1"/>
  <c r="AI225" i="1"/>
  <c r="AK225" i="1"/>
  <c r="AM225" i="1"/>
  <c r="AO225" i="1"/>
  <c r="AQ225" i="1"/>
  <c r="AR225" i="1"/>
  <c r="AU225" i="1"/>
  <c r="AV225" i="1"/>
  <c r="AW225" i="1"/>
  <c r="AX225" i="1"/>
  <c r="AY225" i="1"/>
  <c r="AZ225" i="1"/>
  <c r="BA225" i="1"/>
  <c r="BB225" i="1"/>
  <c r="BC225" i="1"/>
  <c r="BE225" i="1"/>
  <c r="BF225" i="1"/>
  <c r="BG225" i="1"/>
  <c r="BH225" i="1"/>
  <c r="BI225" i="1"/>
  <c r="D226" i="1"/>
  <c r="I226" i="1"/>
  <c r="P226" i="1"/>
  <c r="R226" i="1"/>
  <c r="T226" i="1"/>
  <c r="V226" i="1"/>
  <c r="X226" i="1"/>
  <c r="Z226" i="1"/>
  <c r="AB226" i="1"/>
  <c r="AD226" i="1"/>
  <c r="AF226" i="1"/>
  <c r="AI226" i="1"/>
  <c r="AK226" i="1"/>
  <c r="AM226" i="1"/>
  <c r="AO226" i="1"/>
  <c r="AQ226" i="1"/>
  <c r="AR226" i="1"/>
  <c r="AU226" i="1"/>
  <c r="AV226" i="1"/>
  <c r="AW226" i="1"/>
  <c r="AX226" i="1"/>
  <c r="AY226" i="1"/>
  <c r="AZ226" i="1"/>
  <c r="BA226" i="1"/>
  <c r="BB226" i="1"/>
  <c r="BC226" i="1"/>
  <c r="BE226" i="1"/>
  <c r="BF226" i="1"/>
  <c r="BG226" i="1"/>
  <c r="BH226" i="1"/>
  <c r="BI226" i="1"/>
  <c r="D227" i="1"/>
  <c r="I227" i="1"/>
  <c r="P227" i="1"/>
  <c r="R227" i="1"/>
  <c r="T227" i="1"/>
  <c r="V227" i="1"/>
  <c r="X227" i="1"/>
  <c r="Z227" i="1"/>
  <c r="AB227" i="1"/>
  <c r="AD227" i="1"/>
  <c r="AF227" i="1"/>
  <c r="AI227" i="1"/>
  <c r="AK227" i="1"/>
  <c r="AM227" i="1"/>
  <c r="AO227" i="1"/>
  <c r="AQ227" i="1"/>
  <c r="AR227" i="1"/>
  <c r="AU227" i="1"/>
  <c r="AV227" i="1"/>
  <c r="AW227" i="1"/>
  <c r="AX227" i="1"/>
  <c r="AY227" i="1"/>
  <c r="AZ227" i="1"/>
  <c r="BA227" i="1"/>
  <c r="BB227" i="1"/>
  <c r="BC227" i="1"/>
  <c r="BE227" i="1"/>
  <c r="BF227" i="1"/>
  <c r="BG227" i="1"/>
  <c r="BH227" i="1"/>
  <c r="BI227" i="1"/>
  <c r="D228" i="1"/>
  <c r="I228" i="1"/>
  <c r="P228" i="1"/>
  <c r="R228" i="1"/>
  <c r="T228" i="1"/>
  <c r="V228" i="1"/>
  <c r="X228" i="1"/>
  <c r="Z228" i="1"/>
  <c r="AB228" i="1"/>
  <c r="AD228" i="1"/>
  <c r="AF228" i="1"/>
  <c r="AI228" i="1"/>
  <c r="AK228" i="1"/>
  <c r="AM228" i="1"/>
  <c r="AO228" i="1"/>
  <c r="AQ228" i="1"/>
  <c r="AR228" i="1"/>
  <c r="AU228" i="1"/>
  <c r="AV228" i="1"/>
  <c r="AW228" i="1"/>
  <c r="AX228" i="1"/>
  <c r="AY228" i="1"/>
  <c r="AZ228" i="1"/>
  <c r="BA228" i="1"/>
  <c r="BB228" i="1"/>
  <c r="BC228" i="1"/>
  <c r="BE228" i="1"/>
  <c r="BF228" i="1"/>
  <c r="BG228" i="1"/>
  <c r="BH228" i="1"/>
  <c r="BI228" i="1"/>
  <c r="D229" i="1"/>
  <c r="I229" i="1"/>
  <c r="P229" i="1"/>
  <c r="R229" i="1"/>
  <c r="T229" i="1"/>
  <c r="V229" i="1"/>
  <c r="X229" i="1"/>
  <c r="Z229" i="1"/>
  <c r="AB229" i="1"/>
  <c r="AD229" i="1"/>
  <c r="AF229" i="1"/>
  <c r="AI229" i="1"/>
  <c r="AK229" i="1"/>
  <c r="AM229" i="1"/>
  <c r="AO229" i="1"/>
  <c r="AQ229" i="1"/>
  <c r="AR229" i="1"/>
  <c r="AU229" i="1"/>
  <c r="AV229" i="1"/>
  <c r="AW229" i="1"/>
  <c r="AX229" i="1"/>
  <c r="AY229" i="1"/>
  <c r="AZ229" i="1"/>
  <c r="BA229" i="1"/>
  <c r="BB229" i="1"/>
  <c r="BC229" i="1"/>
  <c r="BE229" i="1"/>
  <c r="BF229" i="1"/>
  <c r="BG229" i="1"/>
  <c r="BH229" i="1"/>
  <c r="BI229" i="1"/>
  <c r="D230" i="1"/>
  <c r="I230" i="1"/>
  <c r="P230" i="1"/>
  <c r="R230" i="1"/>
  <c r="T230" i="1"/>
  <c r="V230" i="1"/>
  <c r="X230" i="1"/>
  <c r="Z230" i="1"/>
  <c r="AB230" i="1"/>
  <c r="AD230" i="1"/>
  <c r="AF230" i="1"/>
  <c r="AI230" i="1"/>
  <c r="AK230" i="1"/>
  <c r="AM230" i="1"/>
  <c r="AO230" i="1"/>
  <c r="AQ230" i="1"/>
  <c r="AR230" i="1"/>
  <c r="AU230" i="1"/>
  <c r="AV230" i="1"/>
  <c r="AW230" i="1"/>
  <c r="AX230" i="1"/>
  <c r="AY230" i="1"/>
  <c r="AZ230" i="1"/>
  <c r="BA230" i="1"/>
  <c r="BB230" i="1"/>
  <c r="BC230" i="1"/>
  <c r="BE230" i="1"/>
  <c r="BF230" i="1"/>
  <c r="BG230" i="1"/>
  <c r="BH230" i="1"/>
  <c r="BI230" i="1"/>
  <c r="D231" i="1"/>
  <c r="I231" i="1"/>
  <c r="P231" i="1"/>
  <c r="R231" i="1"/>
  <c r="T231" i="1"/>
  <c r="V231" i="1"/>
  <c r="X231" i="1"/>
  <c r="Z231" i="1"/>
  <c r="AB231" i="1"/>
  <c r="AD231" i="1"/>
  <c r="AF231" i="1"/>
  <c r="AI231" i="1"/>
  <c r="AK231" i="1"/>
  <c r="AM231" i="1"/>
  <c r="AO231" i="1"/>
  <c r="AQ231" i="1"/>
  <c r="AR231" i="1"/>
  <c r="AU231" i="1"/>
  <c r="AV231" i="1"/>
  <c r="AW231" i="1"/>
  <c r="AX231" i="1"/>
  <c r="AY231" i="1"/>
  <c r="AZ231" i="1"/>
  <c r="BA231" i="1"/>
  <c r="BB231" i="1"/>
  <c r="BC231" i="1"/>
  <c r="BE231" i="1"/>
  <c r="BF231" i="1"/>
  <c r="BG231" i="1"/>
  <c r="BH231" i="1"/>
  <c r="BI231" i="1"/>
  <c r="D232" i="1"/>
  <c r="I232" i="1"/>
  <c r="P232" i="1"/>
  <c r="R232" i="1"/>
  <c r="T232" i="1"/>
  <c r="V232" i="1"/>
  <c r="X232" i="1"/>
  <c r="Z232" i="1"/>
  <c r="AB232" i="1"/>
  <c r="AD232" i="1"/>
  <c r="AF232" i="1"/>
  <c r="AI232" i="1"/>
  <c r="AK232" i="1"/>
  <c r="AM232" i="1"/>
  <c r="AO232" i="1"/>
  <c r="AQ232" i="1"/>
  <c r="AR232" i="1"/>
  <c r="AU232" i="1"/>
  <c r="AV232" i="1"/>
  <c r="AW232" i="1"/>
  <c r="AX232" i="1"/>
  <c r="AY232" i="1"/>
  <c r="AZ232" i="1"/>
  <c r="BA232" i="1"/>
  <c r="BB232" i="1"/>
  <c r="BC232" i="1"/>
  <c r="BE232" i="1"/>
  <c r="BF232" i="1"/>
  <c r="BG232" i="1"/>
  <c r="BH232" i="1"/>
  <c r="BI232" i="1"/>
  <c r="D233" i="1"/>
  <c r="I233" i="1"/>
  <c r="P233" i="1"/>
  <c r="R233" i="1"/>
  <c r="T233" i="1"/>
  <c r="V233" i="1"/>
  <c r="X233" i="1"/>
  <c r="Z233" i="1"/>
  <c r="AB233" i="1"/>
  <c r="AD233" i="1"/>
  <c r="AF233" i="1"/>
  <c r="AI233" i="1"/>
  <c r="AK233" i="1"/>
  <c r="AM233" i="1"/>
  <c r="AO233" i="1"/>
  <c r="AQ233" i="1"/>
  <c r="AR233" i="1"/>
  <c r="AU233" i="1"/>
  <c r="AV233" i="1"/>
  <c r="AW233" i="1"/>
  <c r="AX233" i="1"/>
  <c r="AY233" i="1"/>
  <c r="AZ233" i="1"/>
  <c r="BA233" i="1"/>
  <c r="BB233" i="1"/>
  <c r="BC233" i="1"/>
  <c r="BE233" i="1"/>
  <c r="BF233" i="1"/>
  <c r="BG233" i="1"/>
  <c r="BH233" i="1"/>
  <c r="BI233" i="1"/>
  <c r="D234" i="1"/>
  <c r="I234" i="1"/>
  <c r="P234" i="1"/>
  <c r="R234" i="1"/>
  <c r="T234" i="1"/>
  <c r="V234" i="1"/>
  <c r="X234" i="1"/>
  <c r="Z234" i="1"/>
  <c r="AB234" i="1"/>
  <c r="AD234" i="1"/>
  <c r="AF234" i="1"/>
  <c r="AI234" i="1"/>
  <c r="AK234" i="1"/>
  <c r="AM234" i="1"/>
  <c r="AO234" i="1"/>
  <c r="AQ234" i="1"/>
  <c r="AR234" i="1"/>
  <c r="AU234" i="1"/>
  <c r="AV234" i="1"/>
  <c r="AW234" i="1"/>
  <c r="AX234" i="1"/>
  <c r="AY234" i="1"/>
  <c r="AZ234" i="1"/>
  <c r="BA234" i="1"/>
  <c r="BB234" i="1"/>
  <c r="BC234" i="1"/>
  <c r="BE234" i="1"/>
  <c r="BF234" i="1"/>
  <c r="BG234" i="1"/>
  <c r="BH234" i="1"/>
  <c r="BI234" i="1"/>
  <c r="D235" i="1"/>
  <c r="I235" i="1"/>
  <c r="P235" i="1"/>
  <c r="R235" i="1"/>
  <c r="T235" i="1"/>
  <c r="V235" i="1"/>
  <c r="X235" i="1"/>
  <c r="Z235" i="1"/>
  <c r="AB235" i="1"/>
  <c r="AD235" i="1"/>
  <c r="AF235" i="1"/>
  <c r="AI235" i="1"/>
  <c r="AK235" i="1"/>
  <c r="AM235" i="1"/>
  <c r="AO235" i="1"/>
  <c r="AQ235" i="1"/>
  <c r="AR235" i="1"/>
  <c r="AU235" i="1"/>
  <c r="AV235" i="1"/>
  <c r="AW235" i="1"/>
  <c r="AX235" i="1"/>
  <c r="AY235" i="1"/>
  <c r="AZ235" i="1"/>
  <c r="BA235" i="1"/>
  <c r="BB235" i="1"/>
  <c r="BC235" i="1"/>
  <c r="BE235" i="1"/>
  <c r="BF235" i="1"/>
  <c r="BG235" i="1"/>
  <c r="BH235" i="1"/>
  <c r="BI235" i="1"/>
  <c r="D236" i="1"/>
  <c r="I236" i="1"/>
  <c r="P236" i="1"/>
  <c r="R236" i="1"/>
  <c r="T236" i="1"/>
  <c r="V236" i="1"/>
  <c r="X236" i="1"/>
  <c r="Z236" i="1"/>
  <c r="AB236" i="1"/>
  <c r="AD236" i="1"/>
  <c r="AF236" i="1"/>
  <c r="AI236" i="1"/>
  <c r="AK236" i="1"/>
  <c r="AM236" i="1"/>
  <c r="AO236" i="1"/>
  <c r="AQ236" i="1"/>
  <c r="AR236" i="1"/>
  <c r="AU236" i="1"/>
  <c r="AV236" i="1"/>
  <c r="AW236" i="1"/>
  <c r="AX236" i="1"/>
  <c r="AY236" i="1"/>
  <c r="AZ236" i="1"/>
  <c r="BA236" i="1"/>
  <c r="BB236" i="1"/>
  <c r="BC236" i="1"/>
  <c r="BE236" i="1"/>
  <c r="BF236" i="1"/>
  <c r="BG236" i="1"/>
  <c r="BH236" i="1"/>
  <c r="BI236" i="1"/>
  <c r="D237" i="1"/>
  <c r="I237" i="1"/>
  <c r="P237" i="1"/>
  <c r="R237" i="1"/>
  <c r="T237" i="1"/>
  <c r="V237" i="1"/>
  <c r="X237" i="1"/>
  <c r="Z237" i="1"/>
  <c r="AB237" i="1"/>
  <c r="AD237" i="1"/>
  <c r="AF237" i="1"/>
  <c r="AI237" i="1"/>
  <c r="AK237" i="1"/>
  <c r="AM237" i="1"/>
  <c r="AO237" i="1"/>
  <c r="AQ237" i="1"/>
  <c r="AR237" i="1"/>
  <c r="AU237" i="1"/>
  <c r="AV237" i="1"/>
  <c r="AW237" i="1"/>
  <c r="AX237" i="1"/>
  <c r="AY237" i="1"/>
  <c r="AZ237" i="1"/>
  <c r="BA237" i="1"/>
  <c r="BB237" i="1"/>
  <c r="BC237" i="1"/>
  <c r="BE237" i="1"/>
  <c r="BF237" i="1"/>
  <c r="BG237" i="1"/>
  <c r="BH237" i="1"/>
  <c r="BI237" i="1"/>
  <c r="D238" i="1"/>
  <c r="I238" i="1"/>
  <c r="P238" i="1"/>
  <c r="R238" i="1"/>
  <c r="T238" i="1"/>
  <c r="V238" i="1"/>
  <c r="X238" i="1"/>
  <c r="Z238" i="1"/>
  <c r="AB238" i="1"/>
  <c r="AD238" i="1"/>
  <c r="AF238" i="1"/>
  <c r="AI238" i="1"/>
  <c r="AK238" i="1"/>
  <c r="AM238" i="1"/>
  <c r="AO238" i="1"/>
  <c r="AQ238" i="1"/>
  <c r="AR238" i="1"/>
  <c r="AU238" i="1"/>
  <c r="AV238" i="1"/>
  <c r="AW238" i="1"/>
  <c r="AX238" i="1"/>
  <c r="AY238" i="1"/>
  <c r="AZ238" i="1"/>
  <c r="BA238" i="1"/>
  <c r="BB238" i="1"/>
  <c r="BC238" i="1"/>
  <c r="BE238" i="1"/>
  <c r="BF238" i="1"/>
  <c r="BG238" i="1"/>
  <c r="BH238" i="1"/>
  <c r="BI238" i="1"/>
  <c r="D239" i="1"/>
  <c r="I239" i="1"/>
  <c r="P239" i="1"/>
  <c r="R239" i="1"/>
  <c r="T239" i="1"/>
  <c r="V239" i="1"/>
  <c r="X239" i="1"/>
  <c r="Z239" i="1"/>
  <c r="AB239" i="1"/>
  <c r="AD239" i="1"/>
  <c r="AF239" i="1"/>
  <c r="AI239" i="1"/>
  <c r="AK239" i="1"/>
  <c r="AM239" i="1"/>
  <c r="AO239" i="1"/>
  <c r="AQ239" i="1"/>
  <c r="AR239" i="1"/>
  <c r="AU239" i="1"/>
  <c r="AV239" i="1"/>
  <c r="AW239" i="1"/>
  <c r="AX239" i="1"/>
  <c r="AY239" i="1"/>
  <c r="AZ239" i="1"/>
  <c r="BA239" i="1"/>
  <c r="BB239" i="1"/>
  <c r="BC239" i="1"/>
  <c r="BE239" i="1"/>
  <c r="BF239" i="1"/>
  <c r="BG239" i="1"/>
  <c r="BH239" i="1"/>
  <c r="BI239" i="1"/>
  <c r="D240" i="1"/>
  <c r="I240" i="1"/>
  <c r="P240" i="1"/>
  <c r="R240" i="1"/>
  <c r="T240" i="1"/>
  <c r="V240" i="1"/>
  <c r="X240" i="1"/>
  <c r="Z240" i="1"/>
  <c r="AB240" i="1"/>
  <c r="AD240" i="1"/>
  <c r="AF240" i="1"/>
  <c r="AI240" i="1"/>
  <c r="AK240" i="1"/>
  <c r="AM240" i="1"/>
  <c r="AO240" i="1"/>
  <c r="AQ240" i="1"/>
  <c r="AR240" i="1"/>
  <c r="AU240" i="1"/>
  <c r="AV240" i="1"/>
  <c r="AW240" i="1"/>
  <c r="AX240" i="1"/>
  <c r="AY240" i="1"/>
  <c r="AZ240" i="1"/>
  <c r="BA240" i="1"/>
  <c r="BB240" i="1"/>
  <c r="BC240" i="1"/>
  <c r="BE240" i="1"/>
  <c r="BF240" i="1"/>
  <c r="BG240" i="1"/>
  <c r="BH240" i="1"/>
  <c r="BI240" i="1"/>
  <c r="D241" i="1"/>
  <c r="I241" i="1"/>
  <c r="P241" i="1"/>
  <c r="R241" i="1"/>
  <c r="T241" i="1"/>
  <c r="V241" i="1"/>
  <c r="X241" i="1"/>
  <c r="Z241" i="1"/>
  <c r="AB241" i="1"/>
  <c r="AD241" i="1"/>
  <c r="AF241" i="1"/>
  <c r="AI241" i="1"/>
  <c r="AK241" i="1"/>
  <c r="AM241" i="1"/>
  <c r="AO241" i="1"/>
  <c r="AQ241" i="1"/>
  <c r="AR241" i="1"/>
  <c r="AU241" i="1"/>
  <c r="AV241" i="1"/>
  <c r="AW241" i="1"/>
  <c r="AX241" i="1"/>
  <c r="AY241" i="1"/>
  <c r="AZ241" i="1"/>
  <c r="BA241" i="1"/>
  <c r="BB241" i="1"/>
  <c r="BC241" i="1"/>
  <c r="BE241" i="1"/>
  <c r="BF241" i="1"/>
  <c r="BG241" i="1"/>
  <c r="BH241" i="1"/>
  <c r="BI241" i="1"/>
  <c r="D242" i="1"/>
  <c r="I242" i="1"/>
  <c r="P242" i="1"/>
  <c r="R242" i="1"/>
  <c r="T242" i="1"/>
  <c r="V242" i="1"/>
  <c r="X242" i="1"/>
  <c r="Z242" i="1"/>
  <c r="AB242" i="1"/>
  <c r="AD242" i="1"/>
  <c r="AF242" i="1"/>
  <c r="AI242" i="1"/>
  <c r="AK242" i="1"/>
  <c r="AM242" i="1"/>
  <c r="AO242" i="1"/>
  <c r="AQ242" i="1"/>
  <c r="AR242" i="1"/>
  <c r="AU242" i="1"/>
  <c r="AV242" i="1"/>
  <c r="AW242" i="1"/>
  <c r="AX242" i="1"/>
  <c r="AY242" i="1"/>
  <c r="AZ242" i="1"/>
  <c r="BA242" i="1"/>
  <c r="BB242" i="1"/>
  <c r="BC242" i="1"/>
  <c r="BE242" i="1"/>
  <c r="BF242" i="1"/>
  <c r="BG242" i="1"/>
  <c r="BH242" i="1"/>
  <c r="BI242" i="1"/>
  <c r="D243" i="1"/>
  <c r="I243" i="1"/>
  <c r="P243" i="1"/>
  <c r="R243" i="1"/>
  <c r="T243" i="1"/>
  <c r="V243" i="1"/>
  <c r="X243" i="1"/>
  <c r="Z243" i="1"/>
  <c r="AB243" i="1"/>
  <c r="AD243" i="1"/>
  <c r="AF243" i="1"/>
  <c r="AI243" i="1"/>
  <c r="AK243" i="1"/>
  <c r="AM243" i="1"/>
  <c r="AO243" i="1"/>
  <c r="AQ243" i="1"/>
  <c r="AR243" i="1"/>
  <c r="AU243" i="1"/>
  <c r="AV243" i="1"/>
  <c r="AW243" i="1"/>
  <c r="AX243" i="1"/>
  <c r="AY243" i="1"/>
  <c r="AZ243" i="1"/>
  <c r="BA243" i="1"/>
  <c r="BB243" i="1"/>
  <c r="BC243" i="1"/>
  <c r="BE243" i="1"/>
  <c r="BF243" i="1"/>
  <c r="BG243" i="1"/>
  <c r="BH243" i="1"/>
  <c r="BI243" i="1"/>
  <c r="D244" i="1"/>
  <c r="I244" i="1"/>
  <c r="P244" i="1"/>
  <c r="R244" i="1"/>
  <c r="T244" i="1"/>
  <c r="V244" i="1"/>
  <c r="X244" i="1"/>
  <c r="Z244" i="1"/>
  <c r="AB244" i="1"/>
  <c r="AD244" i="1"/>
  <c r="AF244" i="1"/>
  <c r="AI244" i="1"/>
  <c r="AK244" i="1"/>
  <c r="AM244" i="1"/>
  <c r="AO244" i="1"/>
  <c r="AQ244" i="1"/>
  <c r="AR244" i="1"/>
  <c r="AU244" i="1"/>
  <c r="AV244" i="1"/>
  <c r="AW244" i="1"/>
  <c r="AX244" i="1"/>
  <c r="AY244" i="1"/>
  <c r="AZ244" i="1"/>
  <c r="BA244" i="1"/>
  <c r="BB244" i="1"/>
  <c r="BC244" i="1"/>
  <c r="BE244" i="1"/>
  <c r="BF244" i="1"/>
  <c r="BG244" i="1"/>
  <c r="BH244" i="1"/>
  <c r="BI244" i="1"/>
  <c r="D245" i="1"/>
  <c r="I245" i="1"/>
  <c r="P245" i="1"/>
  <c r="R245" i="1"/>
  <c r="T245" i="1"/>
  <c r="V245" i="1"/>
  <c r="X245" i="1"/>
  <c r="Z245" i="1"/>
  <c r="AB245" i="1"/>
  <c r="AD245" i="1"/>
  <c r="AF245" i="1"/>
  <c r="AI245" i="1"/>
  <c r="AK245" i="1"/>
  <c r="AM245" i="1"/>
  <c r="AO245" i="1"/>
  <c r="AQ245" i="1"/>
  <c r="AR245" i="1"/>
  <c r="AU245" i="1"/>
  <c r="AV245" i="1"/>
  <c r="AW245" i="1"/>
  <c r="AX245" i="1"/>
  <c r="AY245" i="1"/>
  <c r="AZ245" i="1"/>
  <c r="BA245" i="1"/>
  <c r="BB245" i="1"/>
  <c r="BC245" i="1"/>
  <c r="BE245" i="1"/>
  <c r="BF245" i="1"/>
  <c r="BG245" i="1"/>
  <c r="BH245" i="1"/>
  <c r="BI245" i="1"/>
  <c r="D246" i="1"/>
  <c r="I246" i="1"/>
  <c r="P246" i="1"/>
  <c r="R246" i="1"/>
  <c r="T246" i="1"/>
  <c r="V246" i="1"/>
  <c r="X246" i="1"/>
  <c r="Z246" i="1"/>
  <c r="AB246" i="1"/>
  <c r="AD246" i="1"/>
  <c r="AF246" i="1"/>
  <c r="AI246" i="1"/>
  <c r="AK246" i="1"/>
  <c r="AM246" i="1"/>
  <c r="AO246" i="1"/>
  <c r="AQ246" i="1"/>
  <c r="AR246" i="1"/>
  <c r="AU246" i="1"/>
  <c r="AV246" i="1"/>
  <c r="AW246" i="1"/>
  <c r="AX246" i="1"/>
  <c r="AY246" i="1"/>
  <c r="AZ246" i="1"/>
  <c r="BA246" i="1"/>
  <c r="BB246" i="1"/>
  <c r="BC246" i="1"/>
  <c r="BE246" i="1"/>
  <c r="BF246" i="1"/>
  <c r="BG246" i="1"/>
  <c r="BH246" i="1"/>
  <c r="BI246" i="1"/>
  <c r="D247" i="1"/>
  <c r="I247" i="1"/>
  <c r="P247" i="1"/>
  <c r="R247" i="1"/>
  <c r="T247" i="1"/>
  <c r="V247" i="1"/>
  <c r="X247" i="1"/>
  <c r="Z247" i="1"/>
  <c r="AB247" i="1"/>
  <c r="AD247" i="1"/>
  <c r="AF247" i="1"/>
  <c r="AI247" i="1"/>
  <c r="AK247" i="1"/>
  <c r="AM247" i="1"/>
  <c r="AO247" i="1"/>
  <c r="AQ247" i="1"/>
  <c r="AR247" i="1"/>
  <c r="AU247" i="1"/>
  <c r="AV247" i="1"/>
  <c r="AW247" i="1"/>
  <c r="AX247" i="1"/>
  <c r="AY247" i="1"/>
  <c r="AZ247" i="1"/>
  <c r="BA247" i="1"/>
  <c r="BB247" i="1"/>
  <c r="BC247" i="1"/>
  <c r="BE247" i="1"/>
  <c r="BF247" i="1"/>
  <c r="BG247" i="1"/>
  <c r="BH247" i="1"/>
  <c r="BI247" i="1"/>
  <c r="D248" i="1"/>
  <c r="I248" i="1"/>
  <c r="P248" i="1"/>
  <c r="R248" i="1"/>
  <c r="T248" i="1"/>
  <c r="V248" i="1"/>
  <c r="X248" i="1"/>
  <c r="Z248" i="1"/>
  <c r="AB248" i="1"/>
  <c r="AD248" i="1"/>
  <c r="AF248" i="1"/>
  <c r="AI248" i="1"/>
  <c r="AK248" i="1"/>
  <c r="AM248" i="1"/>
  <c r="AO248" i="1"/>
  <c r="AQ248" i="1"/>
  <c r="AR248" i="1"/>
  <c r="AU248" i="1"/>
  <c r="AV248" i="1"/>
  <c r="AW248" i="1"/>
  <c r="AX248" i="1"/>
  <c r="AY248" i="1"/>
  <c r="AZ248" i="1"/>
  <c r="BA248" i="1"/>
  <c r="BB248" i="1"/>
  <c r="BC248" i="1"/>
  <c r="BE248" i="1"/>
  <c r="BF248" i="1"/>
  <c r="BG248" i="1"/>
  <c r="BH248" i="1"/>
  <c r="BI248" i="1"/>
  <c r="D249" i="1"/>
  <c r="I249" i="1"/>
  <c r="P249" i="1"/>
  <c r="R249" i="1"/>
  <c r="T249" i="1"/>
  <c r="V249" i="1"/>
  <c r="X249" i="1"/>
  <c r="Z249" i="1"/>
  <c r="AB249" i="1"/>
  <c r="AD249" i="1"/>
  <c r="AF249" i="1"/>
  <c r="AI249" i="1"/>
  <c r="AK249" i="1"/>
  <c r="AM249" i="1"/>
  <c r="AO249" i="1"/>
  <c r="AQ249" i="1"/>
  <c r="AR249" i="1"/>
  <c r="AU249" i="1"/>
  <c r="AV249" i="1"/>
  <c r="AW249" i="1"/>
  <c r="AX249" i="1"/>
  <c r="AY249" i="1"/>
  <c r="AZ249" i="1"/>
  <c r="BA249" i="1"/>
  <c r="BB249" i="1"/>
  <c r="BC249" i="1"/>
  <c r="BE249" i="1"/>
  <c r="BF249" i="1"/>
  <c r="BG249" i="1"/>
  <c r="BH249" i="1"/>
  <c r="BI249" i="1"/>
  <c r="D250" i="1"/>
  <c r="I250" i="1"/>
  <c r="P250" i="1"/>
  <c r="R250" i="1"/>
  <c r="T250" i="1"/>
  <c r="V250" i="1"/>
  <c r="X250" i="1"/>
  <c r="Z250" i="1"/>
  <c r="AB250" i="1"/>
  <c r="AD250" i="1"/>
  <c r="AF250" i="1"/>
  <c r="AI250" i="1"/>
  <c r="AK250" i="1"/>
  <c r="AM250" i="1"/>
  <c r="AO250" i="1"/>
  <c r="AQ250" i="1"/>
  <c r="AR250" i="1"/>
  <c r="AU250" i="1"/>
  <c r="AV250" i="1"/>
  <c r="AW250" i="1"/>
  <c r="AX250" i="1"/>
  <c r="AY250" i="1"/>
  <c r="AZ250" i="1"/>
  <c r="BA250" i="1"/>
  <c r="BB250" i="1"/>
  <c r="BC250" i="1"/>
  <c r="BE250" i="1"/>
  <c r="BF250" i="1"/>
  <c r="BG250" i="1"/>
  <c r="BH250" i="1"/>
  <c r="BI250" i="1"/>
  <c r="D251" i="1"/>
  <c r="I251" i="1"/>
  <c r="P251" i="1"/>
  <c r="R251" i="1"/>
  <c r="T251" i="1"/>
  <c r="V251" i="1"/>
  <c r="X251" i="1"/>
  <c r="Z251" i="1"/>
  <c r="AB251" i="1"/>
  <c r="AD251" i="1"/>
  <c r="AF251" i="1"/>
  <c r="AI251" i="1"/>
  <c r="AK251" i="1"/>
  <c r="AM251" i="1"/>
  <c r="AO251" i="1"/>
  <c r="AQ251" i="1"/>
  <c r="AR251" i="1"/>
  <c r="AU251" i="1"/>
  <c r="AV251" i="1"/>
  <c r="AW251" i="1"/>
  <c r="AX251" i="1"/>
  <c r="AY251" i="1"/>
  <c r="AZ251" i="1"/>
  <c r="BA251" i="1"/>
  <c r="BB251" i="1"/>
  <c r="BC251" i="1"/>
  <c r="BE251" i="1"/>
  <c r="BF251" i="1"/>
  <c r="BG251" i="1"/>
  <c r="BH251" i="1"/>
  <c r="BI251" i="1"/>
  <c r="D252" i="1"/>
  <c r="I252" i="1"/>
  <c r="P252" i="1"/>
  <c r="R252" i="1"/>
  <c r="T252" i="1"/>
  <c r="V252" i="1"/>
  <c r="X252" i="1"/>
  <c r="Z252" i="1"/>
  <c r="AB252" i="1"/>
  <c r="AD252" i="1"/>
  <c r="AF252" i="1"/>
  <c r="AI252" i="1"/>
  <c r="AK252" i="1"/>
  <c r="AM252" i="1"/>
  <c r="AO252" i="1"/>
  <c r="AQ252" i="1"/>
  <c r="AR252" i="1"/>
  <c r="AU252" i="1"/>
  <c r="AV252" i="1"/>
  <c r="AW252" i="1"/>
  <c r="AX252" i="1"/>
  <c r="AY252" i="1"/>
  <c r="AZ252" i="1"/>
  <c r="BA252" i="1"/>
  <c r="BB252" i="1"/>
  <c r="BC252" i="1"/>
  <c r="BE252" i="1"/>
  <c r="BF252" i="1"/>
  <c r="BG252" i="1"/>
  <c r="BH252" i="1"/>
  <c r="BI252" i="1"/>
  <c r="D253" i="1"/>
  <c r="I253" i="1"/>
  <c r="P253" i="1"/>
  <c r="R253" i="1"/>
  <c r="T253" i="1"/>
  <c r="V253" i="1"/>
  <c r="X253" i="1"/>
  <c r="Z253" i="1"/>
  <c r="AB253" i="1"/>
  <c r="AD253" i="1"/>
  <c r="AF253" i="1"/>
  <c r="AI253" i="1"/>
  <c r="AK253" i="1"/>
  <c r="AM253" i="1"/>
  <c r="AO253" i="1"/>
  <c r="AQ253" i="1"/>
  <c r="AR253" i="1"/>
  <c r="AU253" i="1"/>
  <c r="AV253" i="1"/>
  <c r="AW253" i="1"/>
  <c r="AX253" i="1"/>
  <c r="AY253" i="1"/>
  <c r="AZ253" i="1"/>
  <c r="BA253" i="1"/>
  <c r="BB253" i="1"/>
  <c r="BC253" i="1"/>
  <c r="BE253" i="1"/>
  <c r="BF253" i="1"/>
  <c r="BG253" i="1"/>
  <c r="BH253" i="1"/>
  <c r="BI253" i="1"/>
  <c r="D254" i="1"/>
  <c r="I254" i="1"/>
  <c r="P254" i="1"/>
  <c r="R254" i="1"/>
  <c r="T254" i="1"/>
  <c r="V254" i="1"/>
  <c r="X254" i="1"/>
  <c r="Z254" i="1"/>
  <c r="AB254" i="1"/>
  <c r="AD254" i="1"/>
  <c r="AF254" i="1"/>
  <c r="AI254" i="1"/>
  <c r="AK254" i="1"/>
  <c r="AM254" i="1"/>
  <c r="AO254" i="1"/>
  <c r="AQ254" i="1"/>
  <c r="AR254" i="1"/>
  <c r="AU254" i="1"/>
  <c r="AV254" i="1"/>
  <c r="AW254" i="1"/>
  <c r="AX254" i="1"/>
  <c r="AY254" i="1"/>
  <c r="AZ254" i="1"/>
  <c r="BA254" i="1"/>
  <c r="BB254" i="1"/>
  <c r="BC254" i="1"/>
  <c r="BE254" i="1"/>
  <c r="BF254" i="1"/>
  <c r="BG254" i="1"/>
  <c r="BH254" i="1"/>
  <c r="BI254" i="1"/>
  <c r="D255" i="1"/>
  <c r="I255" i="1"/>
  <c r="P255" i="1"/>
  <c r="R255" i="1"/>
  <c r="T255" i="1"/>
  <c r="V255" i="1"/>
  <c r="X255" i="1"/>
  <c r="Z255" i="1"/>
  <c r="AB255" i="1"/>
  <c r="AD255" i="1"/>
  <c r="AF255" i="1"/>
  <c r="AI255" i="1"/>
  <c r="AK255" i="1"/>
  <c r="AM255" i="1"/>
  <c r="AO255" i="1"/>
  <c r="AQ255" i="1"/>
  <c r="AR255" i="1"/>
  <c r="AU255" i="1"/>
  <c r="AV255" i="1"/>
  <c r="AW255" i="1"/>
  <c r="AX255" i="1"/>
  <c r="AY255" i="1"/>
  <c r="AZ255" i="1"/>
  <c r="BA255" i="1"/>
  <c r="BB255" i="1"/>
  <c r="BC255" i="1"/>
  <c r="BE255" i="1"/>
  <c r="BF255" i="1"/>
  <c r="BG255" i="1"/>
  <c r="BH255" i="1"/>
  <c r="BI255" i="1"/>
  <c r="D256" i="1"/>
  <c r="I256" i="1"/>
  <c r="P256" i="1"/>
  <c r="R256" i="1"/>
  <c r="T256" i="1"/>
  <c r="V256" i="1"/>
  <c r="X256" i="1"/>
  <c r="Z256" i="1"/>
  <c r="AB256" i="1"/>
  <c r="AD256" i="1"/>
  <c r="AF256" i="1"/>
  <c r="AI256" i="1"/>
  <c r="AK256" i="1"/>
  <c r="AM256" i="1"/>
  <c r="AO256" i="1"/>
  <c r="AQ256" i="1"/>
  <c r="AR256" i="1"/>
  <c r="AU256" i="1"/>
  <c r="AV256" i="1"/>
  <c r="AW256" i="1"/>
  <c r="AX256" i="1"/>
  <c r="AY256" i="1"/>
  <c r="AZ256" i="1"/>
  <c r="BA256" i="1"/>
  <c r="BB256" i="1"/>
  <c r="BC256" i="1"/>
  <c r="BE256" i="1"/>
  <c r="BF256" i="1"/>
  <c r="BG256" i="1"/>
  <c r="BH256" i="1"/>
  <c r="BI256" i="1"/>
  <c r="D257" i="1"/>
  <c r="I257" i="1"/>
  <c r="P257" i="1"/>
  <c r="R257" i="1"/>
  <c r="T257" i="1"/>
  <c r="V257" i="1"/>
  <c r="X257" i="1"/>
  <c r="Z257" i="1"/>
  <c r="AB257" i="1"/>
  <c r="AD257" i="1"/>
  <c r="AF257" i="1"/>
  <c r="AI257" i="1"/>
  <c r="AK257" i="1"/>
  <c r="AM257" i="1"/>
  <c r="AO257" i="1"/>
  <c r="AQ257" i="1"/>
  <c r="AR257" i="1"/>
  <c r="AU257" i="1"/>
  <c r="AV257" i="1"/>
  <c r="AW257" i="1"/>
  <c r="AX257" i="1"/>
  <c r="AY257" i="1"/>
  <c r="AZ257" i="1"/>
  <c r="BA257" i="1"/>
  <c r="BB257" i="1"/>
  <c r="BC257" i="1"/>
  <c r="BE257" i="1"/>
  <c r="BF257" i="1"/>
  <c r="BG257" i="1"/>
  <c r="BH257" i="1"/>
  <c r="BI257" i="1"/>
  <c r="D258" i="1"/>
  <c r="I258" i="1"/>
  <c r="P258" i="1"/>
  <c r="R258" i="1"/>
  <c r="T258" i="1"/>
  <c r="V258" i="1"/>
  <c r="X258" i="1"/>
  <c r="Z258" i="1"/>
  <c r="AB258" i="1"/>
  <c r="AD258" i="1"/>
  <c r="AF258" i="1"/>
  <c r="AI258" i="1"/>
  <c r="AK258" i="1"/>
  <c r="AM258" i="1"/>
  <c r="AO258" i="1"/>
  <c r="AQ258" i="1"/>
  <c r="AR258" i="1"/>
  <c r="AU258" i="1"/>
  <c r="AV258" i="1"/>
  <c r="AW258" i="1"/>
  <c r="AX258" i="1"/>
  <c r="AY258" i="1"/>
  <c r="AZ258" i="1"/>
  <c r="BA258" i="1"/>
  <c r="BB258" i="1"/>
  <c r="BC258" i="1"/>
  <c r="BE258" i="1"/>
  <c r="BF258" i="1"/>
  <c r="BG258" i="1"/>
  <c r="BH258" i="1"/>
  <c r="BI258" i="1"/>
  <c r="D259" i="1"/>
  <c r="I259" i="1"/>
  <c r="P259" i="1"/>
  <c r="R259" i="1"/>
  <c r="T259" i="1"/>
  <c r="V259" i="1"/>
  <c r="X259" i="1"/>
  <c r="Z259" i="1"/>
  <c r="AB259" i="1"/>
  <c r="AD259" i="1"/>
  <c r="AF259" i="1"/>
  <c r="AI259" i="1"/>
  <c r="AK259" i="1"/>
  <c r="AM259" i="1"/>
  <c r="AO259" i="1"/>
  <c r="AQ259" i="1"/>
  <c r="AR259" i="1"/>
  <c r="AU259" i="1"/>
  <c r="AV259" i="1"/>
  <c r="AW259" i="1"/>
  <c r="AX259" i="1"/>
  <c r="AY259" i="1"/>
  <c r="AZ259" i="1"/>
  <c r="BA259" i="1"/>
  <c r="BB259" i="1"/>
  <c r="BC259" i="1"/>
  <c r="BE259" i="1"/>
  <c r="BF259" i="1"/>
  <c r="BG259" i="1"/>
  <c r="BH259" i="1"/>
  <c r="BI259" i="1"/>
  <c r="D260" i="1"/>
  <c r="I260" i="1"/>
  <c r="P260" i="1"/>
  <c r="R260" i="1"/>
  <c r="T260" i="1"/>
  <c r="V260" i="1"/>
  <c r="X260" i="1"/>
  <c r="Z260" i="1"/>
  <c r="AB260" i="1"/>
  <c r="AD260" i="1"/>
  <c r="AF260" i="1"/>
  <c r="AI260" i="1"/>
  <c r="AK260" i="1"/>
  <c r="AM260" i="1"/>
  <c r="AO260" i="1"/>
  <c r="AQ260" i="1"/>
  <c r="AR260" i="1"/>
  <c r="AU260" i="1"/>
  <c r="AV260" i="1"/>
  <c r="AW260" i="1"/>
  <c r="AX260" i="1"/>
  <c r="AY260" i="1"/>
  <c r="AZ260" i="1"/>
  <c r="BA260" i="1"/>
  <c r="BB260" i="1"/>
  <c r="BC260" i="1"/>
  <c r="BE260" i="1"/>
  <c r="BF260" i="1"/>
  <c r="BG260" i="1"/>
  <c r="BH260" i="1"/>
  <c r="BI260" i="1"/>
  <c r="D261" i="1"/>
  <c r="I261" i="1"/>
  <c r="P261" i="1"/>
  <c r="R261" i="1"/>
  <c r="T261" i="1"/>
  <c r="V261" i="1"/>
  <c r="X261" i="1"/>
  <c r="Z261" i="1"/>
  <c r="AB261" i="1"/>
  <c r="AD261" i="1"/>
  <c r="AF261" i="1"/>
  <c r="AI261" i="1"/>
  <c r="AK261" i="1"/>
  <c r="AM261" i="1"/>
  <c r="AO261" i="1"/>
  <c r="AQ261" i="1"/>
  <c r="AR261" i="1"/>
  <c r="AU261" i="1"/>
  <c r="AV261" i="1"/>
  <c r="AW261" i="1"/>
  <c r="AX261" i="1"/>
  <c r="AY261" i="1"/>
  <c r="AZ261" i="1"/>
  <c r="BA261" i="1"/>
  <c r="BB261" i="1"/>
  <c r="BC261" i="1"/>
  <c r="BE261" i="1"/>
  <c r="BF261" i="1"/>
  <c r="BG261" i="1"/>
  <c r="BH261" i="1"/>
  <c r="BI261" i="1"/>
  <c r="D262" i="1"/>
  <c r="I262" i="1"/>
  <c r="P262" i="1"/>
  <c r="R262" i="1"/>
  <c r="T262" i="1"/>
  <c r="V262" i="1"/>
  <c r="X262" i="1"/>
  <c r="Z262" i="1"/>
  <c r="AB262" i="1"/>
  <c r="AD262" i="1"/>
  <c r="AF262" i="1"/>
  <c r="AI262" i="1"/>
  <c r="AK262" i="1"/>
  <c r="AM262" i="1"/>
  <c r="AO262" i="1"/>
  <c r="AQ262" i="1"/>
  <c r="AR262" i="1"/>
  <c r="AU262" i="1"/>
  <c r="AV262" i="1"/>
  <c r="AW262" i="1"/>
  <c r="AX262" i="1"/>
  <c r="AY262" i="1"/>
  <c r="AZ262" i="1"/>
  <c r="BA262" i="1"/>
  <c r="BB262" i="1"/>
  <c r="BC262" i="1"/>
  <c r="BE262" i="1"/>
  <c r="BF262" i="1"/>
  <c r="BG262" i="1"/>
  <c r="BH262" i="1"/>
  <c r="BI262" i="1"/>
  <c r="D263" i="1"/>
  <c r="I263" i="1"/>
  <c r="P263" i="1"/>
  <c r="R263" i="1"/>
  <c r="T263" i="1"/>
  <c r="V263" i="1"/>
  <c r="X263" i="1"/>
  <c r="Z263" i="1"/>
  <c r="AB263" i="1"/>
  <c r="AD263" i="1"/>
  <c r="AF263" i="1"/>
  <c r="AI263" i="1"/>
  <c r="AK263" i="1"/>
  <c r="AM263" i="1"/>
  <c r="AO263" i="1"/>
  <c r="AQ263" i="1"/>
  <c r="AR263" i="1"/>
  <c r="AU263" i="1"/>
  <c r="AV263" i="1"/>
  <c r="AW263" i="1"/>
  <c r="AX263" i="1"/>
  <c r="AY263" i="1"/>
  <c r="AZ263" i="1"/>
  <c r="BA263" i="1"/>
  <c r="BB263" i="1"/>
  <c r="BC263" i="1"/>
  <c r="BE263" i="1"/>
  <c r="BF263" i="1"/>
  <c r="BG263" i="1"/>
  <c r="BH263" i="1"/>
  <c r="BI263" i="1"/>
  <c r="D264" i="1"/>
  <c r="I264" i="1"/>
  <c r="P264" i="1"/>
  <c r="R264" i="1"/>
  <c r="T264" i="1"/>
  <c r="V264" i="1"/>
  <c r="X264" i="1"/>
  <c r="Z264" i="1"/>
  <c r="AB264" i="1"/>
  <c r="AD264" i="1"/>
  <c r="AF264" i="1"/>
  <c r="AI264" i="1"/>
  <c r="AK264" i="1"/>
  <c r="AM264" i="1"/>
  <c r="AO264" i="1"/>
  <c r="AQ264" i="1"/>
  <c r="AR264" i="1"/>
  <c r="AU264" i="1"/>
  <c r="AV264" i="1"/>
  <c r="AW264" i="1"/>
  <c r="AX264" i="1"/>
  <c r="AY264" i="1"/>
  <c r="AZ264" i="1"/>
  <c r="BA264" i="1"/>
  <c r="BB264" i="1"/>
  <c r="BC264" i="1"/>
  <c r="BE264" i="1"/>
  <c r="BF264" i="1"/>
  <c r="BG264" i="1"/>
  <c r="BH264" i="1"/>
  <c r="BI264" i="1"/>
  <c r="D265" i="1"/>
  <c r="I265" i="1"/>
  <c r="P265" i="1"/>
  <c r="R265" i="1"/>
  <c r="T265" i="1"/>
  <c r="V265" i="1"/>
  <c r="X265" i="1"/>
  <c r="Z265" i="1"/>
  <c r="AB265" i="1"/>
  <c r="AD265" i="1"/>
  <c r="AF265" i="1"/>
  <c r="AI265" i="1"/>
  <c r="AK265" i="1"/>
  <c r="AM265" i="1"/>
  <c r="AO265" i="1"/>
  <c r="AQ265" i="1"/>
  <c r="AR265" i="1"/>
  <c r="AU265" i="1"/>
  <c r="AV265" i="1"/>
  <c r="AW265" i="1"/>
  <c r="AX265" i="1"/>
  <c r="AY265" i="1"/>
  <c r="AZ265" i="1"/>
  <c r="BA265" i="1"/>
  <c r="BB265" i="1"/>
  <c r="BC265" i="1"/>
  <c r="BE265" i="1"/>
  <c r="BF265" i="1"/>
  <c r="BG265" i="1"/>
  <c r="BH265" i="1"/>
  <c r="BI265" i="1"/>
  <c r="D266" i="1"/>
  <c r="I266" i="1"/>
  <c r="P266" i="1"/>
  <c r="R266" i="1"/>
  <c r="T266" i="1"/>
  <c r="V266" i="1"/>
  <c r="X266" i="1"/>
  <c r="Z266" i="1"/>
  <c r="AB266" i="1"/>
  <c r="AD266" i="1"/>
  <c r="AF266" i="1"/>
  <c r="AI266" i="1"/>
  <c r="AK266" i="1"/>
  <c r="AM266" i="1"/>
  <c r="AO266" i="1"/>
  <c r="AQ266" i="1"/>
  <c r="AR266" i="1"/>
  <c r="AU266" i="1"/>
  <c r="AV266" i="1"/>
  <c r="AW266" i="1"/>
  <c r="AX266" i="1"/>
  <c r="AY266" i="1"/>
  <c r="AZ266" i="1"/>
  <c r="BA266" i="1"/>
  <c r="BB266" i="1"/>
  <c r="BC266" i="1"/>
  <c r="BE266" i="1"/>
  <c r="BF266" i="1"/>
  <c r="BG266" i="1"/>
  <c r="BH266" i="1"/>
  <c r="BI266" i="1"/>
  <c r="D267" i="1"/>
  <c r="I267" i="1"/>
  <c r="P267" i="1"/>
  <c r="R267" i="1"/>
  <c r="T267" i="1"/>
  <c r="V267" i="1"/>
  <c r="X267" i="1"/>
  <c r="Z267" i="1"/>
  <c r="AB267" i="1"/>
  <c r="AD267" i="1"/>
  <c r="AF267" i="1"/>
  <c r="AI267" i="1"/>
  <c r="AK267" i="1"/>
  <c r="AM267" i="1"/>
  <c r="AO267" i="1"/>
  <c r="AQ267" i="1"/>
  <c r="AR267" i="1"/>
  <c r="AU267" i="1"/>
  <c r="AV267" i="1"/>
  <c r="AW267" i="1"/>
  <c r="AX267" i="1"/>
  <c r="AY267" i="1"/>
  <c r="AZ267" i="1"/>
  <c r="BA267" i="1"/>
  <c r="BB267" i="1"/>
  <c r="BC267" i="1"/>
  <c r="BE267" i="1"/>
  <c r="BF267" i="1"/>
  <c r="BG267" i="1"/>
  <c r="BH267" i="1"/>
  <c r="BI267" i="1"/>
  <c r="D268" i="1"/>
  <c r="I268" i="1"/>
  <c r="P268" i="1"/>
  <c r="R268" i="1"/>
  <c r="T268" i="1"/>
  <c r="V268" i="1"/>
  <c r="X268" i="1"/>
  <c r="Z268" i="1"/>
  <c r="AB268" i="1"/>
  <c r="AD268" i="1"/>
  <c r="AF268" i="1"/>
  <c r="AI268" i="1"/>
  <c r="AK268" i="1"/>
  <c r="AM268" i="1"/>
  <c r="AO268" i="1"/>
  <c r="AQ268" i="1"/>
  <c r="AR268" i="1"/>
  <c r="AU268" i="1"/>
  <c r="AV268" i="1"/>
  <c r="AW268" i="1"/>
  <c r="AX268" i="1"/>
  <c r="AY268" i="1"/>
  <c r="AZ268" i="1"/>
  <c r="BA268" i="1"/>
  <c r="BB268" i="1"/>
  <c r="BC268" i="1"/>
  <c r="BE268" i="1"/>
  <c r="BF268" i="1"/>
  <c r="BG268" i="1"/>
  <c r="BH268" i="1"/>
  <c r="BI268" i="1"/>
  <c r="D269" i="1"/>
  <c r="I269" i="1"/>
  <c r="P269" i="1"/>
  <c r="R269" i="1"/>
  <c r="T269" i="1"/>
  <c r="V269" i="1"/>
  <c r="X269" i="1"/>
  <c r="Z269" i="1"/>
  <c r="AB269" i="1"/>
  <c r="AD269" i="1"/>
  <c r="AF269" i="1"/>
  <c r="AI269" i="1"/>
  <c r="AK269" i="1"/>
  <c r="AM269" i="1"/>
  <c r="AO269" i="1"/>
  <c r="AQ269" i="1"/>
  <c r="AR269" i="1"/>
  <c r="AU269" i="1"/>
  <c r="AV269" i="1"/>
  <c r="AW269" i="1"/>
  <c r="AX269" i="1"/>
  <c r="AY269" i="1"/>
  <c r="AZ269" i="1"/>
  <c r="BA269" i="1"/>
  <c r="BB269" i="1"/>
  <c r="BC269" i="1"/>
  <c r="BE269" i="1"/>
  <c r="BF269" i="1"/>
  <c r="BG269" i="1"/>
  <c r="BH269" i="1"/>
  <c r="BI269" i="1"/>
  <c r="D270" i="1"/>
  <c r="I270" i="1"/>
  <c r="P270" i="1"/>
  <c r="R270" i="1"/>
  <c r="T270" i="1"/>
  <c r="V270" i="1"/>
  <c r="X270" i="1"/>
  <c r="Z270" i="1"/>
  <c r="AB270" i="1"/>
  <c r="AD270" i="1"/>
  <c r="AF270" i="1"/>
  <c r="AI270" i="1"/>
  <c r="AK270" i="1"/>
  <c r="AM270" i="1"/>
  <c r="AO270" i="1"/>
  <c r="AQ270" i="1"/>
  <c r="AR270" i="1"/>
  <c r="AU270" i="1"/>
  <c r="AV270" i="1"/>
  <c r="AW270" i="1"/>
  <c r="AX270" i="1"/>
  <c r="AY270" i="1"/>
  <c r="AZ270" i="1"/>
  <c r="BA270" i="1"/>
  <c r="BB270" i="1"/>
  <c r="BC270" i="1"/>
  <c r="BE270" i="1"/>
  <c r="BF270" i="1"/>
  <c r="BG270" i="1"/>
  <c r="BH270" i="1"/>
  <c r="BI270" i="1"/>
  <c r="D271" i="1"/>
  <c r="I271" i="1"/>
  <c r="P271" i="1"/>
  <c r="R271" i="1"/>
  <c r="T271" i="1"/>
  <c r="V271" i="1"/>
  <c r="X271" i="1"/>
  <c r="Z271" i="1"/>
  <c r="AB271" i="1"/>
  <c r="AD271" i="1"/>
  <c r="AF271" i="1"/>
  <c r="AI271" i="1"/>
  <c r="AK271" i="1"/>
  <c r="AM271" i="1"/>
  <c r="AO271" i="1"/>
  <c r="AQ271" i="1"/>
  <c r="AR271" i="1"/>
  <c r="AU271" i="1"/>
  <c r="AV271" i="1"/>
  <c r="AW271" i="1"/>
  <c r="AX271" i="1"/>
  <c r="AY271" i="1"/>
  <c r="AZ271" i="1"/>
  <c r="BA271" i="1"/>
  <c r="BB271" i="1"/>
  <c r="BC271" i="1"/>
  <c r="BE271" i="1"/>
  <c r="BF271" i="1"/>
  <c r="BG271" i="1"/>
  <c r="BH271" i="1"/>
  <c r="BI271" i="1"/>
  <c r="D272" i="1"/>
  <c r="I272" i="1"/>
  <c r="P272" i="1"/>
  <c r="R272" i="1"/>
  <c r="T272" i="1"/>
  <c r="V272" i="1"/>
  <c r="X272" i="1"/>
  <c r="Z272" i="1"/>
  <c r="AB272" i="1"/>
  <c r="AD272" i="1"/>
  <c r="AF272" i="1"/>
  <c r="AI272" i="1"/>
  <c r="AK272" i="1"/>
  <c r="AM272" i="1"/>
  <c r="AO272" i="1"/>
  <c r="AQ272" i="1"/>
  <c r="AR272" i="1"/>
  <c r="AU272" i="1"/>
  <c r="AV272" i="1"/>
  <c r="AW272" i="1"/>
  <c r="AX272" i="1"/>
  <c r="AY272" i="1"/>
  <c r="AZ272" i="1"/>
  <c r="BA272" i="1"/>
  <c r="BB272" i="1"/>
  <c r="BC272" i="1"/>
  <c r="BE272" i="1"/>
  <c r="BF272" i="1"/>
  <c r="BG272" i="1"/>
  <c r="BH272" i="1"/>
  <c r="BI272" i="1"/>
  <c r="D273" i="1"/>
  <c r="I273" i="1"/>
  <c r="P273" i="1"/>
  <c r="R273" i="1"/>
  <c r="T273" i="1"/>
  <c r="V273" i="1"/>
  <c r="X273" i="1"/>
  <c r="Z273" i="1"/>
  <c r="AB273" i="1"/>
  <c r="AD273" i="1"/>
  <c r="AF273" i="1"/>
  <c r="AI273" i="1"/>
  <c r="AK273" i="1"/>
  <c r="AM273" i="1"/>
  <c r="AO273" i="1"/>
  <c r="AQ273" i="1"/>
  <c r="AR273" i="1"/>
  <c r="AU273" i="1"/>
  <c r="AV273" i="1"/>
  <c r="AW273" i="1"/>
  <c r="AX273" i="1"/>
  <c r="AY273" i="1"/>
  <c r="AZ273" i="1"/>
  <c r="BA273" i="1"/>
  <c r="BB273" i="1"/>
  <c r="BC273" i="1"/>
  <c r="BE273" i="1"/>
  <c r="BF273" i="1"/>
  <c r="BG273" i="1"/>
  <c r="BH273" i="1"/>
  <c r="BI273" i="1"/>
  <c r="D274" i="1"/>
  <c r="I274" i="1"/>
  <c r="P274" i="1"/>
  <c r="R274" i="1"/>
  <c r="T274" i="1"/>
  <c r="V274" i="1"/>
  <c r="X274" i="1"/>
  <c r="Z274" i="1"/>
  <c r="AB274" i="1"/>
  <c r="AD274" i="1"/>
  <c r="AF274" i="1"/>
  <c r="AI274" i="1"/>
  <c r="AK274" i="1"/>
  <c r="AM274" i="1"/>
  <c r="AO274" i="1"/>
  <c r="AQ274" i="1"/>
  <c r="AR274" i="1"/>
  <c r="AU274" i="1"/>
  <c r="AV274" i="1"/>
  <c r="AW274" i="1"/>
  <c r="AX274" i="1"/>
  <c r="AY274" i="1"/>
  <c r="AZ274" i="1"/>
  <c r="BA274" i="1"/>
  <c r="BB274" i="1"/>
  <c r="BC274" i="1"/>
  <c r="BE274" i="1"/>
  <c r="BF274" i="1"/>
  <c r="BG274" i="1"/>
  <c r="BH274" i="1"/>
  <c r="BI274" i="1"/>
  <c r="D275" i="1"/>
  <c r="I275" i="1"/>
  <c r="P275" i="1"/>
  <c r="R275" i="1"/>
  <c r="T275" i="1"/>
  <c r="V275" i="1"/>
  <c r="X275" i="1"/>
  <c r="Z275" i="1"/>
  <c r="AB275" i="1"/>
  <c r="AD275" i="1"/>
  <c r="AF275" i="1"/>
  <c r="AI275" i="1"/>
  <c r="AK275" i="1"/>
  <c r="AM275" i="1"/>
  <c r="AO275" i="1"/>
  <c r="AQ275" i="1"/>
  <c r="AR275" i="1"/>
  <c r="AU275" i="1"/>
  <c r="AV275" i="1"/>
  <c r="AW275" i="1"/>
  <c r="AX275" i="1"/>
  <c r="AY275" i="1"/>
  <c r="AZ275" i="1"/>
  <c r="BA275" i="1"/>
  <c r="BB275" i="1"/>
  <c r="BC275" i="1"/>
  <c r="BE275" i="1"/>
  <c r="BF275" i="1"/>
  <c r="BG275" i="1"/>
  <c r="BH275" i="1"/>
  <c r="BI275" i="1"/>
  <c r="D276" i="1"/>
  <c r="I276" i="1"/>
  <c r="P276" i="1"/>
  <c r="R276" i="1"/>
  <c r="T276" i="1"/>
  <c r="V276" i="1"/>
  <c r="X276" i="1"/>
  <c r="Z276" i="1"/>
  <c r="AB276" i="1"/>
  <c r="AD276" i="1"/>
  <c r="AF276" i="1"/>
  <c r="AI276" i="1"/>
  <c r="AK276" i="1"/>
  <c r="AM276" i="1"/>
  <c r="AO276" i="1"/>
  <c r="AQ276" i="1"/>
  <c r="AR276" i="1"/>
  <c r="AU276" i="1"/>
  <c r="AV276" i="1"/>
  <c r="AW276" i="1"/>
  <c r="AX276" i="1"/>
  <c r="AY276" i="1"/>
  <c r="AZ276" i="1"/>
  <c r="BA276" i="1"/>
  <c r="BB276" i="1"/>
  <c r="BC276" i="1"/>
  <c r="BE276" i="1"/>
  <c r="BF276" i="1"/>
  <c r="BG276" i="1"/>
  <c r="BH276" i="1"/>
  <c r="BI276" i="1"/>
  <c r="D277" i="1"/>
  <c r="I277" i="1"/>
  <c r="P277" i="1"/>
  <c r="R277" i="1"/>
  <c r="T277" i="1"/>
  <c r="V277" i="1"/>
  <c r="X277" i="1"/>
  <c r="Z277" i="1"/>
  <c r="AB277" i="1"/>
  <c r="AD277" i="1"/>
  <c r="AF277" i="1"/>
  <c r="AI277" i="1"/>
  <c r="AK277" i="1"/>
  <c r="AM277" i="1"/>
  <c r="AO277" i="1"/>
  <c r="AQ277" i="1"/>
  <c r="AR277" i="1"/>
  <c r="AU277" i="1"/>
  <c r="AV277" i="1"/>
  <c r="AW277" i="1"/>
  <c r="AX277" i="1"/>
  <c r="AY277" i="1"/>
  <c r="AZ277" i="1"/>
  <c r="BA277" i="1"/>
  <c r="BB277" i="1"/>
  <c r="BC277" i="1"/>
  <c r="BE277" i="1"/>
  <c r="BF277" i="1"/>
  <c r="BG277" i="1"/>
  <c r="BH277" i="1"/>
  <c r="BI277" i="1"/>
  <c r="D278" i="1"/>
  <c r="I278" i="1"/>
  <c r="P278" i="1"/>
  <c r="R278" i="1"/>
  <c r="T278" i="1"/>
  <c r="V278" i="1"/>
  <c r="X278" i="1"/>
  <c r="Z278" i="1"/>
  <c r="AB278" i="1"/>
  <c r="AD278" i="1"/>
  <c r="AF278" i="1"/>
  <c r="AI278" i="1"/>
  <c r="AK278" i="1"/>
  <c r="AM278" i="1"/>
  <c r="AO278" i="1"/>
  <c r="AQ278" i="1"/>
  <c r="AR278" i="1"/>
  <c r="AU278" i="1"/>
  <c r="AV278" i="1"/>
  <c r="AW278" i="1"/>
  <c r="AX278" i="1"/>
  <c r="AY278" i="1"/>
  <c r="AZ278" i="1"/>
  <c r="BA278" i="1"/>
  <c r="BB278" i="1"/>
  <c r="BC278" i="1"/>
  <c r="BE278" i="1"/>
  <c r="BF278" i="1"/>
  <c r="BG278" i="1"/>
  <c r="BH278" i="1"/>
  <c r="BI278" i="1"/>
  <c r="D279" i="1"/>
  <c r="I279" i="1"/>
  <c r="P279" i="1"/>
  <c r="R279" i="1"/>
  <c r="T279" i="1"/>
  <c r="V279" i="1"/>
  <c r="X279" i="1"/>
  <c r="Z279" i="1"/>
  <c r="AB279" i="1"/>
  <c r="AD279" i="1"/>
  <c r="AF279" i="1"/>
  <c r="AI279" i="1"/>
  <c r="AK279" i="1"/>
  <c r="AM279" i="1"/>
  <c r="AO279" i="1"/>
  <c r="AQ279" i="1"/>
  <c r="AR279" i="1"/>
  <c r="AU279" i="1"/>
  <c r="AV279" i="1"/>
  <c r="AW279" i="1"/>
  <c r="AX279" i="1"/>
  <c r="AY279" i="1"/>
  <c r="AZ279" i="1"/>
  <c r="BA279" i="1"/>
  <c r="BB279" i="1"/>
  <c r="BC279" i="1"/>
  <c r="BE279" i="1"/>
  <c r="BF279" i="1"/>
  <c r="BG279" i="1"/>
  <c r="BH279" i="1"/>
  <c r="BI279" i="1"/>
  <c r="D280" i="1"/>
  <c r="I280" i="1"/>
  <c r="P280" i="1"/>
  <c r="R280" i="1"/>
  <c r="T280" i="1"/>
  <c r="V280" i="1"/>
  <c r="X280" i="1"/>
  <c r="Z280" i="1"/>
  <c r="AB280" i="1"/>
  <c r="AD280" i="1"/>
  <c r="AF280" i="1"/>
  <c r="AI280" i="1"/>
  <c r="AK280" i="1"/>
  <c r="AM280" i="1"/>
  <c r="AO280" i="1"/>
  <c r="AQ280" i="1"/>
  <c r="AR280" i="1"/>
  <c r="AU280" i="1"/>
  <c r="AV280" i="1"/>
  <c r="AW280" i="1"/>
  <c r="AX280" i="1"/>
  <c r="AY280" i="1"/>
  <c r="AZ280" i="1"/>
  <c r="BA280" i="1"/>
  <c r="BB280" i="1"/>
  <c r="BC280" i="1"/>
  <c r="BE280" i="1"/>
  <c r="BF280" i="1"/>
  <c r="BG280" i="1"/>
  <c r="BH280" i="1"/>
  <c r="BI280" i="1"/>
  <c r="D281" i="1"/>
  <c r="I281" i="1"/>
  <c r="P281" i="1"/>
  <c r="R281" i="1"/>
  <c r="T281" i="1"/>
  <c r="V281" i="1"/>
  <c r="X281" i="1"/>
  <c r="Z281" i="1"/>
  <c r="AB281" i="1"/>
  <c r="AD281" i="1"/>
  <c r="AF281" i="1"/>
  <c r="AI281" i="1"/>
  <c r="AK281" i="1"/>
  <c r="AM281" i="1"/>
  <c r="AO281" i="1"/>
  <c r="AQ281" i="1"/>
  <c r="AR281" i="1"/>
  <c r="AU281" i="1"/>
  <c r="AV281" i="1"/>
  <c r="AW281" i="1"/>
  <c r="AX281" i="1"/>
  <c r="AY281" i="1"/>
  <c r="AZ281" i="1"/>
  <c r="BA281" i="1"/>
  <c r="BB281" i="1"/>
  <c r="BC281" i="1"/>
  <c r="BE281" i="1"/>
  <c r="BF281" i="1"/>
  <c r="BG281" i="1"/>
  <c r="BH281" i="1"/>
  <c r="BI281" i="1"/>
  <c r="D282" i="1"/>
  <c r="I282" i="1"/>
  <c r="P282" i="1"/>
  <c r="R282" i="1"/>
  <c r="T282" i="1"/>
  <c r="V282" i="1"/>
  <c r="X282" i="1"/>
  <c r="Z282" i="1"/>
  <c r="AB282" i="1"/>
  <c r="AD282" i="1"/>
  <c r="AF282" i="1"/>
  <c r="AI282" i="1"/>
  <c r="AK282" i="1"/>
  <c r="AM282" i="1"/>
  <c r="AO282" i="1"/>
  <c r="AQ282" i="1"/>
  <c r="AR282" i="1"/>
  <c r="AU282" i="1"/>
  <c r="AV282" i="1"/>
  <c r="AW282" i="1"/>
  <c r="AX282" i="1"/>
  <c r="AY282" i="1"/>
  <c r="AZ282" i="1"/>
  <c r="BA282" i="1"/>
  <c r="BB282" i="1"/>
  <c r="BC282" i="1"/>
  <c r="BE282" i="1"/>
  <c r="BF282" i="1"/>
  <c r="BG282" i="1"/>
  <c r="BH282" i="1"/>
  <c r="BI282" i="1"/>
  <c r="D283" i="1"/>
  <c r="I283" i="1"/>
  <c r="P283" i="1"/>
  <c r="R283" i="1"/>
  <c r="T283" i="1"/>
  <c r="V283" i="1"/>
  <c r="X283" i="1"/>
  <c r="Z283" i="1"/>
  <c r="AB283" i="1"/>
  <c r="AD283" i="1"/>
  <c r="AF283" i="1"/>
  <c r="AI283" i="1"/>
  <c r="AK283" i="1"/>
  <c r="AM283" i="1"/>
  <c r="AO283" i="1"/>
  <c r="AQ283" i="1"/>
  <c r="AR283" i="1"/>
  <c r="AU283" i="1"/>
  <c r="AV283" i="1"/>
  <c r="AW283" i="1"/>
  <c r="AX283" i="1"/>
  <c r="AY283" i="1"/>
  <c r="AZ283" i="1"/>
  <c r="BA283" i="1"/>
  <c r="BB283" i="1"/>
  <c r="BC283" i="1"/>
  <c r="BE283" i="1"/>
  <c r="BF283" i="1"/>
  <c r="BG283" i="1"/>
  <c r="BH283" i="1"/>
  <c r="BI283" i="1"/>
  <c r="D284" i="1"/>
  <c r="I284" i="1"/>
  <c r="P284" i="1"/>
  <c r="R284" i="1"/>
  <c r="T284" i="1"/>
  <c r="V284" i="1"/>
  <c r="X284" i="1"/>
  <c r="Z284" i="1"/>
  <c r="AB284" i="1"/>
  <c r="AD284" i="1"/>
  <c r="AF284" i="1"/>
  <c r="AI284" i="1"/>
  <c r="AK284" i="1"/>
  <c r="AM284" i="1"/>
  <c r="AO284" i="1"/>
  <c r="AQ284" i="1"/>
  <c r="AR284" i="1"/>
  <c r="AU284" i="1"/>
  <c r="AV284" i="1"/>
  <c r="AW284" i="1"/>
  <c r="AX284" i="1"/>
  <c r="AY284" i="1"/>
  <c r="AZ284" i="1"/>
  <c r="BA284" i="1"/>
  <c r="BB284" i="1"/>
  <c r="BC284" i="1"/>
  <c r="BE284" i="1"/>
  <c r="BF284" i="1"/>
  <c r="BG284" i="1"/>
  <c r="BH284" i="1"/>
  <c r="BI284" i="1"/>
  <c r="D285" i="1"/>
  <c r="I285" i="1"/>
  <c r="P285" i="1"/>
  <c r="R285" i="1"/>
  <c r="T285" i="1"/>
  <c r="V285" i="1"/>
  <c r="X285" i="1"/>
  <c r="Z285" i="1"/>
  <c r="AB285" i="1"/>
  <c r="AD285" i="1"/>
  <c r="AF285" i="1"/>
  <c r="AI285" i="1"/>
  <c r="AK285" i="1"/>
  <c r="AM285" i="1"/>
  <c r="AO285" i="1"/>
  <c r="AQ285" i="1"/>
  <c r="AR285" i="1"/>
  <c r="AU285" i="1"/>
  <c r="AV285" i="1"/>
  <c r="AW285" i="1"/>
  <c r="AX285" i="1"/>
  <c r="AY285" i="1"/>
  <c r="AZ285" i="1"/>
  <c r="BA285" i="1"/>
  <c r="BB285" i="1"/>
  <c r="BC285" i="1"/>
  <c r="BE285" i="1"/>
  <c r="BF285" i="1"/>
  <c r="BG285" i="1"/>
  <c r="BH285" i="1"/>
  <c r="BI285" i="1"/>
  <c r="D286" i="1"/>
  <c r="I286" i="1"/>
  <c r="P286" i="1"/>
  <c r="R286" i="1"/>
  <c r="T286" i="1"/>
  <c r="V286" i="1"/>
  <c r="X286" i="1"/>
  <c r="Z286" i="1"/>
  <c r="AB286" i="1"/>
  <c r="AD286" i="1"/>
  <c r="AF286" i="1"/>
  <c r="AI286" i="1"/>
  <c r="AK286" i="1"/>
  <c r="AM286" i="1"/>
  <c r="AO286" i="1"/>
  <c r="AQ286" i="1"/>
  <c r="AR286" i="1"/>
  <c r="AU286" i="1"/>
  <c r="AV286" i="1"/>
  <c r="AW286" i="1"/>
  <c r="AX286" i="1"/>
  <c r="AY286" i="1"/>
  <c r="AZ286" i="1"/>
  <c r="BA286" i="1"/>
  <c r="BB286" i="1"/>
  <c r="BC286" i="1"/>
  <c r="BE286" i="1"/>
  <c r="BF286" i="1"/>
  <c r="BG286" i="1"/>
  <c r="BH286" i="1"/>
  <c r="BI286" i="1"/>
  <c r="D287" i="1"/>
  <c r="I287" i="1"/>
  <c r="P287" i="1"/>
  <c r="R287" i="1"/>
  <c r="T287" i="1"/>
  <c r="V287" i="1"/>
  <c r="X287" i="1"/>
  <c r="Z287" i="1"/>
  <c r="AB287" i="1"/>
  <c r="AD287" i="1"/>
  <c r="AF287" i="1"/>
  <c r="AI287" i="1"/>
  <c r="AK287" i="1"/>
  <c r="AM287" i="1"/>
  <c r="AO287" i="1"/>
  <c r="AQ287" i="1"/>
  <c r="AR287" i="1"/>
  <c r="AU287" i="1"/>
  <c r="AV287" i="1"/>
  <c r="AW287" i="1"/>
  <c r="AX287" i="1"/>
  <c r="AY287" i="1"/>
  <c r="AZ287" i="1"/>
  <c r="BA287" i="1"/>
  <c r="BB287" i="1"/>
  <c r="BC287" i="1"/>
  <c r="BE287" i="1"/>
  <c r="BF287" i="1"/>
  <c r="BG287" i="1"/>
  <c r="BH287" i="1"/>
  <c r="BI287" i="1"/>
  <c r="D288" i="1"/>
  <c r="I288" i="1"/>
  <c r="P288" i="1"/>
  <c r="R288" i="1"/>
  <c r="T288" i="1"/>
  <c r="V288" i="1"/>
  <c r="X288" i="1"/>
  <c r="Z288" i="1"/>
  <c r="AB288" i="1"/>
  <c r="AD288" i="1"/>
  <c r="AF288" i="1"/>
  <c r="AI288" i="1"/>
  <c r="AK288" i="1"/>
  <c r="AM288" i="1"/>
  <c r="AO288" i="1"/>
  <c r="AQ288" i="1"/>
  <c r="AR288" i="1"/>
  <c r="AU288" i="1"/>
  <c r="AV288" i="1"/>
  <c r="AW288" i="1"/>
  <c r="AX288" i="1"/>
  <c r="AY288" i="1"/>
  <c r="AZ288" i="1"/>
  <c r="BA288" i="1"/>
  <c r="BB288" i="1"/>
  <c r="BC288" i="1"/>
  <c r="BE288" i="1"/>
  <c r="BF288" i="1"/>
  <c r="BG288" i="1"/>
  <c r="BH288" i="1"/>
  <c r="BI288" i="1"/>
  <c r="D289" i="1"/>
  <c r="I289" i="1"/>
  <c r="P289" i="1"/>
  <c r="R289" i="1"/>
  <c r="T289" i="1"/>
  <c r="V289" i="1"/>
  <c r="X289" i="1"/>
  <c r="Z289" i="1"/>
  <c r="AB289" i="1"/>
  <c r="AD289" i="1"/>
  <c r="AF289" i="1"/>
  <c r="AI289" i="1"/>
  <c r="AK289" i="1"/>
  <c r="AM289" i="1"/>
  <c r="AO289" i="1"/>
  <c r="AQ289" i="1"/>
  <c r="AR289" i="1"/>
  <c r="AU289" i="1"/>
  <c r="AV289" i="1"/>
  <c r="AW289" i="1"/>
  <c r="AX289" i="1"/>
  <c r="AY289" i="1"/>
  <c r="AZ289" i="1"/>
  <c r="BA289" i="1"/>
  <c r="BB289" i="1"/>
  <c r="BC289" i="1"/>
  <c r="BE289" i="1"/>
  <c r="BF289" i="1"/>
  <c r="BG289" i="1"/>
  <c r="BH289" i="1"/>
  <c r="BI289" i="1"/>
  <c r="D290" i="1"/>
  <c r="I290" i="1"/>
  <c r="P290" i="1"/>
  <c r="R290" i="1"/>
  <c r="T290" i="1"/>
  <c r="V290" i="1"/>
  <c r="X290" i="1"/>
  <c r="Z290" i="1"/>
  <c r="AB290" i="1"/>
  <c r="AD290" i="1"/>
  <c r="AF290" i="1"/>
  <c r="AI290" i="1"/>
  <c r="AK290" i="1"/>
  <c r="AM290" i="1"/>
  <c r="AO290" i="1"/>
  <c r="AQ290" i="1"/>
  <c r="AR290" i="1"/>
  <c r="AU290" i="1"/>
  <c r="AV290" i="1"/>
  <c r="AW290" i="1"/>
  <c r="AX290" i="1"/>
  <c r="AY290" i="1"/>
  <c r="AZ290" i="1"/>
  <c r="BA290" i="1"/>
  <c r="BB290" i="1"/>
  <c r="BC290" i="1"/>
  <c r="BE290" i="1"/>
  <c r="BF290" i="1"/>
  <c r="BG290" i="1"/>
  <c r="BH290" i="1"/>
  <c r="BI290" i="1"/>
  <c r="D291" i="1"/>
  <c r="I291" i="1"/>
  <c r="P291" i="1"/>
  <c r="R291" i="1"/>
  <c r="T291" i="1"/>
  <c r="V291" i="1"/>
  <c r="X291" i="1"/>
  <c r="Z291" i="1"/>
  <c r="AB291" i="1"/>
  <c r="AD291" i="1"/>
  <c r="AF291" i="1"/>
  <c r="AI291" i="1"/>
  <c r="AK291" i="1"/>
  <c r="AM291" i="1"/>
  <c r="AO291" i="1"/>
  <c r="AQ291" i="1"/>
  <c r="AR291" i="1"/>
  <c r="AU291" i="1"/>
  <c r="AV291" i="1"/>
  <c r="AW291" i="1"/>
  <c r="AX291" i="1"/>
  <c r="AY291" i="1"/>
  <c r="AZ291" i="1"/>
  <c r="BA291" i="1"/>
  <c r="BB291" i="1"/>
  <c r="BC291" i="1"/>
  <c r="BE291" i="1"/>
  <c r="BF291" i="1"/>
  <c r="BG291" i="1"/>
  <c r="BH291" i="1"/>
  <c r="BI291" i="1"/>
  <c r="D292" i="1"/>
  <c r="I292" i="1"/>
  <c r="P292" i="1"/>
  <c r="R292" i="1"/>
  <c r="T292" i="1"/>
  <c r="V292" i="1"/>
  <c r="X292" i="1"/>
  <c r="Z292" i="1"/>
  <c r="AB292" i="1"/>
  <c r="AD292" i="1"/>
  <c r="AF292" i="1"/>
  <c r="AI292" i="1"/>
  <c r="AK292" i="1"/>
  <c r="AM292" i="1"/>
  <c r="AO292" i="1"/>
  <c r="AQ292" i="1"/>
  <c r="AR292" i="1"/>
  <c r="AU292" i="1"/>
  <c r="AV292" i="1"/>
  <c r="AW292" i="1"/>
  <c r="AX292" i="1"/>
  <c r="AY292" i="1"/>
  <c r="AZ292" i="1"/>
  <c r="BA292" i="1"/>
  <c r="BB292" i="1"/>
  <c r="BC292" i="1"/>
  <c r="BE292" i="1"/>
  <c r="BF292" i="1"/>
  <c r="BG292" i="1"/>
  <c r="BH292" i="1"/>
  <c r="BI292" i="1"/>
  <c r="D293" i="1"/>
  <c r="I293" i="1"/>
  <c r="P293" i="1"/>
  <c r="R293" i="1"/>
  <c r="T293" i="1"/>
  <c r="V293" i="1"/>
  <c r="X293" i="1"/>
  <c r="Z293" i="1"/>
  <c r="AB293" i="1"/>
  <c r="AD293" i="1"/>
  <c r="AF293" i="1"/>
  <c r="AI293" i="1"/>
  <c r="AK293" i="1"/>
  <c r="AM293" i="1"/>
  <c r="AO293" i="1"/>
  <c r="AQ293" i="1"/>
  <c r="AR293" i="1"/>
  <c r="AU293" i="1"/>
  <c r="AV293" i="1"/>
  <c r="AW293" i="1"/>
  <c r="AX293" i="1"/>
  <c r="AY293" i="1"/>
  <c r="AZ293" i="1"/>
  <c r="BA293" i="1"/>
  <c r="BB293" i="1"/>
  <c r="BC293" i="1"/>
  <c r="BE293" i="1"/>
  <c r="BF293" i="1"/>
  <c r="BG293" i="1"/>
  <c r="BH293" i="1"/>
  <c r="BI293" i="1"/>
  <c r="D294" i="1"/>
  <c r="I294" i="1"/>
  <c r="P294" i="1"/>
  <c r="R294" i="1"/>
  <c r="T294" i="1"/>
  <c r="V294" i="1"/>
  <c r="X294" i="1"/>
  <c r="Z294" i="1"/>
  <c r="AB294" i="1"/>
  <c r="AD294" i="1"/>
  <c r="AF294" i="1"/>
  <c r="AI294" i="1"/>
  <c r="AK294" i="1"/>
  <c r="AM294" i="1"/>
  <c r="AO294" i="1"/>
  <c r="AQ294" i="1"/>
  <c r="AR294" i="1"/>
  <c r="AU294" i="1"/>
  <c r="AV294" i="1"/>
  <c r="AW294" i="1"/>
  <c r="AX294" i="1"/>
  <c r="AY294" i="1"/>
  <c r="AZ294" i="1"/>
  <c r="BA294" i="1"/>
  <c r="BB294" i="1"/>
  <c r="BC294" i="1"/>
  <c r="BE294" i="1"/>
  <c r="BF294" i="1"/>
  <c r="BG294" i="1"/>
  <c r="BH294" i="1"/>
  <c r="BI294" i="1"/>
  <c r="D295" i="1"/>
  <c r="I295" i="1"/>
  <c r="P295" i="1"/>
  <c r="R295" i="1"/>
  <c r="T295" i="1"/>
  <c r="V295" i="1"/>
  <c r="X295" i="1"/>
  <c r="Z295" i="1"/>
  <c r="AB295" i="1"/>
  <c r="AD295" i="1"/>
  <c r="AF295" i="1"/>
  <c r="AI295" i="1"/>
  <c r="AK295" i="1"/>
  <c r="AM295" i="1"/>
  <c r="AO295" i="1"/>
  <c r="AQ295" i="1"/>
  <c r="AR295" i="1"/>
  <c r="AU295" i="1"/>
  <c r="AV295" i="1"/>
  <c r="AW295" i="1"/>
  <c r="AX295" i="1"/>
  <c r="AY295" i="1"/>
  <c r="AZ295" i="1"/>
  <c r="BA295" i="1"/>
  <c r="BB295" i="1"/>
  <c r="BC295" i="1"/>
  <c r="BE295" i="1"/>
  <c r="BF295" i="1"/>
  <c r="BG295" i="1"/>
  <c r="BH295" i="1"/>
  <c r="BI295" i="1"/>
  <c r="D296" i="1"/>
  <c r="I296" i="1"/>
  <c r="P296" i="1"/>
  <c r="R296" i="1"/>
  <c r="T296" i="1"/>
  <c r="V296" i="1"/>
  <c r="X296" i="1"/>
  <c r="Z296" i="1"/>
  <c r="AB296" i="1"/>
  <c r="AD296" i="1"/>
  <c r="AF296" i="1"/>
  <c r="AI296" i="1"/>
  <c r="AK296" i="1"/>
  <c r="AM296" i="1"/>
  <c r="AO296" i="1"/>
  <c r="AQ296" i="1"/>
  <c r="AR296" i="1"/>
  <c r="AU296" i="1"/>
  <c r="AV296" i="1"/>
  <c r="AW296" i="1"/>
  <c r="AX296" i="1"/>
  <c r="AY296" i="1"/>
  <c r="AZ296" i="1"/>
  <c r="BA296" i="1"/>
  <c r="BB296" i="1"/>
  <c r="BC296" i="1"/>
  <c r="BE296" i="1"/>
  <c r="BF296" i="1"/>
  <c r="BG296" i="1"/>
  <c r="BH296" i="1"/>
  <c r="BI296" i="1"/>
  <c r="D297" i="1"/>
  <c r="I297" i="1"/>
  <c r="P297" i="1"/>
  <c r="R297" i="1"/>
  <c r="T297" i="1"/>
  <c r="V297" i="1"/>
  <c r="X297" i="1"/>
  <c r="Z297" i="1"/>
  <c r="AB297" i="1"/>
  <c r="AD297" i="1"/>
  <c r="AF297" i="1"/>
  <c r="AI297" i="1"/>
  <c r="AK297" i="1"/>
  <c r="AM297" i="1"/>
  <c r="AO297" i="1"/>
  <c r="AQ297" i="1"/>
  <c r="AR297" i="1"/>
  <c r="AU297" i="1"/>
  <c r="AV297" i="1"/>
  <c r="AW297" i="1"/>
  <c r="AX297" i="1"/>
  <c r="AY297" i="1"/>
  <c r="AZ297" i="1"/>
  <c r="BA297" i="1"/>
  <c r="BB297" i="1"/>
  <c r="BC297" i="1"/>
  <c r="BE297" i="1"/>
  <c r="BF297" i="1"/>
  <c r="BG297" i="1"/>
  <c r="BH297" i="1"/>
  <c r="BI297" i="1"/>
  <c r="D298" i="1"/>
  <c r="I298" i="1"/>
  <c r="P298" i="1"/>
  <c r="R298" i="1"/>
  <c r="T298" i="1"/>
  <c r="V298" i="1"/>
  <c r="X298" i="1"/>
  <c r="Z298" i="1"/>
  <c r="AB298" i="1"/>
  <c r="AD298" i="1"/>
  <c r="AF298" i="1"/>
  <c r="AI298" i="1"/>
  <c r="AK298" i="1"/>
  <c r="AM298" i="1"/>
  <c r="AO298" i="1"/>
  <c r="AQ298" i="1"/>
  <c r="AR298" i="1"/>
  <c r="AU298" i="1"/>
  <c r="AV298" i="1"/>
  <c r="AW298" i="1"/>
  <c r="AX298" i="1"/>
  <c r="AY298" i="1"/>
  <c r="AZ298" i="1"/>
  <c r="BA298" i="1"/>
  <c r="BB298" i="1"/>
  <c r="BC298" i="1"/>
  <c r="BE298" i="1"/>
  <c r="BF298" i="1"/>
  <c r="BG298" i="1"/>
  <c r="BH298" i="1"/>
  <c r="BI298" i="1"/>
  <c r="D299" i="1"/>
  <c r="I299" i="1"/>
  <c r="P299" i="1"/>
  <c r="R299" i="1"/>
  <c r="T299" i="1"/>
  <c r="V299" i="1"/>
  <c r="X299" i="1"/>
  <c r="Z299" i="1"/>
  <c r="AB299" i="1"/>
  <c r="AD299" i="1"/>
  <c r="AF299" i="1"/>
  <c r="AI299" i="1"/>
  <c r="AK299" i="1"/>
  <c r="AM299" i="1"/>
  <c r="AO299" i="1"/>
  <c r="AQ299" i="1"/>
  <c r="AR299" i="1"/>
  <c r="AU299" i="1"/>
  <c r="AV299" i="1"/>
  <c r="AW299" i="1"/>
  <c r="AX299" i="1"/>
  <c r="AY299" i="1"/>
  <c r="AZ299" i="1"/>
  <c r="BA299" i="1"/>
  <c r="BB299" i="1"/>
  <c r="BC299" i="1"/>
  <c r="BE299" i="1"/>
  <c r="BF299" i="1"/>
  <c r="BG299" i="1"/>
  <c r="BH299" i="1"/>
  <c r="BI299" i="1"/>
  <c r="D300" i="1"/>
  <c r="I300" i="1"/>
  <c r="P300" i="1"/>
  <c r="R300" i="1"/>
  <c r="T300" i="1"/>
  <c r="V300" i="1"/>
  <c r="X300" i="1"/>
  <c r="Z300" i="1"/>
  <c r="AB300" i="1"/>
  <c r="AD300" i="1"/>
  <c r="AF300" i="1"/>
  <c r="AI300" i="1"/>
  <c r="AK300" i="1"/>
  <c r="AM300" i="1"/>
  <c r="AO300" i="1"/>
  <c r="AQ300" i="1"/>
  <c r="AR300" i="1"/>
  <c r="AU300" i="1"/>
  <c r="AV300" i="1"/>
  <c r="AW300" i="1"/>
  <c r="AX300" i="1"/>
  <c r="AY300" i="1"/>
  <c r="AZ300" i="1"/>
  <c r="BA300" i="1"/>
  <c r="BB300" i="1"/>
  <c r="BC300" i="1"/>
  <c r="BE300" i="1"/>
  <c r="BF300" i="1"/>
  <c r="BG300" i="1"/>
  <c r="BH300" i="1"/>
  <c r="BI300" i="1"/>
  <c r="AQ10" i="3"/>
  <c r="AP10" i="3"/>
  <c r="AH10" i="2"/>
  <c r="AG10" i="2"/>
  <c r="AF10" i="2"/>
  <c r="AJ10" i="7"/>
  <c r="AI10" i="7"/>
  <c r="AL10" i="7"/>
  <c r="AK10" i="7"/>
  <c r="AE10" i="7"/>
  <c r="AD2" i="7" s="1"/>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S10" i="6"/>
  <c r="AR10" i="6"/>
  <c r="AU10" i="6"/>
  <c r="AT10" i="6"/>
  <c r="AN10" i="6"/>
  <c r="AM10" i="6"/>
  <c r="AE10" i="6"/>
  <c r="AD10" i="6"/>
  <c r="AL10" i="6"/>
  <c r="AK10" i="6"/>
  <c r="AJ10" i="6"/>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L10" i="5"/>
  <c r="AK10" i="5"/>
  <c r="AN10" i="5"/>
  <c r="AM10" i="5"/>
  <c r="AG10" i="5"/>
  <c r="AF10" i="5"/>
  <c r="X10" i="5"/>
  <c r="W10" i="5"/>
  <c r="AE10" i="5"/>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R2" i="5"/>
  <c r="AR10" i="4"/>
  <c r="AQ10" i="4"/>
  <c r="AU10" i="4"/>
  <c r="AT10" i="4"/>
  <c r="AM10" i="4"/>
  <c r="AL2" i="4" s="1"/>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DA10" i="3"/>
  <c r="CZ10" i="3"/>
  <c r="DC10" i="3"/>
  <c r="DB2" i="3" s="1"/>
  <c r="DB10" i="3"/>
  <c r="CT10" i="3"/>
  <c r="CS10" i="3"/>
  <c r="CK10" i="3"/>
  <c r="CJ10" i="3"/>
  <c r="CR10" i="3"/>
  <c r="CQ10" i="3"/>
  <c r="CP10" i="3"/>
  <c r="CO10" i="3"/>
  <c r="CX10" i="3"/>
  <c r="CW10" i="3"/>
  <c r="EB2" i="3"/>
  <c r="EA2" i="3"/>
  <c r="DZ2" i="3"/>
  <c r="DY2" i="3"/>
  <c r="DX2" i="3"/>
  <c r="DW2" i="3"/>
  <c r="DV2" i="3"/>
  <c r="DU2" i="3"/>
  <c r="DT2" i="3"/>
  <c r="DS2" i="3"/>
  <c r="DR2" i="3"/>
  <c r="DQ2" i="3"/>
  <c r="DP2" i="3"/>
  <c r="DO2" i="3"/>
  <c r="DN2" i="3"/>
  <c r="DM2" i="3"/>
  <c r="DL2" i="3"/>
  <c r="DK2" i="3"/>
  <c r="DJ2" i="3"/>
  <c r="DI2" i="3"/>
  <c r="DH2" i="3"/>
  <c r="DG2" i="3"/>
  <c r="BR2" i="3"/>
  <c r="BO2" i="3"/>
  <c r="BM2" i="3"/>
  <c r="BI2" i="3"/>
  <c r="BG2" i="3"/>
  <c r="BC10" i="2"/>
  <c r="BB10" i="2"/>
  <c r="BE10" i="2"/>
  <c r="BD10" i="2"/>
  <c r="AX10" i="2"/>
  <c r="AW2" i="2" s="1"/>
  <c r="AW10" i="2"/>
  <c r="AO10" i="2"/>
  <c r="AN2" i="2" s="1"/>
  <c r="AN10" i="2"/>
  <c r="AV10" i="2"/>
  <c r="AU10" i="2"/>
  <c r="AT10" i="2"/>
  <c r="AS10" i="2"/>
  <c r="AZ10" i="2"/>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Q2" i="2"/>
  <c r="AI2" i="2"/>
  <c r="BF10" i="1"/>
  <c r="BE10" i="1"/>
  <c r="BH10" i="1"/>
  <c r="BG10" i="1"/>
  <c r="BA10" i="1"/>
  <c r="AZ10" i="1"/>
  <c r="AR10" i="1"/>
  <c r="AQ10" i="1"/>
  <c r="AY10" i="1"/>
  <c r="AX10" i="1"/>
  <c r="AW10" i="1"/>
  <c r="AV10" i="1"/>
  <c r="BC10" i="1"/>
  <c r="BB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AG10" i="3"/>
  <c r="S10" i="7"/>
  <c r="AM10" i="7"/>
  <c r="Y10" i="7"/>
  <c r="Q10" i="7"/>
  <c r="O10" i="7"/>
  <c r="M10" i="7"/>
  <c r="K10" i="7"/>
  <c r="G10" i="7"/>
  <c r="D10" i="7"/>
  <c r="AB10" i="6"/>
  <c r="AV10" i="6"/>
  <c r="AO2" i="6"/>
  <c r="AH10" i="6"/>
  <c r="Z10" i="6"/>
  <c r="W10" i="6"/>
  <c r="U10" i="6"/>
  <c r="S10" i="6"/>
  <c r="Q10" i="6"/>
  <c r="O10" i="6"/>
  <c r="L10" i="6"/>
  <c r="G10" i="6"/>
  <c r="D10" i="6"/>
  <c r="U10" i="5"/>
  <c r="AO10" i="5"/>
  <c r="AA10" i="5"/>
  <c r="S10" i="5"/>
  <c r="Q10" i="5"/>
  <c r="O10" i="5"/>
  <c r="M10" i="5"/>
  <c r="I10" i="5"/>
  <c r="D10" i="5"/>
  <c r="AA10" i="4"/>
  <c r="AV10" i="4"/>
  <c r="AG10" i="4"/>
  <c r="Y10" i="4"/>
  <c r="W10" i="4"/>
  <c r="U10" i="4"/>
  <c r="S10" i="4"/>
  <c r="L10" i="4"/>
  <c r="G10" i="4"/>
  <c r="D10" i="4"/>
  <c r="CH10" i="3"/>
  <c r="DD10" i="3"/>
  <c r="CV10" i="3"/>
  <c r="CN10" i="3"/>
  <c r="CE10" i="3"/>
  <c r="CC10" i="3"/>
  <c r="BV10" i="3"/>
  <c r="BS10" i="3"/>
  <c r="BP10" i="3"/>
  <c r="BN10" i="3"/>
  <c r="BL10" i="3"/>
  <c r="BJ10" i="3"/>
  <c r="BH10" i="3"/>
  <c r="BF10" i="3"/>
  <c r="BA10" i="3"/>
  <c r="AX10" i="3"/>
  <c r="AN10" i="3"/>
  <c r="AL10" i="3"/>
  <c r="AI10" i="3"/>
  <c r="AE10" i="3"/>
  <c r="AC10" i="3"/>
  <c r="AA10" i="3"/>
  <c r="Y10" i="3"/>
  <c r="W10" i="3"/>
  <c r="O10" i="3"/>
  <c r="J10" i="3"/>
  <c r="D10" i="3"/>
  <c r="AL10" i="2"/>
  <c r="BF10" i="2"/>
  <c r="K10" i="2"/>
  <c r="AR10" i="2"/>
  <c r="AJ10" i="2"/>
  <c r="AE10" i="2"/>
  <c r="AC10" i="2"/>
  <c r="AA10" i="2"/>
  <c r="Y10" i="2"/>
  <c r="W10" i="2"/>
  <c r="U10" i="2"/>
  <c r="S10" i="2"/>
  <c r="N10" i="2"/>
  <c r="J10" i="2"/>
  <c r="D10" i="2"/>
  <c r="AO10" i="1"/>
  <c r="BI10" i="1"/>
  <c r="AU10" i="1"/>
  <c r="AM10" i="1"/>
  <c r="AK10" i="1"/>
  <c r="AI10" i="1"/>
  <c r="AF10" i="1"/>
  <c r="AD10" i="1"/>
  <c r="AB10" i="1"/>
  <c r="Z10" i="1"/>
  <c r="X10" i="1"/>
  <c r="V10" i="1"/>
  <c r="T10" i="1"/>
  <c r="R10" i="1"/>
  <c r="P10" i="1"/>
  <c r="I10" i="1"/>
  <c r="D10" i="1"/>
  <c r="L5" i="3"/>
  <c r="K5" i="3"/>
  <c r="AQ5" i="3"/>
  <c r="AP5" i="3"/>
  <c r="AK5" i="3"/>
  <c r="P5" i="3"/>
  <c r="AH5" i="1"/>
  <c r="L5" i="1"/>
  <c r="AH5" i="2"/>
  <c r="AG5" i="2"/>
  <c r="AF5" i="2"/>
  <c r="AD5" i="2"/>
  <c r="X5" i="2"/>
  <c r="AF5" i="3"/>
  <c r="N5" i="3"/>
  <c r="M5" i="2"/>
  <c r="J2" i="7" l="1"/>
  <c r="AK2" i="7"/>
  <c r="P2" i="7"/>
  <c r="X2" i="7"/>
  <c r="Z2" i="7"/>
  <c r="L2" i="7"/>
  <c r="N2" i="7"/>
  <c r="AF2" i="7"/>
  <c r="AB2" i="7"/>
  <c r="N2" i="6"/>
  <c r="V2" i="6"/>
  <c r="C2" i="6"/>
  <c r="P2" i="6"/>
  <c r="R2" i="6"/>
  <c r="T2" i="6"/>
  <c r="Y2" i="6"/>
  <c r="AF2" i="5"/>
  <c r="AH2" i="5"/>
  <c r="AB2" i="5"/>
  <c r="AD2" i="5"/>
  <c r="W2" i="5"/>
  <c r="C2" i="4"/>
  <c r="F2" i="4"/>
  <c r="K2" i="4"/>
  <c r="AN2" i="4"/>
  <c r="R2" i="4"/>
  <c r="AT2" i="4"/>
  <c r="T2" i="4"/>
  <c r="AH2" i="4"/>
  <c r="AJ2" i="4"/>
  <c r="AC2" i="4"/>
  <c r="CS2" i="3"/>
  <c r="AD2" i="3"/>
  <c r="CW2" i="3"/>
  <c r="CU2" i="3"/>
  <c r="AH2" i="3"/>
  <c r="CO2" i="3"/>
  <c r="AF2" i="3"/>
  <c r="CQ2" i="3"/>
  <c r="CJ2" i="3"/>
  <c r="C2" i="2"/>
  <c r="I2" i="2"/>
  <c r="M2" i="2"/>
  <c r="R2" i="2"/>
  <c r="BD2" i="2"/>
  <c r="T2" i="2"/>
  <c r="V2" i="2"/>
  <c r="X2" i="2"/>
  <c r="AY2" i="2"/>
  <c r="Z2" i="2"/>
  <c r="AS2" i="2"/>
  <c r="AU2" i="2"/>
  <c r="Q2" i="1"/>
  <c r="H2" i="1"/>
  <c r="BB2" i="1"/>
  <c r="O2" i="1"/>
  <c r="S2" i="1"/>
  <c r="AX2" i="1"/>
  <c r="AQ2" i="1"/>
  <c r="W2" i="1"/>
  <c r="C2" i="1"/>
  <c r="AA2" i="1"/>
  <c r="U2" i="1"/>
  <c r="Y2" i="1"/>
  <c r="A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404781-016D-4540-80E4-C998CD51C53F}">
      <text>
        <r>
          <rPr>
            <sz val="9"/>
            <color indexed="81"/>
            <rFont val="Tahoma"/>
            <family val="2"/>
          </rPr>
          <t>prompt</t>
        </r>
      </text>
    </comment>
    <comment ref="B3" authorId="0" shapeId="0" xr:uid="{CB2268C3-F40F-4FE5-86AB-D71605106C35}">
      <text>
        <r>
          <rPr>
            <sz val="9"/>
            <color indexed="81"/>
            <rFont val="Tahoma"/>
            <family val="2"/>
          </rPr>
          <t>Every Custom Asset requires a uniqe identifier so that it is distinguishable from all other Assets</t>
        </r>
      </text>
    </comment>
    <comment ref="C3" authorId="0" shapeId="0" xr:uid="{6EA38C90-7153-42A7-97E6-AE9A6BBD42B1}">
      <text>
        <r>
          <rPr>
            <sz val="9"/>
            <color indexed="81"/>
            <rFont val="Tahoma"/>
            <family val="2"/>
          </rPr>
          <t>All standard RAMM items and almost all user-defined items are located on a Road. Most RAMM functions are Road-centric.</t>
        </r>
      </text>
    </comment>
    <comment ref="E3" authorId="0" shapeId="0" xr:uid="{7C410058-CEC5-4C84-83EF-42484E846B57}">
      <text>
        <r>
          <rPr>
            <sz val="9"/>
            <color indexed="81"/>
            <rFont val="Tahoma"/>
            <family val="2"/>
          </rPr>
          <t>NZTM2000 Easting</t>
        </r>
      </text>
    </comment>
    <comment ref="F3" authorId="0" shapeId="0" xr:uid="{EDE25B61-40BC-46B8-BBB5-5C974B5254C6}">
      <text>
        <r>
          <rPr>
            <sz val="9"/>
            <color indexed="81"/>
            <rFont val="Tahoma"/>
            <family val="2"/>
          </rPr>
          <t>NZTM2000 Northing</t>
        </r>
      </text>
    </comment>
    <comment ref="G3" authorId="0" shapeId="0" xr:uid="{717F5C0F-9417-4598-88B3-7AC7F329E5C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6BE8A0D-1190-4E5F-B7B6-D10102958E5A}">
      <text>
        <r>
          <rPr>
            <sz val="9"/>
            <color indexed="81"/>
            <rFont val="Tahoma"/>
            <family val="2"/>
          </rPr>
          <t>L=Left hand side, R=Right hand side, B=Both, C=Centre</t>
        </r>
      </text>
    </comment>
    <comment ref="J3" authorId="0" shapeId="0" xr:uid="{A630BE4A-A60D-4127-9269-096327EC0E3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8B82F55-1BA8-4F11-84B7-997A0FDB7468}">
      <text>
        <r>
          <rPr>
            <sz val="9"/>
            <color indexed="81"/>
            <rFont val="Tahoma"/>
            <family val="2"/>
          </rPr>
          <t>Level at the bottom centre of the chamber</t>
        </r>
      </text>
    </comment>
    <comment ref="L3" authorId="0" shapeId="0" xr:uid="{0545F1A0-4C27-4B5F-A0D6-D07F526AB43C}">
      <text>
        <r>
          <rPr>
            <sz val="9"/>
            <color indexed="81"/>
            <rFont val="Tahoma"/>
            <family val="2"/>
          </rPr>
          <t>Internal diameter of access chamber. Needs to reflect standard chamber dimensions i.e. use 1050 rather than measuring the diameter as 1051 mm</t>
        </r>
      </text>
    </comment>
    <comment ref="M3" authorId="0" shapeId="0" xr:uid="{A27E197A-318B-4BA3-A9A2-13DFEA96A627}">
      <text>
        <r>
          <rPr>
            <sz val="9"/>
            <color indexed="81"/>
            <rFont val="Tahoma"/>
            <family val="2"/>
          </rPr>
          <t>Longest side in plan view of chamber if NOT circular</t>
        </r>
      </text>
    </comment>
    <comment ref="N3" authorId="0" shapeId="0" xr:uid="{218D943F-465C-45F7-AA8F-7C0F1A76E324}">
      <text>
        <r>
          <rPr>
            <sz val="9"/>
            <color indexed="81"/>
            <rFont val="Tahoma"/>
            <family val="2"/>
          </rPr>
          <t>Shortest side in plan view of chamber if NOT circular and = Chamb_Length if square</t>
        </r>
      </text>
    </comment>
    <comment ref="O3" authorId="0" shapeId="0" xr:uid="{3C3A1C2F-CDA0-4D30-B0CA-6E9BD9D177E7}">
      <text>
        <r>
          <rPr>
            <sz val="9"/>
            <color indexed="81"/>
            <rFont val="Tahoma"/>
            <family val="2"/>
          </rPr>
          <t>The primary stormwater purpose of the asset.</t>
        </r>
      </text>
    </comment>
    <comment ref="Q3" authorId="0" shapeId="0" xr:uid="{B295F180-6562-4147-991C-85D2DF9D4BF7}">
      <text>
        <r>
          <rPr>
            <sz val="9"/>
            <color indexed="81"/>
            <rFont val="Tahoma"/>
            <family val="2"/>
          </rPr>
          <t>Type of chamber such as catchpit, maintenance hole, inspection shaft etc.</t>
        </r>
      </text>
    </comment>
    <comment ref="S3" authorId="0" shapeId="0" xr:uid="{B166936A-12C8-48E0-B1A6-BAFA9294CF9E}">
      <text>
        <r>
          <rPr>
            <sz val="9"/>
            <color indexed="81"/>
            <rFont val="Tahoma"/>
            <family val="2"/>
          </rPr>
          <t>Material of the chamber</t>
        </r>
      </text>
    </comment>
    <comment ref="U3" authorId="0" shapeId="0" xr:uid="{F8BA0C60-EF9D-4C63-873F-1B4E742ACD5E}">
      <text>
        <r>
          <rPr>
            <sz val="9"/>
            <color indexed="81"/>
            <rFont val="Tahoma"/>
            <family val="2"/>
          </rPr>
          <t>Construction method such as premade or insitu</t>
        </r>
      </text>
    </comment>
    <comment ref="W3" authorId="0" shapeId="0" xr:uid="{8924C825-DCB6-4773-B4A9-B8889869E3EA}">
      <text>
        <r>
          <rPr>
            <sz val="9"/>
            <color indexed="81"/>
            <rFont val="Tahoma"/>
            <family val="2"/>
          </rPr>
          <t>The basic geometric shape of the chamber in plan view</t>
        </r>
      </text>
    </comment>
    <comment ref="Y3" authorId="0" shapeId="0" xr:uid="{DC5764FE-B4FC-40E0-87DA-F9134FBD3981}">
      <text>
        <r>
          <rPr>
            <sz val="9"/>
            <color indexed="81"/>
            <rFont val="Tahoma"/>
            <family val="2"/>
          </rPr>
          <t>Type of chamber access cover such a ductile iron cover of manhole and grates of a catchpit as shown in schematic. Not referring the roof of the chamber, lid.</t>
        </r>
      </text>
    </comment>
    <comment ref="AA3" authorId="0" shapeId="0" xr:uid="{34040D6A-D922-44E9-B92D-1EC99998719C}">
      <text>
        <r>
          <rPr>
            <sz val="9"/>
            <color indexed="81"/>
            <rFont val="Tahoma"/>
            <family val="2"/>
          </rPr>
          <t>Loading class of the cover</t>
        </r>
      </text>
    </comment>
    <comment ref="AC3" authorId="0" shapeId="0" xr:uid="{1260B233-93F4-4636-B56B-F313D0D78B80}">
      <text>
        <r>
          <rPr>
            <sz val="9"/>
            <color indexed="81"/>
            <rFont val="Tahoma"/>
            <family val="2"/>
          </rPr>
          <t>Cover Material</t>
        </r>
      </text>
    </comment>
    <comment ref="AE3" authorId="0" shapeId="0" xr:uid="{66DBEF39-C206-49F3-9810-F6476EBA45AD}">
      <text>
        <r>
          <rPr>
            <sz val="9"/>
            <color indexed="81"/>
            <rFont val="Tahoma"/>
            <family val="2"/>
          </rPr>
          <t>Cover is cycle friendly as reported by manufacturer.</t>
        </r>
      </text>
    </comment>
    <comment ref="AG3" authorId="0" shapeId="0" xr:uid="{33F3C24C-1EB7-4362-8D0F-E708F51FCBC5}">
      <text>
        <r>
          <rPr>
            <sz val="9"/>
            <color indexed="81"/>
            <rFont val="Tahoma"/>
            <family val="2"/>
          </rPr>
          <t>Indicates if the asset has a litter trap</t>
        </r>
      </text>
    </comment>
    <comment ref="AH3" authorId="0" shapeId="0" xr:uid="{C933BD73-30BF-496C-8809-BA94CF5E2AE9}">
      <text>
        <r>
          <rPr>
            <sz val="9"/>
            <color indexed="81"/>
            <rFont val="Tahoma"/>
            <family val="2"/>
          </rPr>
          <t>Type of litter trap</t>
        </r>
      </text>
    </comment>
    <comment ref="AJ3" authorId="0" shapeId="0" xr:uid="{8B900660-E51C-4F76-B6D1-56DDFCDA5C95}">
      <text>
        <r>
          <rPr>
            <sz val="9"/>
            <color indexed="81"/>
            <rFont val="Tahoma"/>
            <family val="2"/>
          </rPr>
          <t>Existance of a hazard due to feature. Yes, No, Unknown (Y/N/U)</t>
        </r>
      </text>
    </comment>
    <comment ref="AL3" authorId="0" shapeId="0" xr:uid="{39216FF4-DBF9-4E97-B81F-058BF8174A12}">
      <text>
        <r>
          <rPr>
            <sz val="9"/>
            <color indexed="81"/>
            <rFont val="Tahoma"/>
            <family val="2"/>
          </rPr>
          <t>Cover Subtype</t>
        </r>
      </text>
    </comment>
    <comment ref="AN3" authorId="0" shapeId="0" xr:uid="{68F57700-26FA-4F31-9510-BFB7F21EF8E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FAF905BF-A2D8-4E69-A036-4226BB342C2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FEEACC26-6B60-47A8-906B-A45FF9731375}">
      <text>
        <r>
          <rPr>
            <sz val="9"/>
            <color indexed="81"/>
            <rFont val="Tahoma"/>
            <family val="2"/>
          </rPr>
          <t>Expected life of the asset at the time of design and is site specific</t>
        </r>
      </text>
    </comment>
    <comment ref="AQ3" authorId="0" shapeId="0" xr:uid="{E995E928-7D62-4150-91F5-BED95568EE7D}">
      <text>
        <r>
          <rPr>
            <sz val="9"/>
            <color indexed="81"/>
            <rFont val="Tahoma"/>
            <family val="2"/>
          </rPr>
          <t>Lifecycle status of the asset</t>
        </r>
      </text>
    </comment>
    <comment ref="AS3" authorId="0" shapeId="0" xr:uid="{B42970E7-FB67-4225-BB9F-7E1A436128B7}">
      <text>
        <r>
          <rPr>
            <sz val="9"/>
            <color indexed="81"/>
            <rFont val="Tahoma"/>
            <family val="2"/>
          </rPr>
          <t>Removal Date specifies the date when an Asset/Component was removed. They are used for statistical, financial and warranty reporting purposes.</t>
        </r>
      </text>
    </comment>
    <comment ref="AT3" authorId="0" shapeId="0" xr:uid="{6F443794-2CE4-49A7-BABD-6AE7C68ED8F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3697A3B6-B97B-4C0D-909B-5ED93A1652EB}">
      <text>
        <r>
          <rPr>
            <sz val="9"/>
            <color indexed="81"/>
            <rFont val="Tahoma"/>
            <family val="2"/>
          </rPr>
          <t>The entity that owns the asset</t>
        </r>
      </text>
    </comment>
    <comment ref="AX3" authorId="0" shapeId="0" xr:uid="{BFC8E6F4-8E57-4CDD-85A9-82A6B31F37DD}">
      <text>
        <r>
          <rPr>
            <sz val="9"/>
            <color indexed="81"/>
            <rFont val="Tahoma"/>
            <family val="2"/>
          </rPr>
          <t>The entity that manages the asset, on behalf of the owner</t>
        </r>
      </text>
    </comment>
    <comment ref="AZ3" authorId="0" shapeId="0" xr:uid="{00AF0BA0-9338-4310-B48E-52C9C2694365}">
      <text>
        <r>
          <rPr>
            <sz val="9"/>
            <color indexed="81"/>
            <rFont val="Tahoma"/>
            <family val="2"/>
          </rPr>
          <t>What department or group within the road controlling authority owns the asset? E.g. Parks and Recreation, Property, Housing.</t>
        </r>
      </text>
    </comment>
    <comment ref="BB3" authorId="0" shapeId="0" xr:uid="{C67015E6-8F87-4945-B1E6-EF71DE721BEB}">
      <text>
        <r>
          <rPr>
            <sz val="9"/>
            <color indexed="81"/>
            <rFont val="Tahoma"/>
            <family val="2"/>
          </rPr>
          <t>A combination of activity class and work category</t>
        </r>
      </text>
    </comment>
    <comment ref="BD3" authorId="0" shapeId="0" xr:uid="{DB45AAAC-3E00-408D-93C7-1839FE61AC6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E3" authorId="0" shapeId="0" xr:uid="{B9D64209-10BE-44E7-A54B-2407AD0E699B}">
      <text>
        <r>
          <rPr>
            <sz val="9"/>
            <color indexed="81"/>
            <rFont val="Tahoma"/>
            <family val="2"/>
          </rPr>
          <t>Is the maintenance of this asset at least partly funded by the National Land Transport Programme (NLTP) administered by Waka Kotahi?</t>
        </r>
      </text>
    </comment>
    <comment ref="BF3" authorId="0" shapeId="0" xr:uid="{C172F0C0-28FE-4443-833C-43E3EC3FE0F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G3" authorId="0" shapeId="0" xr:uid="{14413C9A-E56B-4692-B3B9-90C599713D3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I3" authorId="0" shapeId="0" xr:uid="{066B55F6-BBCD-4243-8238-ECF437C4C42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J3" authorId="0" shapeId="0" xr:uid="{3A72E8DE-F121-473F-BD7B-C74BCAB4EEE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K3" authorId="0" shapeId="0" xr:uid="{C72DCEBD-DC8A-4702-8791-23C250DD2AB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FD3C52F-7523-4121-987F-A0A165DD59A5}">
      <text>
        <r>
          <rPr>
            <sz val="9"/>
            <color indexed="81"/>
            <rFont val="Tahoma"/>
            <family val="2"/>
          </rPr>
          <t>prompt</t>
        </r>
      </text>
    </comment>
    <comment ref="B3" authorId="0" shapeId="0" xr:uid="{160FD64A-CB7C-487D-B039-D949E156C022}">
      <text>
        <r>
          <rPr>
            <sz val="9"/>
            <color indexed="81"/>
            <rFont val="Tahoma"/>
            <family val="2"/>
          </rPr>
          <t>Every Custom Asset requires a uniqe identifier so that it is distinguishable from all other Assets</t>
        </r>
      </text>
    </comment>
    <comment ref="C3" authorId="0" shapeId="0" xr:uid="{1AD3A97B-0C61-452B-8D94-0604763C8807}">
      <text>
        <r>
          <rPr>
            <sz val="9"/>
            <color indexed="81"/>
            <rFont val="Tahoma"/>
            <family val="2"/>
          </rPr>
          <t>All standard RAMM items and almost all user-defined items are located on a Road. Most RAMM functions are Road-centric.</t>
        </r>
      </text>
    </comment>
    <comment ref="E3" authorId="0" shapeId="0" xr:uid="{128DB8E5-D843-4BC1-B4F5-6DF2DB144A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17C999D-F140-4611-96B4-2BC6DE11841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C0DA965-FFCB-405D-A585-E04A1576ECC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D76FD74-EC99-436A-8B0D-411BF9C753E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4EB7D1B-8251-47B3-ABF3-738D926E0C18}">
      <text>
        <r>
          <rPr>
            <sz val="9"/>
            <color indexed="81"/>
            <rFont val="Tahoma"/>
            <family val="2"/>
          </rPr>
          <t>L=Left hand side, R=Right hand side, B=Both, C=Centre</t>
        </r>
      </text>
    </comment>
    <comment ref="K3" authorId="0" shapeId="0" xr:uid="{87D74758-0BE2-4885-9095-ECC8E43A8B70}">
      <text>
        <r>
          <rPr>
            <sz val="9"/>
            <color indexed="81"/>
            <rFont val="Tahoma"/>
            <family val="2"/>
          </rPr>
          <t>Length in RAMM is calculated from the difference in the Start and End displacements</t>
        </r>
      </text>
    </comment>
    <comment ref="L3" authorId="0" shapeId="0" xr:uid="{7B45939B-B79C-40B3-BD65-BED71D82D363}">
      <text>
        <r>
          <rPr>
            <sz val="9"/>
            <color indexed="81"/>
            <rFont val="Tahoma"/>
            <family val="2"/>
          </rPr>
          <t>Where the standard Length calculation does not accurately represent the real-world Length of an item, the user can specify the difference in m.</t>
        </r>
      </text>
    </comment>
    <comment ref="M3" authorId="0" shapeId="0" xr:uid="{F6212ED7-24D6-4F10-BD24-56511ED5A5C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F9D516C-C55B-4157-A748-03A51A3BA0A1}">
      <text>
        <r>
          <rPr>
            <sz val="9"/>
            <color indexed="81"/>
            <rFont val="Tahoma"/>
            <family val="2"/>
          </rPr>
          <t>The maximum depth of water when full</t>
        </r>
      </text>
    </comment>
    <comment ref="P3" authorId="0" shapeId="0" xr:uid="{B7D06E98-A257-417E-A5E5-95A69289EFBE}">
      <text>
        <r>
          <rPr>
            <sz val="9"/>
            <color indexed="81"/>
            <rFont val="Tahoma"/>
            <family val="2"/>
          </rPr>
          <t>The width of the asset in millimeters (mm) from the top of one side of the channel to the other</t>
        </r>
      </text>
    </comment>
    <comment ref="Q3" authorId="0" shapeId="0" xr:uid="{2A546112-DDE8-4B8E-A3D2-7A081BF7C70E}">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4F7A7104-5A11-447C-8CFB-03FB0ECA8464}">
      <text>
        <r>
          <rPr>
            <sz val="9"/>
            <color indexed="81"/>
            <rFont val="Tahoma"/>
            <family val="2"/>
          </rPr>
          <t>The primary stormwater purpose of the asset.</t>
        </r>
      </text>
    </comment>
    <comment ref="T3" authorId="0" shapeId="0" xr:uid="{D114191A-1C87-4480-AA16-B019412749BF}">
      <text>
        <r>
          <rPr>
            <sz val="9"/>
            <color indexed="81"/>
            <rFont val="Tahoma"/>
            <family val="2"/>
          </rPr>
          <t>Construction method such as precast or insitu</t>
        </r>
      </text>
    </comment>
    <comment ref="V3" authorId="0" shapeId="0" xr:uid="{125FF002-B90C-40C2-AB9E-4AF636D3C75B}">
      <text>
        <r>
          <rPr>
            <sz val="9"/>
            <color indexed="81"/>
            <rFont val="Tahoma"/>
            <family val="2"/>
          </rPr>
          <t>The type or purpose of the channel, i.e. to collect and move water along the edges of the road pavement</t>
        </r>
      </text>
    </comment>
    <comment ref="X3" authorId="0" shapeId="0" xr:uid="{03F7BC45-7695-4B0A-A719-426479AE6838}">
      <text>
        <r>
          <rPr>
            <sz val="9"/>
            <color indexed="81"/>
            <rFont val="Tahoma"/>
            <family val="2"/>
          </rPr>
          <t>The classification of channel when it is of road channel type.</t>
        </r>
      </text>
    </comment>
    <comment ref="Z3" authorId="0" shapeId="0" xr:uid="{8A47AB48-FA36-4C4B-8CF1-7F910610FEEB}">
      <text>
        <r>
          <rPr>
            <sz val="9"/>
            <color indexed="81"/>
            <rFont val="Tahoma"/>
            <family val="2"/>
          </rPr>
          <t>The typical presence of water in the channel</t>
        </r>
      </text>
    </comment>
    <comment ref="AB3" authorId="0" shapeId="0" xr:uid="{481934EE-7DFF-4B6E-9496-60B8FB7E5F04}">
      <text>
        <r>
          <rPr>
            <sz val="9"/>
            <color indexed="81"/>
            <rFont val="Tahoma"/>
            <family val="2"/>
          </rPr>
          <t>Channel material used for the asset</t>
        </r>
      </text>
    </comment>
    <comment ref="AD3" authorId="0" shapeId="0" xr:uid="{FBADC380-5629-4706-90A6-2667061E12DE}">
      <text>
        <r>
          <rPr>
            <sz val="9"/>
            <color indexed="81"/>
            <rFont val="Tahoma"/>
            <family val="2"/>
          </rPr>
          <t>The classification of channel when it is of geotech channel type.</t>
        </r>
      </text>
    </comment>
    <comment ref="AF3" authorId="0" shapeId="0" xr:uid="{B2DD5998-A51A-4B39-8148-B55B3E451A72}">
      <text>
        <r>
          <rPr>
            <sz val="9"/>
            <color indexed="81"/>
            <rFont val="Tahoma"/>
            <family val="2"/>
          </rPr>
          <t>If it is a geotech channel, this indicates whether there is a geotextile included as part of the channel asset.</t>
        </r>
      </text>
    </comment>
    <comment ref="AG3" authorId="0" shapeId="0" xr:uid="{0148C678-706D-41A7-8C17-5A3C3CBA83CD}">
      <text>
        <r>
          <rPr>
            <sz val="9"/>
            <color indexed="81"/>
            <rFont val="Tahoma"/>
            <family val="2"/>
          </rPr>
          <t>If it is a geotech channel, this indicates whether there is drainage chip included as part of the channel asset.</t>
        </r>
      </text>
    </comment>
    <comment ref="AH3" authorId="0" shapeId="0" xr:uid="{70B16519-2E11-46FC-BA0B-9CD9F26ACB75}">
      <text>
        <r>
          <rPr>
            <sz val="9"/>
            <color indexed="81"/>
            <rFont val="Tahoma"/>
            <family val="2"/>
          </rPr>
          <t>If it is a geotech channel, this indicates whether there is subsoil pipe included as part of the channel asset.</t>
        </r>
      </text>
    </comment>
    <comment ref="AI3" authorId="0" shapeId="0" xr:uid="{58B6F2A7-3DA7-4F39-AE75-C12C96F324CD}">
      <text>
        <r>
          <rPr>
            <sz val="9"/>
            <color indexed="81"/>
            <rFont val="Tahoma"/>
            <family val="2"/>
          </rPr>
          <t>Maint. type required (GRADER/DIGGER/HAND/SP)</t>
        </r>
      </text>
    </comment>
    <comment ref="AK3" authorId="0" shapeId="0" xr:uid="{FA9A4E78-7764-422F-A522-52A73DE8E14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35FBCB15-E55B-4A09-99CD-53BA432823B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452BE0ED-07EB-42CA-86E3-4B50EF871BEC}">
      <text>
        <r>
          <rPr>
            <sz val="9"/>
            <color indexed="81"/>
            <rFont val="Tahoma"/>
            <family val="2"/>
          </rPr>
          <t>Expected life of the asset at the time of design and is site specific</t>
        </r>
      </text>
    </comment>
    <comment ref="AN3" authorId="0" shapeId="0" xr:uid="{1887F2F1-86C3-4490-8091-EAE52C8D3D90}">
      <text>
        <r>
          <rPr>
            <sz val="9"/>
            <color indexed="81"/>
            <rFont val="Tahoma"/>
            <family val="2"/>
          </rPr>
          <t>Lifecycle status of the asset</t>
        </r>
      </text>
    </comment>
    <comment ref="AP3" authorId="0" shapeId="0" xr:uid="{1C40A046-F399-499C-A409-F8CA29CECA36}">
      <text>
        <r>
          <rPr>
            <sz val="9"/>
            <color indexed="81"/>
            <rFont val="Tahoma"/>
            <family val="2"/>
          </rPr>
          <t>Removal Date specifies the date when an Asset/Component was removed. They are used for statistical, financial and warranty reporting purposes.</t>
        </r>
      </text>
    </comment>
    <comment ref="AQ3" authorId="0" shapeId="0" xr:uid="{9690F5E2-6EFD-4B05-AA26-F406848A72C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6B4B2B54-2615-43A2-BF28-56970CCBB411}">
      <text>
        <r>
          <rPr>
            <sz val="9"/>
            <color indexed="81"/>
            <rFont val="Tahoma"/>
            <family val="2"/>
          </rPr>
          <t>The entity that owns the asset</t>
        </r>
      </text>
    </comment>
    <comment ref="AU3" authorId="0" shapeId="0" xr:uid="{BE264C37-BE9A-4F03-8346-75BAF860562E}">
      <text>
        <r>
          <rPr>
            <sz val="9"/>
            <color indexed="81"/>
            <rFont val="Tahoma"/>
            <family val="2"/>
          </rPr>
          <t>The entity that manages the asset, on behalf of the owner</t>
        </r>
      </text>
    </comment>
    <comment ref="AW3" authorId="0" shapeId="0" xr:uid="{EF42CCA7-F213-4D61-B4E7-B001549AC2ED}">
      <text>
        <r>
          <rPr>
            <sz val="9"/>
            <color indexed="81"/>
            <rFont val="Tahoma"/>
            <family val="2"/>
          </rPr>
          <t>What department or group within the road controlling authority owns the asset? E.g. Parks and Recreation, Property, Housing.</t>
        </r>
      </text>
    </comment>
    <comment ref="AY3" authorId="0" shapeId="0" xr:uid="{8A1DA26B-9C1E-4065-A62B-3A65A80CA754}">
      <text>
        <r>
          <rPr>
            <sz val="9"/>
            <color indexed="81"/>
            <rFont val="Tahoma"/>
            <family val="2"/>
          </rPr>
          <t>A combination of activity class and work category</t>
        </r>
      </text>
    </comment>
    <comment ref="BA3" authorId="0" shapeId="0" xr:uid="{189CE263-A49E-4C50-9F25-F3A441D179A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F70FC8F6-2FB8-4DA4-8899-7BC18CA6A12C}">
      <text>
        <r>
          <rPr>
            <sz val="9"/>
            <color indexed="81"/>
            <rFont val="Tahoma"/>
            <family val="2"/>
          </rPr>
          <t>Is the maintenance of this asset at least partly funded by the National Land Transport Programme (NLTP) administered by Waka Kotahi?</t>
        </r>
      </text>
    </comment>
    <comment ref="BC3" authorId="0" shapeId="0" xr:uid="{ACF33732-9134-4652-B59C-521C99BDA92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46580577-E50E-43FF-89C4-EE69685425F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C718C0FC-42F5-4AED-BA30-04AB46E0C88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DA51F228-9E07-4B21-A373-62FD406894A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BB0EAE29-EF69-4F75-B158-7E507E3F5B3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86186A8-6EEE-48A6-9723-BB733DDED041}">
      <text>
        <r>
          <rPr>
            <sz val="9"/>
            <color indexed="81"/>
            <rFont val="Tahoma"/>
            <family val="2"/>
          </rPr>
          <t>prompt</t>
        </r>
      </text>
    </comment>
    <comment ref="B3" authorId="0" shapeId="0" xr:uid="{2231A59A-FAA2-4A9F-AE9D-BA390554258E}">
      <text>
        <r>
          <rPr>
            <sz val="9"/>
            <color indexed="81"/>
            <rFont val="Tahoma"/>
            <family val="2"/>
          </rPr>
          <t>Every Custom Asset requires a uniqe identifier so that it is distinguishable from all other Assets</t>
        </r>
      </text>
    </comment>
    <comment ref="C3" authorId="0" shapeId="0" xr:uid="{ACBBED6F-6E32-42F1-BD80-6892C7E45DBB}">
      <text>
        <r>
          <rPr>
            <sz val="9"/>
            <color indexed="81"/>
            <rFont val="Tahoma"/>
            <family val="2"/>
          </rPr>
          <t>All standard RAMM items and almost all user-defined items are located on a Road. Most RAMM functions are Road-centric.</t>
        </r>
      </text>
    </comment>
    <comment ref="E3" authorId="0" shapeId="0" xr:uid="{6D9C99D8-7764-4DFC-8E4A-4CCD2A57A90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BFBB730-C023-492D-82A2-DEDFBDA30F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9B50E8D-62B2-4023-BEF0-23E855D6D1D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A2AD605-4818-40D6-991C-7EA3E74C58B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84AF8F2-DC67-4CA5-B122-F7E8B0EA9E0F}">
      <text>
        <r>
          <rPr>
            <sz val="9"/>
            <color indexed="81"/>
            <rFont val="Tahoma"/>
            <family val="2"/>
          </rPr>
          <t>L=Left hand side, R=Right hand side, B=Both, C=Centre</t>
        </r>
      </text>
    </comment>
    <comment ref="K3" authorId="0" shapeId="0" xr:uid="{44CB338D-9071-4749-B4EF-545051BF00B6}">
      <text>
        <r>
          <rPr>
            <sz val="9"/>
            <color indexed="81"/>
            <rFont val="Tahoma"/>
            <family val="2"/>
          </rPr>
          <t>Internal width of pipe asset. This applies if the pipe is NOT circular.</t>
        </r>
      </text>
    </comment>
    <comment ref="L3" authorId="0" shapeId="0" xr:uid="{867C06A6-0709-4096-B83E-458357CFB4AF}">
      <text>
        <r>
          <rPr>
            <sz val="9"/>
            <color indexed="81"/>
            <rFont val="Tahoma"/>
            <family val="2"/>
          </rPr>
          <t>Internal height of pipe asset. This applies if the pipe is NOT circular.</t>
        </r>
      </text>
    </comment>
    <comment ref="M3" authorId="0" shapeId="0" xr:uid="{6CBFE7C9-4E40-4761-B0D5-A830AF467017}">
      <text>
        <r>
          <rPr>
            <sz val="9"/>
            <color indexed="81"/>
            <rFont val="Tahoma"/>
            <family val="2"/>
          </rPr>
          <t>Where the standard Length calculation does not accurately represent the real-world Length of an item, the user can specify the difference in m.</t>
        </r>
      </text>
    </comment>
    <comment ref="N3" authorId="0" shapeId="0" xr:uid="{E27B61BF-3846-487F-AC04-2B0180076FE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4CC7DFF-E276-42EA-BB41-F899699E2716}">
      <text>
        <r>
          <rPr>
            <sz val="9"/>
            <color indexed="81"/>
            <rFont val="Tahoma"/>
            <family val="2"/>
          </rPr>
          <t>Nominal Diameter of the asset in millimetres. This applies if the pipe is circular.</t>
        </r>
      </text>
    </comment>
    <comment ref="Q3" authorId="0" shapeId="0" xr:uid="{B6F8CB61-A8FA-4FC4-BA9A-F2492843DC47}">
      <text>
        <r>
          <rPr>
            <sz val="9"/>
            <color indexed="81"/>
            <rFont val="Tahoma"/>
            <family val="2"/>
          </rPr>
          <t>The length of the pipe measured as the horizontal distance from the one end of the physical pipe to the other.</t>
        </r>
      </text>
    </comment>
    <comment ref="R3" authorId="0" shapeId="0" xr:uid="{FE31B32D-EDE8-4F96-BE5F-8ECD5F6D7D8E}">
      <text>
        <r>
          <rPr>
            <sz val="9"/>
            <color indexed="81"/>
            <rFont val="Tahoma"/>
            <family val="2"/>
          </rPr>
          <t>The absolute length of the pipe measured from the one end of the physical pipe to the other that may be greater than the horizontal length.</t>
        </r>
      </text>
    </comment>
    <comment ref="S3" authorId="0" shapeId="0" xr:uid="{EF4A499E-FE54-4CAD-AEBB-EB1E8001E41C}">
      <text>
        <r>
          <rPr>
            <sz val="9"/>
            <color indexed="81"/>
            <rFont val="Tahoma"/>
            <family val="2"/>
          </rPr>
          <t>Total open area of the culvert pipe unit. This is the combined area of all barrels if there are more than one (i.e. Twin or Triple).</t>
        </r>
      </text>
    </comment>
    <comment ref="T3" authorId="0" shapeId="0" xr:uid="{AEB3F1FD-86B1-4DB2-819D-91B0710B28A7}">
      <text>
        <r>
          <rPr>
            <sz val="9"/>
            <color indexed="81"/>
            <rFont val="Tahoma"/>
            <family val="2"/>
          </rPr>
          <t>Pipe invert at the upstream end of the asset. Invert of a pipe refers to the lowest point on the inside of the pipe</t>
        </r>
      </text>
    </comment>
    <comment ref="U3" authorId="0" shapeId="0" xr:uid="{AC615988-4D29-4E77-9796-57B3BC814124}">
      <text>
        <r>
          <rPr>
            <sz val="9"/>
            <color indexed="81"/>
            <rFont val="Tahoma"/>
            <family val="2"/>
          </rPr>
          <t>Pipe invert at the downstream end of the asset. Invert of a pipe refers to the lowest point on the inside of the pipe</t>
        </r>
      </text>
    </comment>
    <comment ref="V3" authorId="0" shapeId="0" xr:uid="{72690293-856D-4017-8CE6-D7C75EFF5C42}">
      <text>
        <r>
          <rPr>
            <sz val="9"/>
            <color indexed="81"/>
            <rFont val="Tahoma"/>
            <family val="2"/>
          </rPr>
          <t>The primary stormwater purpose of the asset.</t>
        </r>
      </text>
    </comment>
    <comment ref="X3" authorId="0" shapeId="0" xr:uid="{B8188C33-DCE3-4ACE-B12E-451CE7404090}">
      <text>
        <r>
          <rPr>
            <sz val="9"/>
            <color indexed="81"/>
            <rFont val="Tahoma"/>
            <family val="2"/>
          </rPr>
          <t>What is the pipe flow type? i.e. what force moves the fluid in the pipes, e.g. pressure, gravity, syphon.</t>
        </r>
      </text>
    </comment>
    <comment ref="Z3" authorId="0" shapeId="0" xr:uid="{6957E50A-8574-4123-85B6-A31A575902B6}">
      <text>
        <r>
          <rPr>
            <sz val="9"/>
            <color indexed="81"/>
            <rFont val="Tahoma"/>
            <family val="2"/>
          </rPr>
          <t>What is the type of the pipe, e.g. connection pipe, main, culvert etc.</t>
        </r>
      </text>
    </comment>
    <comment ref="AB3" authorId="0" shapeId="0" xr:uid="{1B2179AD-F278-443F-B6AE-C6B407C3EB54}">
      <text>
        <r>
          <rPr>
            <sz val="9"/>
            <color indexed="81"/>
            <rFont val="Tahoma"/>
            <family val="2"/>
          </rPr>
          <t>Shape of the pipe such as circular, arched, egg-shaped.</t>
        </r>
      </text>
    </comment>
    <comment ref="AD3" authorId="0" shapeId="0" xr:uid="{E76B2150-0B2A-4E70-97C4-D3B67A0B6DF2}">
      <text>
        <r>
          <rPr>
            <sz val="9"/>
            <color indexed="81"/>
            <rFont val="Tahoma"/>
            <family val="2"/>
          </rPr>
          <t>Material of the asset such as steel, concrete, PE &amp; PVC</t>
        </r>
      </text>
    </comment>
    <comment ref="AF3" authorId="0" shapeId="0" xr:uid="{A1C91C97-583D-4B23-B6E3-86D06C4E40B0}">
      <text>
        <r>
          <rPr>
            <sz val="9"/>
            <color indexed="81"/>
            <rFont val="Tahoma"/>
            <family val="2"/>
          </rPr>
          <t>Secondary type of material classification (if necessary)</t>
        </r>
      </text>
    </comment>
    <comment ref="AH3" authorId="0" shapeId="0" xr:uid="{29BA934A-4460-4D26-96BA-089F2B6DF0D4}">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98F47C76-DC60-46D6-946C-1491030D67CB}">
      <text>
        <r>
          <rPr>
            <sz val="9"/>
            <color indexed="81"/>
            <rFont val="Tahoma"/>
            <family val="2"/>
          </rPr>
          <t>Does this pipe have a joint?</t>
        </r>
      </text>
    </comment>
    <comment ref="AK3" authorId="0" shapeId="0" xr:uid="{D90D3CA7-3316-4383-9627-3976433B66DA}">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AA1508E0-E637-459F-B690-2B36875214B7}">
      <text>
        <r>
          <rPr>
            <sz val="9"/>
            <color indexed="81"/>
            <rFont val="Tahoma"/>
            <family val="2"/>
          </rPr>
          <t>Is pipe located above ground or below ground</t>
        </r>
      </text>
    </comment>
    <comment ref="AO3" authorId="0" shapeId="0" xr:uid="{C58A7012-10B5-4715-955A-AC6FE8260B77}">
      <text>
        <r>
          <rPr>
            <sz val="9"/>
            <color indexed="81"/>
            <rFont val="Tahoma"/>
            <family val="2"/>
          </rPr>
          <t>Is the pipe an outfall, ie last pipe discharging directly into a waterway</t>
        </r>
      </text>
    </comment>
    <comment ref="AP3" authorId="0" shapeId="0" xr:uid="{1F5051E2-8B0B-45C2-BB7F-03224B00198B}">
      <text>
        <r>
          <rPr>
            <sz val="9"/>
            <color indexed="81"/>
            <rFont val="Tahoma"/>
            <family val="2"/>
          </rPr>
          <t>If it is a geotech drainage pipe, this indicates whether there is a geotextile included as part of the pipe asset.</t>
        </r>
      </text>
    </comment>
    <comment ref="AQ3" authorId="0" shapeId="0" xr:uid="{36F64CB4-8016-4500-A97B-DED9E9E2C46B}">
      <text>
        <r>
          <rPr>
            <sz val="9"/>
            <color indexed="81"/>
            <rFont val="Tahoma"/>
            <family val="2"/>
          </rPr>
          <t>If it is a geotech drainage pipe, this indicates whether there is drainage chip included as part of the pipe asset.</t>
        </r>
      </text>
    </comment>
    <comment ref="AR3" authorId="0" shapeId="0" xr:uid="{448BA95C-6872-4049-9957-C7DEEDC3870F}">
      <text>
        <r>
          <rPr>
            <sz val="9"/>
            <color indexed="81"/>
            <rFont val="Tahoma"/>
            <family val="2"/>
          </rPr>
          <t>What is the height of the drop from the outlet of the culvert to the ground?</t>
        </r>
      </text>
    </comment>
    <comment ref="AS3" authorId="0" shapeId="0" xr:uid="{AB10BF66-3367-4AFF-8917-3137AD96D2FD}">
      <text>
        <r>
          <rPr>
            <sz val="9"/>
            <color indexed="81"/>
            <rFont val="Tahoma"/>
            <family val="2"/>
          </rPr>
          <t>How far does the outlet of culvert proturb (stick out from) the bank?</t>
        </r>
      </text>
    </comment>
    <comment ref="AT3" authorId="0" shapeId="0" xr:uid="{0A333A7D-9915-4856-B99E-E619729D010E}">
      <text>
        <r>
          <rPr>
            <sz val="9"/>
            <color indexed="81"/>
            <rFont val="Tahoma"/>
            <family val="2"/>
          </rPr>
          <t>What is the average water depth in the culvert?</t>
        </r>
      </text>
    </comment>
    <comment ref="AU3" authorId="0" shapeId="0" xr:uid="{0ABAD6D2-BF6D-4E93-BFC6-0C9B66913EE4}">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V3" authorId="0" shapeId="0" xr:uid="{73B190EC-2F87-423E-ACF5-BF5E7EBAB54C}">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W3" authorId="0" shapeId="0" xr:uid="{C2D0276A-6FBC-41F4-8E67-232B79C8097F}">
      <text>
        <r>
          <rPr>
            <sz val="9"/>
            <color indexed="81"/>
            <rFont val="Tahoma"/>
            <family val="2"/>
          </rPr>
          <t>Identification if there is a grate at one or both ends</t>
        </r>
      </text>
    </comment>
    <comment ref="AY3" authorId="0" shapeId="0" xr:uid="{73F90D4B-6B19-4109-A895-EB5A72A1C100}">
      <text>
        <r>
          <rPr>
            <sz val="9"/>
            <color indexed="81"/>
            <rFont val="Tahoma"/>
            <family val="2"/>
          </rPr>
          <t xml:space="preserve">The number of culvert marker posts installed for this culvert, refer LRMS (SM051) part E
</t>
        </r>
      </text>
    </comment>
    <comment ref="AZ3" authorId="0" shapeId="0" xr:uid="{FAEF8719-3937-49C3-984A-6B7765AF3AF9}">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B3" authorId="0" shapeId="0" xr:uid="{9F5351A0-CD73-4CBD-982B-41E2C89ECF63}">
      <text>
        <r>
          <rPr>
            <sz val="9"/>
            <color indexed="81"/>
            <rFont val="Tahoma"/>
            <family val="2"/>
          </rPr>
          <t>Does the culvert include a specifically designed and constructed fish passage feature?</t>
        </r>
      </text>
    </comment>
    <comment ref="BC3" authorId="0" shapeId="0" xr:uid="{F7171C3C-3F9E-4180-96E1-B024F950D91E}">
      <text>
        <r>
          <rPr>
            <sz val="9"/>
            <color indexed="81"/>
            <rFont val="Tahoma"/>
            <family val="2"/>
          </rPr>
          <t xml:space="preserve">Does the pipe convey freshwater? Part of a river or connected area.
</t>
        </r>
      </text>
    </comment>
    <comment ref="BD3" authorId="0" shapeId="0" xr:uid="{D695AA93-A345-4B4A-BA64-3ACF0BDB8CF5}">
      <text>
        <r>
          <rPr>
            <sz val="9"/>
            <color indexed="81"/>
            <rFont val="Tahoma"/>
            <family val="2"/>
          </rPr>
          <t>What is the average water speed in the culvert?</t>
        </r>
      </text>
    </comment>
    <comment ref="BE3" authorId="0" shapeId="0" xr:uid="{90EF1D20-7BE0-4B99-9A34-61F27165E4E0}">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G3" authorId="0" shapeId="0" xr:uid="{2A168EC0-2944-4685-A222-CA3DA27C3AF7}">
      <text>
        <r>
          <rPr>
            <sz val="9"/>
            <color indexed="81"/>
            <rFont val="Tahoma"/>
            <family val="2"/>
          </rPr>
          <t>What is the material that makes up the bed of the structure, e.g. sand, silt, gravel</t>
        </r>
      </text>
    </comment>
    <comment ref="BI3" authorId="0" shapeId="0" xr:uid="{FD5A03D1-D735-4FC8-B7C3-D68326C05F7F}">
      <text>
        <r>
          <rPr>
            <sz val="9"/>
            <color indexed="81"/>
            <rFont val="Tahoma"/>
            <family val="2"/>
          </rPr>
          <t>Does the culvert have any remediation features? Such as baffles or spat rope.</t>
        </r>
      </text>
    </comment>
    <comment ref="BK3" authorId="0" shapeId="0" xr:uid="{869DDBB2-BD2C-44E0-B58C-9292CD9E5E20}">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M3" authorId="0" shapeId="0" xr:uid="{4DEFD8E3-E931-4CB4-A2B3-A158C711B8A1}">
      <text>
        <r>
          <rPr>
            <sz val="9"/>
            <color indexed="81"/>
            <rFont val="Tahoma"/>
            <family val="2"/>
          </rPr>
          <t>Is the slope of the culvert steeper, the same or less than the stream?</t>
        </r>
      </text>
    </comment>
    <comment ref="BO3" authorId="0" shapeId="0" xr:uid="{DFE8FC47-639C-43C6-922A-502F31A9393C}">
      <text>
        <r>
          <rPr>
            <sz val="9"/>
            <color indexed="81"/>
            <rFont val="Tahoma"/>
            <family val="2"/>
          </rPr>
          <t>How does the culvert align in direction to the stream?</t>
        </r>
      </text>
    </comment>
    <comment ref="BQ3" authorId="0" shapeId="0" xr:uid="{FF4F8E04-624C-403A-9A7B-5341EC8C4622}">
      <text>
        <r>
          <rPr>
            <sz val="9"/>
            <color indexed="81"/>
            <rFont val="Tahoma"/>
            <family val="2"/>
          </rPr>
          <t>Date on which the lining was added</t>
        </r>
      </text>
    </comment>
    <comment ref="BR3" authorId="0" shapeId="0" xr:uid="{D50B4F2C-F1CE-4799-A709-0257074EB6BA}">
      <text>
        <r>
          <rPr>
            <sz val="9"/>
            <color indexed="81"/>
            <rFont val="Tahoma"/>
            <family val="2"/>
          </rPr>
          <t>Select all functions that cross over the top of the culvert.</t>
        </r>
      </text>
    </comment>
    <comment ref="BT3" authorId="0" shapeId="0" xr:uid="{6BB2BA4D-BE06-4D01-A4B6-7BF5797D6533}">
      <text>
        <r>
          <rPr>
            <sz val="9"/>
            <color indexed="81"/>
            <rFont val="Tahoma"/>
            <family val="2"/>
          </rPr>
          <t>Best estimate of when the structure should last until</t>
        </r>
      </text>
    </comment>
    <comment ref="BU3" authorId="0" shapeId="0" xr:uid="{C5BE5230-F4D7-48D1-A5BB-B1F2586B96ED}">
      <text>
        <r>
          <rPr>
            <sz val="9"/>
            <color indexed="81"/>
            <rFont val="Tahoma"/>
            <family val="2"/>
          </rPr>
          <t>As required by the Bridge Descriptive Inventory</t>
        </r>
      </text>
    </comment>
    <comment ref="BW3" authorId="0" shapeId="0" xr:uid="{DB38A05E-BBBE-4216-8D66-3395542DA74B}">
      <text>
        <r>
          <rPr>
            <sz val="9"/>
            <color indexed="81"/>
            <rFont val="Tahoma"/>
            <family val="2"/>
          </rPr>
          <t>Maximum weight allowed per axle for heavy vehicles. Enter zero if no restriction</t>
        </r>
      </text>
    </comment>
    <comment ref="BX3" authorId="0" shapeId="0" xr:uid="{E3F82593-89E3-4C82-80E4-59CCCDE790EA}">
      <text>
        <r>
          <rPr>
            <sz val="9"/>
            <color indexed="81"/>
            <rFont val="Tahoma"/>
            <family val="2"/>
          </rPr>
          <t>Maximum weight allowed on the structure overall for heavy vehicles. Enter zero if no restriction</t>
        </r>
      </text>
    </comment>
    <comment ref="BY3" authorId="0" shapeId="0" xr:uid="{EE9C5065-C105-4046-99A9-3E3A042E0807}">
      <text>
        <r>
          <rPr>
            <sz val="9"/>
            <color indexed="81"/>
            <rFont val="Tahoma"/>
            <family val="2"/>
          </rPr>
          <t>Maximum speed allowed for heavy vehicles. Enter zero if there is no special restriction</t>
        </r>
      </text>
    </comment>
    <comment ref="BZ3" authorId="0" shapeId="0" xr:uid="{39F3BA9E-3F54-4362-9FA8-3B5FF615A9F5}">
      <text>
        <r>
          <rPr>
            <sz val="9"/>
            <color indexed="81"/>
            <rFont val="Tahoma"/>
            <family val="2"/>
          </rPr>
          <t>Thickness of the Drain Wall (mm)</t>
        </r>
      </text>
    </comment>
    <comment ref="CA3" authorId="0" shapeId="0" xr:uid="{E059ABEC-464D-4657-835B-5535EE407A98}">
      <text>
        <r>
          <rPr>
            <sz val="9"/>
            <color indexed="81"/>
            <rFont val="Tahoma"/>
            <family val="2"/>
          </rPr>
          <t>Depth of Cover over the Culvert</t>
        </r>
      </text>
    </comment>
    <comment ref="CB3" authorId="0" shapeId="0" xr:uid="{464E2C48-10C7-40AD-94F9-8F2E897C421E}">
      <text>
        <r>
          <rPr>
            <sz val="9"/>
            <color indexed="81"/>
            <rFont val="Tahoma"/>
            <family val="2"/>
          </rPr>
          <t>Maint. type required (GRADER/DIGGER/HAND/SP)</t>
        </r>
      </text>
    </comment>
    <comment ref="CD3" authorId="0" shapeId="0" xr:uid="{499D3145-5FB7-4F14-B61D-0F2ECC4399A7}">
      <text>
        <r>
          <rPr>
            <sz val="9"/>
            <color indexed="81"/>
            <rFont val="Tahoma"/>
            <family val="2"/>
          </rPr>
          <t>Method used to access the asset.</t>
        </r>
      </text>
    </comment>
    <comment ref="CF3" authorId="0" shapeId="0" xr:uid="{A96337AC-3499-4CF3-86C7-F0D915C2795D}">
      <text>
        <r>
          <rPr>
            <sz val="9"/>
            <color indexed="81"/>
            <rFont val="Tahoma"/>
            <family val="2"/>
          </rPr>
          <t>Any additional notes related to accessing the asset.</t>
        </r>
      </text>
    </comment>
    <comment ref="CG3" authorId="0" shapeId="0" xr:uid="{05444044-8CDE-4B79-A970-EA8F0F23A58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491884C6-8FF7-4D9D-B999-4F44C3E725B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F448569E-9BF2-4485-8DBB-5BCCF99C9756}">
      <text>
        <r>
          <rPr>
            <sz val="9"/>
            <color indexed="81"/>
            <rFont val="Tahoma"/>
            <family val="2"/>
          </rPr>
          <t>Expected life of the asset at the time of design and is site specific</t>
        </r>
      </text>
    </comment>
    <comment ref="CJ3" authorId="0" shapeId="0" xr:uid="{40367001-2836-4266-A581-C83803E49BE3}">
      <text>
        <r>
          <rPr>
            <sz val="9"/>
            <color indexed="81"/>
            <rFont val="Tahoma"/>
            <family val="2"/>
          </rPr>
          <t>Lifecycle status of the asset</t>
        </r>
      </text>
    </comment>
    <comment ref="CL3" authorId="0" shapeId="0" xr:uid="{F2B9D154-4AFC-419A-A868-8059FC126837}">
      <text>
        <r>
          <rPr>
            <sz val="9"/>
            <color indexed="81"/>
            <rFont val="Tahoma"/>
            <family val="2"/>
          </rPr>
          <t>Removal Date specifies the date when an Asset/Component was removed. They are used for statistical, financial and warranty reporting purposes.</t>
        </r>
      </text>
    </comment>
    <comment ref="CM3" authorId="0" shapeId="0" xr:uid="{C4CB4945-661C-4A3C-BD0B-0D3C2ADAE2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7D3CAA91-5310-4A4F-8548-9BB96EC8BC4B}">
      <text>
        <r>
          <rPr>
            <sz val="9"/>
            <color indexed="81"/>
            <rFont val="Tahoma"/>
            <family val="2"/>
          </rPr>
          <t>The entity that owns the asset</t>
        </r>
      </text>
    </comment>
    <comment ref="CQ3" authorId="0" shapeId="0" xr:uid="{1642A6A8-BA66-4703-98CF-9B15AFC78AAF}">
      <text>
        <r>
          <rPr>
            <sz val="9"/>
            <color indexed="81"/>
            <rFont val="Tahoma"/>
            <family val="2"/>
          </rPr>
          <t>The entity that manages the asset, on behalf of the owner</t>
        </r>
      </text>
    </comment>
    <comment ref="CS3" authorId="0" shapeId="0" xr:uid="{5E96E816-10E2-4121-A7E3-B823AD9740B1}">
      <text>
        <r>
          <rPr>
            <sz val="9"/>
            <color indexed="81"/>
            <rFont val="Tahoma"/>
            <family val="2"/>
          </rPr>
          <t>What department or group within the road controlling authority owns the asset? E.g. Parks and Recreation, Property, Housing.</t>
        </r>
      </text>
    </comment>
    <comment ref="CU3" authorId="0" shapeId="0" xr:uid="{F688CE2E-F6CE-402C-8522-AA1D838C49E6}">
      <text>
        <r>
          <rPr>
            <sz val="9"/>
            <color indexed="81"/>
            <rFont val="Tahoma"/>
            <family val="2"/>
          </rPr>
          <t>Contractor responsible for maintenance of asset</t>
        </r>
      </text>
    </comment>
    <comment ref="CW3" authorId="0" shapeId="0" xr:uid="{45DE8D7E-CCB9-4FEB-8599-32A9D9B572F3}">
      <text>
        <r>
          <rPr>
            <sz val="9"/>
            <color indexed="81"/>
            <rFont val="Tahoma"/>
            <family val="2"/>
          </rPr>
          <t>A combination of activity class and work category</t>
        </r>
      </text>
    </comment>
    <comment ref="CY3" authorId="0" shapeId="0" xr:uid="{E16AA007-400D-48C6-B78B-F8F2F041B03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9C5F998E-44B7-4432-A9AC-5FBBDACD1FD9}">
      <text>
        <r>
          <rPr>
            <sz val="9"/>
            <color indexed="81"/>
            <rFont val="Tahoma"/>
            <family val="2"/>
          </rPr>
          <t>Is the maintenance of this asset at least partly funded by the National Land Transport Programme (NLTP) administered by Waka Kotahi?</t>
        </r>
      </text>
    </comment>
    <comment ref="DA3" authorId="0" shapeId="0" xr:uid="{3C8EAC9A-07F1-48B4-84F4-B7C8D13EF79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2F9191E9-B98C-481A-BFBD-C7AF9A8BC09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005A27EE-6452-40CF-A70A-AEED2B104F9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94C672A7-6741-427C-919E-BDD5DA0D2A2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AB87BDFE-2E90-4F95-BB48-47DF848BFA2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F59A6F0-C2FF-46F8-BE5D-45B3F192FDBD}">
      <text>
        <r>
          <rPr>
            <sz val="9"/>
            <color indexed="81"/>
            <rFont val="Tahoma"/>
            <family val="2"/>
          </rPr>
          <t>prompt</t>
        </r>
      </text>
    </comment>
    <comment ref="B3" authorId="0" shapeId="0" xr:uid="{206A4424-105C-4FFA-BF62-F0A227ECC9DB}">
      <text>
        <r>
          <rPr>
            <sz val="9"/>
            <color indexed="81"/>
            <rFont val="Tahoma"/>
            <family val="2"/>
          </rPr>
          <t>Every Custom Asset requires a uniqe identifier so that it is distinguishable from all other Assets</t>
        </r>
      </text>
    </comment>
    <comment ref="C3" authorId="0" shapeId="0" xr:uid="{669F1BA2-AE67-4D1D-A0A6-CCD6A3183AAF}">
      <text>
        <r>
          <rPr>
            <sz val="9"/>
            <color indexed="81"/>
            <rFont val="Tahoma"/>
            <family val="2"/>
          </rPr>
          <t>Parent Table / Tab the parent asset is in. Only use on child assets</t>
        </r>
      </text>
    </comment>
    <comment ref="E3" authorId="0" shapeId="0" xr:uid="{D2187F1A-DEC9-41E7-870A-45E32CA462B9}">
      <text>
        <r>
          <rPr>
            <sz val="9"/>
            <color indexed="81"/>
            <rFont val="Tahoma"/>
            <family val="2"/>
          </rPr>
          <t>Link Reference used to identify the Parent / Child relationship of assets during data import eg Pole the Luminaire is attached to.</t>
        </r>
      </text>
    </comment>
    <comment ref="F3" authorId="0" shapeId="0" xr:uid="{AFFD9DAE-A5BC-4CF4-B01C-D0EFCA5D118D}">
      <text>
        <r>
          <rPr>
            <sz val="9"/>
            <color indexed="81"/>
            <rFont val="Tahoma"/>
            <family val="2"/>
          </rPr>
          <t>All standard RAMM items and almost all user-defined items are located on a Road. Most RAMM functions are Road-centric.</t>
        </r>
      </text>
    </comment>
    <comment ref="H3" authorId="0" shapeId="0" xr:uid="{AB6F20F8-911F-4F3B-8312-23FF671D14E5}">
      <text>
        <r>
          <rPr>
            <sz val="9"/>
            <color indexed="81"/>
            <rFont val="Tahoma"/>
            <family val="2"/>
          </rPr>
          <t>NZTM2000 Easting</t>
        </r>
      </text>
    </comment>
    <comment ref="I3" authorId="0" shapeId="0" xr:uid="{ADF47CEC-7F0C-48E1-8A37-D8DEAF86C9BD}">
      <text>
        <r>
          <rPr>
            <sz val="9"/>
            <color indexed="81"/>
            <rFont val="Tahoma"/>
            <family val="2"/>
          </rPr>
          <t>NZTM2000 Northing</t>
        </r>
      </text>
    </comment>
    <comment ref="J3" authorId="0" shapeId="0" xr:uid="{65480E76-40A8-4A5B-8907-B9705C17950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4DA7EEB6-E4E0-49D1-8F59-AE3DC9876AF5}">
      <text>
        <r>
          <rPr>
            <sz val="9"/>
            <color indexed="81"/>
            <rFont val="Tahoma"/>
            <family val="2"/>
          </rPr>
          <t>L=Left hand side, R=Right hand side, B=Both, C=Centre</t>
        </r>
      </text>
    </comment>
    <comment ref="M3" authorId="0" shapeId="0" xr:uid="{7D60FFE3-CD36-4548-89D2-BA40FE24E4E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ADB0854E-C2E5-427D-A25E-4BEB78735544}">
      <text>
        <r>
          <rPr>
            <sz val="9"/>
            <color indexed="81"/>
            <rFont val="Tahoma"/>
            <family val="2"/>
          </rPr>
          <t>Minimum width of the headwall (ie across the back wall for a wingwall-shaped headwall)</t>
        </r>
      </text>
    </comment>
    <comment ref="O3" authorId="0" shapeId="0" xr:uid="{02908840-0050-4AB4-BFC4-C782850845D7}">
      <text>
        <r>
          <rPr>
            <sz val="9"/>
            <color indexed="81"/>
            <rFont val="Tahoma"/>
            <family val="2"/>
          </rPr>
          <t>Maximum width of the headwall (ie across the front of the apron for a wingwall-shaped headwall)</t>
        </r>
      </text>
    </comment>
    <comment ref="P3" authorId="0" shapeId="0" xr:uid="{5EB7B1D1-0879-4A44-AA40-1D82B69DCD4D}">
      <text>
        <r>
          <rPr>
            <sz val="9"/>
            <color indexed="81"/>
            <rFont val="Tahoma"/>
            <family val="2"/>
          </rPr>
          <t>The height of the headwall (i.e. from base to the top of the back wall)</t>
        </r>
      </text>
    </comment>
    <comment ref="Q3" authorId="0" shapeId="0" xr:uid="{1250DCCB-FA4F-445D-A0AC-47E46BF67687}">
      <text>
        <r>
          <rPr>
            <sz val="9"/>
            <color indexed="81"/>
            <rFont val="Tahoma"/>
            <family val="2"/>
          </rPr>
          <t>The length of the headwall (i.e. from back wall to end of the apron)</t>
        </r>
      </text>
    </comment>
    <comment ref="R3" authorId="0" shapeId="0" xr:uid="{73F5C7E1-5E50-44BC-89D0-12AE51543454}">
      <text>
        <r>
          <rPr>
            <sz val="9"/>
            <color indexed="81"/>
            <rFont val="Tahoma"/>
            <family val="2"/>
          </rPr>
          <t>The primary stormwater purpose of the asset.</t>
        </r>
      </text>
    </comment>
    <comment ref="T3" authorId="0" shapeId="0" xr:uid="{999146AC-192C-4399-A898-EA5D322BBB8D}">
      <text>
        <r>
          <rPr>
            <sz val="9"/>
            <color indexed="81"/>
            <rFont val="Tahoma"/>
            <family val="2"/>
          </rPr>
          <t>The method of constructing the headwall, whether constructed on site or manufactured prior to installation</t>
        </r>
      </text>
    </comment>
    <comment ref="V3" authorId="0" shapeId="0" xr:uid="{16507AA2-BDEB-4B40-957C-3A8D93FDF56C}">
      <text>
        <r>
          <rPr>
            <sz val="9"/>
            <color indexed="81"/>
            <rFont val="Tahoma"/>
            <family val="2"/>
          </rPr>
          <t>Type of Headwall or Wingwall</t>
        </r>
      </text>
    </comment>
    <comment ref="X3" authorId="0" shapeId="0" xr:uid="{235C781B-585A-447B-B658-7F2EBCB932AA}">
      <text>
        <r>
          <rPr>
            <sz val="9"/>
            <color indexed="81"/>
            <rFont val="Tahoma"/>
            <family val="2"/>
          </rPr>
          <t>The material the headwall is made of</t>
        </r>
      </text>
    </comment>
    <comment ref="Z3" authorId="0" shapeId="0" xr:uid="{66CE211E-22FB-4D33-80DC-20D9277356D8}">
      <text>
        <r>
          <rPr>
            <sz val="9"/>
            <color indexed="81"/>
            <rFont val="Tahoma"/>
            <family val="2"/>
          </rPr>
          <t>The date the asset was installed</t>
        </r>
      </text>
    </comment>
    <comment ref="AA3" authorId="0" shapeId="0" xr:uid="{88590BBB-9991-4A67-8762-1ABA7028DC4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435FD250-54E3-46D8-8DDE-996FE183BA5F}">
      <text>
        <r>
          <rPr>
            <sz val="9"/>
            <color indexed="81"/>
            <rFont val="Tahoma"/>
            <family val="2"/>
          </rPr>
          <t>Expected life of the asset at the time of design and is site specific</t>
        </r>
      </text>
    </comment>
    <comment ref="AC3" authorId="0" shapeId="0" xr:uid="{F85B1894-51E7-453B-84B8-FFD030F21124}">
      <text>
        <r>
          <rPr>
            <sz val="9"/>
            <color indexed="81"/>
            <rFont val="Tahoma"/>
            <family val="2"/>
          </rPr>
          <t>Lifecycle status of the asset</t>
        </r>
      </text>
    </comment>
    <comment ref="AE3" authorId="0" shapeId="0" xr:uid="{C9DADCBF-887D-4E4B-89E2-03AD5B56BC2E}">
      <text>
        <r>
          <rPr>
            <sz val="9"/>
            <color indexed="81"/>
            <rFont val="Tahoma"/>
            <family val="2"/>
          </rPr>
          <t>Removal Date specifies the date when an Asset/Component was removed. They are used for statistical, financial and warranty reporting purposes.</t>
        </r>
      </text>
    </comment>
    <comment ref="AF3" authorId="0" shapeId="0" xr:uid="{5EB80D9C-A8C7-4C17-8FA3-377FC7205F8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DF9F631F-059A-408B-93AD-CB5B788854EF}">
      <text>
        <r>
          <rPr>
            <sz val="9"/>
            <color indexed="81"/>
            <rFont val="Tahoma"/>
            <family val="2"/>
          </rPr>
          <t>The entity that owns the asset</t>
        </r>
      </text>
    </comment>
    <comment ref="AJ3" authorId="0" shapeId="0" xr:uid="{87CC694B-F30C-4083-9859-118DDB7FAFE7}">
      <text>
        <r>
          <rPr>
            <sz val="9"/>
            <color indexed="81"/>
            <rFont val="Tahoma"/>
            <family val="2"/>
          </rPr>
          <t>The entity that manages the asset, on behalf of the owner</t>
        </r>
      </text>
    </comment>
    <comment ref="AL3" authorId="0" shapeId="0" xr:uid="{7AB549F6-B594-4E9E-875A-05C72372C954}">
      <text>
        <r>
          <rPr>
            <sz val="9"/>
            <color indexed="81"/>
            <rFont val="Tahoma"/>
            <family val="2"/>
          </rPr>
          <t>What department or group within the road controlling authority owns the asset? E.g. Parks and Recreation, Property, Housing.</t>
        </r>
      </text>
    </comment>
    <comment ref="AN3" authorId="0" shapeId="0" xr:uid="{A5647C84-C16B-41CE-90D9-81A9776D8AB8}">
      <text>
        <r>
          <rPr>
            <sz val="9"/>
            <color indexed="81"/>
            <rFont val="Tahoma"/>
            <family val="2"/>
          </rPr>
          <t>A combination of activity class and work category</t>
        </r>
      </text>
    </comment>
    <comment ref="AP3" authorId="0" shapeId="0" xr:uid="{49187613-6C82-4C37-B295-F4919B969632}">
      <text>
        <r>
          <rPr>
            <sz val="9"/>
            <color indexed="81"/>
            <rFont val="Tahoma"/>
            <family val="2"/>
          </rPr>
          <t>Original cost of installing or constructing this asset</t>
        </r>
      </text>
    </comment>
    <comment ref="AQ3" authorId="0" shapeId="0" xr:uid="{B3EA9051-EEE8-4383-A847-F17F8DE6FA9E}">
      <text>
        <r>
          <rPr>
            <sz val="9"/>
            <color indexed="81"/>
            <rFont val="Tahoma"/>
            <family val="2"/>
          </rPr>
          <t>Is the maintenance of this asset at least partly funded by the National Land Transport Programme (NLTP) administered by Waka Kotahi?</t>
        </r>
      </text>
    </comment>
    <comment ref="AR3" authorId="0" shapeId="0" xr:uid="{0ECCA76C-BB9A-4BE0-9935-04BE8B3512E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77683D07-365F-46A1-B5AC-6120FAC43BDB}">
      <text>
        <r>
          <rPr>
            <sz val="9"/>
            <color indexed="81"/>
            <rFont val="Tahoma"/>
            <family val="2"/>
          </rPr>
          <t>Does the wall require an Structural Inspection eg S6</t>
        </r>
      </text>
    </comment>
    <comment ref="AT3" authorId="0" shapeId="0" xr:uid="{76382412-084C-4696-A6A7-12E2EB53E38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5525176D-5800-46FA-9F6A-4571797F968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38609C0A-8495-4798-9189-456E3C8DF6EB}">
      <text>
        <r>
          <rPr>
            <sz val="9"/>
            <color indexed="81"/>
            <rFont val="Tahoma"/>
            <family val="2"/>
          </rPr>
          <t>NZVD2016 Vertical Position</t>
        </r>
      </text>
    </comment>
    <comment ref="AX3" authorId="0" shapeId="0" xr:uid="{54FCF6E0-7069-4419-B8E9-ADF9CDABF3C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9FA5178-71A1-462C-B1C5-6F2AA0B27DD5}">
      <text>
        <r>
          <rPr>
            <sz val="9"/>
            <color indexed="81"/>
            <rFont val="Tahoma"/>
            <family val="2"/>
          </rPr>
          <t>prompt</t>
        </r>
      </text>
    </comment>
    <comment ref="B3" authorId="0" shapeId="0" xr:uid="{0572B473-1F78-404E-9BEF-8839E8BB295D}">
      <text>
        <r>
          <rPr>
            <sz val="9"/>
            <color indexed="81"/>
            <rFont val="Tahoma"/>
            <family val="2"/>
          </rPr>
          <t>Every Custom Asset requires a uniqe identifier so that it is distinguishable from all other Assets</t>
        </r>
      </text>
    </comment>
    <comment ref="C3" authorId="0" shapeId="0" xr:uid="{32C36196-C0D9-43D9-AC7E-8F2F83EC6984}">
      <text>
        <r>
          <rPr>
            <sz val="9"/>
            <color indexed="81"/>
            <rFont val="Tahoma"/>
            <family val="2"/>
          </rPr>
          <t>All standard RAMM items and almost all user-defined items are located on a Road. Most RAMM functions are Road-centric.</t>
        </r>
      </text>
    </comment>
    <comment ref="E3" authorId="0" shapeId="0" xr:uid="{E2BEE1CB-96AA-43D4-9DC5-DFD00ABC89BC}">
      <text>
        <r>
          <rPr>
            <sz val="9"/>
            <color indexed="81"/>
            <rFont val="Tahoma"/>
            <family val="2"/>
          </rPr>
          <t>NZTM2000 Easting</t>
        </r>
      </text>
    </comment>
    <comment ref="F3" authorId="0" shapeId="0" xr:uid="{B7A9859B-4106-4DBE-8659-FEA16CD533A7}">
      <text>
        <r>
          <rPr>
            <sz val="9"/>
            <color indexed="81"/>
            <rFont val="Tahoma"/>
            <family val="2"/>
          </rPr>
          <t>NZTM2000 Northing</t>
        </r>
      </text>
    </comment>
    <comment ref="G3" authorId="0" shapeId="0" xr:uid="{370FC684-0D31-41D7-AF66-598E5E39EF3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2813943-227C-4E58-8D21-1CC67650F0B9}">
      <text>
        <r>
          <rPr>
            <sz val="9"/>
            <color indexed="81"/>
            <rFont val="Tahoma"/>
            <family val="2"/>
          </rPr>
          <t>L=Left hand side, R=Right hand side, B=Both, C=Centre</t>
        </r>
      </text>
    </comment>
    <comment ref="J3" authorId="0" shapeId="0" xr:uid="{A59698D9-A44D-4B69-8576-8223F74E7B2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23492CCA-F791-484E-A34E-F7A7B7D0E215}">
      <text>
        <r>
          <rPr>
            <sz val="9"/>
            <color indexed="81"/>
            <rFont val="Tahoma"/>
            <family val="2"/>
          </rPr>
          <t>The nominal diameter of the valve</t>
        </r>
      </text>
    </comment>
    <comment ref="L3" authorId="0" shapeId="0" xr:uid="{BC96961C-D6DF-436B-BF92-12D3EB5EEE5B}">
      <text>
        <r>
          <rPr>
            <sz val="9"/>
            <color indexed="81"/>
            <rFont val="Tahoma"/>
            <family val="2"/>
          </rPr>
          <t>The primary stormwater purpose of the asset.</t>
        </r>
      </text>
    </comment>
    <comment ref="N3" authorId="0" shapeId="0" xr:uid="{0E435982-32A3-4C78-895C-25B56B29CE0F}">
      <text>
        <r>
          <rPr>
            <sz val="9"/>
            <color indexed="81"/>
            <rFont val="Tahoma"/>
            <family val="2"/>
          </rPr>
          <t>The main purpose that the valve performs</t>
        </r>
      </text>
    </comment>
    <comment ref="P3" authorId="0" shapeId="0" xr:uid="{99136D00-4C6A-49E6-AB20-4510C047BB45}">
      <text>
        <r>
          <rPr>
            <sz val="9"/>
            <color indexed="81"/>
            <rFont val="Tahoma"/>
            <family val="2"/>
          </rPr>
          <t>Type of valve such as gate, check, hydrant etc.</t>
        </r>
      </text>
    </comment>
    <comment ref="R3" authorId="0" shapeId="0" xr:uid="{A80B84D7-05D4-4431-B117-2889BBFCF01A}">
      <text>
        <r>
          <rPr>
            <sz val="9"/>
            <color indexed="81"/>
            <rFont val="Tahoma"/>
            <family val="2"/>
          </rPr>
          <t>Primary material of the valve</t>
        </r>
      </text>
    </comment>
    <comment ref="T3" authorId="0" shapeId="0" xr:uid="{42E91900-87B8-474D-BFA2-EACB00893357}">
      <text>
        <r>
          <rPr>
            <sz val="9"/>
            <color indexed="81"/>
            <rFont val="Tahoma"/>
            <family val="2"/>
          </rPr>
          <t>The date the asset was installed</t>
        </r>
      </text>
    </comment>
    <comment ref="U3" authorId="0" shapeId="0" xr:uid="{34FB5BD8-4119-4E2C-ACFF-586CB9C8149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D8A9B11B-694C-4834-87E1-B8B0ACFBE395}">
      <text>
        <r>
          <rPr>
            <sz val="9"/>
            <color indexed="81"/>
            <rFont val="Tahoma"/>
            <family val="2"/>
          </rPr>
          <t>Expected life of the asset at the time of design and is site specific</t>
        </r>
      </text>
    </comment>
    <comment ref="W3" authorId="0" shapeId="0" xr:uid="{EC3E5E8D-C546-4B49-AB2A-A61D95DB050A}">
      <text>
        <r>
          <rPr>
            <sz val="9"/>
            <color indexed="81"/>
            <rFont val="Tahoma"/>
            <family val="2"/>
          </rPr>
          <t>Lifecycle status of the asset</t>
        </r>
      </text>
    </comment>
    <comment ref="Y3" authorId="0" shapeId="0" xr:uid="{AC6A41B1-9C0A-449B-8B59-9C4F20551881}">
      <text>
        <r>
          <rPr>
            <sz val="9"/>
            <color indexed="81"/>
            <rFont val="Tahoma"/>
            <family val="2"/>
          </rPr>
          <t>Removal Date specifies the date when an Asset/Component was removed. They are used for statistical, financial and warranty reporting purposes.</t>
        </r>
      </text>
    </comment>
    <comment ref="Z3" authorId="0" shapeId="0" xr:uid="{ED6E5761-875E-45E8-BC8A-281B0B8AB95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1DC91771-8B4D-4E30-A324-3365123C6EE7}">
      <text>
        <r>
          <rPr>
            <sz val="9"/>
            <color indexed="81"/>
            <rFont val="Tahoma"/>
            <family val="2"/>
          </rPr>
          <t>The entity that owns the asset</t>
        </r>
      </text>
    </comment>
    <comment ref="AD3" authorId="0" shapeId="0" xr:uid="{DB6796AB-FA19-49A1-94AF-3444A2A022A8}">
      <text>
        <r>
          <rPr>
            <sz val="9"/>
            <color indexed="81"/>
            <rFont val="Tahoma"/>
            <family val="2"/>
          </rPr>
          <t>The entity that manages the asset, on behalf of the owner</t>
        </r>
      </text>
    </comment>
    <comment ref="AF3" authorId="0" shapeId="0" xr:uid="{8126598D-9A0C-4A53-8896-CCDD097B6D00}">
      <text>
        <r>
          <rPr>
            <sz val="9"/>
            <color indexed="81"/>
            <rFont val="Tahoma"/>
            <family val="2"/>
          </rPr>
          <t>What department or group within the road controlling authority owns the asset? E.g. Parks and Recreation, Property, Housing.</t>
        </r>
      </text>
    </comment>
    <comment ref="AH3" authorId="0" shapeId="0" xr:uid="{F164E891-169A-4BA7-8C4A-848F15E2B9B2}">
      <text>
        <r>
          <rPr>
            <sz val="9"/>
            <color indexed="81"/>
            <rFont val="Tahoma"/>
            <family val="2"/>
          </rPr>
          <t>A combination of activity class and work category</t>
        </r>
      </text>
    </comment>
    <comment ref="AJ3" authorId="0" shapeId="0" xr:uid="{C77689AC-A322-4CA9-8C9B-9159CFE40721}">
      <text>
        <r>
          <rPr>
            <sz val="9"/>
            <color indexed="81"/>
            <rFont val="Tahoma"/>
            <family val="2"/>
          </rPr>
          <t>Original cost of installing or constructing this asset</t>
        </r>
      </text>
    </comment>
    <comment ref="AK3" authorId="0" shapeId="0" xr:uid="{A46BBC08-5C02-4A84-86BA-A9648868C933}">
      <text>
        <r>
          <rPr>
            <sz val="9"/>
            <color indexed="81"/>
            <rFont val="Tahoma"/>
            <family val="2"/>
          </rPr>
          <t xml:space="preserve">Is the maintenance of this asset at least partly funded by the National Land Transport Programme (NLTP) administered by Waka Kotahi?
</t>
        </r>
      </text>
    </comment>
    <comment ref="AL3" authorId="0" shapeId="0" xr:uid="{200DF59C-1906-49A8-BD3B-148886D4F86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05E5B2C6-6C0C-4841-A9D2-33EF6F47CA0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6CACCF3B-CF5D-47E5-93E9-E3764711B4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3BAB4F17-794A-4808-88C4-FA18BAA89D6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39544D3F-79DE-4B5D-8CDB-CAA101DA9697}">
      <text>
        <r>
          <rPr>
            <sz val="9"/>
            <color indexed="81"/>
            <rFont val="Tahoma"/>
            <family val="2"/>
          </rPr>
          <t>NZVD2016 Vertical Position</t>
        </r>
      </text>
    </comment>
    <comment ref="AR3" authorId="0" shapeId="0" xr:uid="{D3C1C01D-0386-4056-A169-9DA2AF7CD1F6}">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B0F20C4-9647-4F76-9C82-5F336C209EE1}">
      <text>
        <r>
          <rPr>
            <sz val="9"/>
            <color indexed="81"/>
            <rFont val="Tahoma"/>
            <family val="2"/>
          </rPr>
          <t>prompt</t>
        </r>
      </text>
    </comment>
    <comment ref="B3" authorId="0" shapeId="0" xr:uid="{3AEA1C39-D6EF-40EA-9F25-948711C9828D}">
      <text>
        <r>
          <rPr>
            <sz val="9"/>
            <color indexed="81"/>
            <rFont val="Tahoma"/>
            <family val="2"/>
          </rPr>
          <t>Every Custom Asset requires a uniqe identifier so that it is distinguishable from all other Assets</t>
        </r>
      </text>
    </comment>
    <comment ref="C3" authorId="0" shapeId="0" xr:uid="{DC722733-3BA9-4B7E-ACDA-C538A35DFC78}">
      <text>
        <r>
          <rPr>
            <sz val="9"/>
            <color indexed="81"/>
            <rFont val="Tahoma"/>
            <family val="2"/>
          </rPr>
          <t>All standard RAMM items and almost all user-defined items are located on a Road. Most RAMM functions are Road-centric.</t>
        </r>
      </text>
    </comment>
    <comment ref="E3" authorId="0" shapeId="0" xr:uid="{D113AC79-E7D1-4315-B9A4-9C654D4667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8FD1A74F-B1C9-48C5-B698-BD134247203D}">
      <text>
        <r>
          <rPr>
            <sz val="9"/>
            <color indexed="81"/>
            <rFont val="Tahoma"/>
            <family val="2"/>
          </rPr>
          <t>L=Left hand side, R=Right hand side, B=Both, C=Centre</t>
        </r>
      </text>
    </comment>
    <comment ref="H3" authorId="0" shapeId="0" xr:uid="{BF48B19E-DD1C-47D2-98FD-A8145CA063E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BD6A03C5-0BA7-4FFA-85B6-53A688324925}">
      <text>
        <r>
          <rPr>
            <sz val="9"/>
            <color indexed="81"/>
            <rFont val="Tahoma"/>
            <family val="2"/>
          </rPr>
          <t>Water area of the storage system at full capacity in square metres (m2)</t>
        </r>
      </text>
    </comment>
    <comment ref="J3" authorId="0" shapeId="0" xr:uid="{32E937C3-A0E8-41B9-B6C1-A6866C828F1E}">
      <text>
        <r>
          <rPr>
            <sz val="9"/>
            <color indexed="81"/>
            <rFont val="Tahoma"/>
            <family val="2"/>
          </rPr>
          <t>Maximum depth of the feature in metres</t>
        </r>
      </text>
    </comment>
    <comment ref="K3" authorId="0" shapeId="0" xr:uid="{FC38EBE7-6D9B-421F-8F33-88AA6C92E670}">
      <text>
        <r>
          <rPr>
            <sz val="9"/>
            <color indexed="81"/>
            <rFont val="Tahoma"/>
            <family val="2"/>
          </rPr>
          <t>The primary stormwater purpose of the asset.</t>
        </r>
      </text>
    </comment>
    <comment ref="M3" authorId="0" shapeId="0" xr:uid="{F9868E36-53C3-4F62-9FAC-E4345126725D}">
      <text>
        <r>
          <rPr>
            <sz val="9"/>
            <color indexed="81"/>
            <rFont val="Tahoma"/>
            <family val="2"/>
          </rPr>
          <t>Volume of storage system when full</t>
        </r>
      </text>
    </comment>
    <comment ref="N3" authorId="0" shapeId="0" xr:uid="{D1169310-539B-444B-8C79-9A08AD25B7BB}">
      <text>
        <r>
          <rPr>
            <sz val="9"/>
            <color indexed="81"/>
            <rFont val="Tahoma"/>
            <family val="2"/>
          </rPr>
          <t>The type of water area</t>
        </r>
      </text>
    </comment>
    <comment ref="P3" authorId="0" shapeId="0" xr:uid="{AE6CEED8-B387-4B63-8168-D6005DAF7924}">
      <text>
        <r>
          <rPr>
            <sz val="9"/>
            <color indexed="81"/>
            <rFont val="Tahoma"/>
            <family val="2"/>
          </rPr>
          <t>The typical presence of water in the area</t>
        </r>
      </text>
    </comment>
    <comment ref="R3" authorId="0" shapeId="0" xr:uid="{19AC5F9C-EBF8-41FC-A640-588B8C8C4D50}">
      <text>
        <r>
          <rPr>
            <sz val="9"/>
            <color indexed="81"/>
            <rFont val="Tahoma"/>
            <family val="2"/>
          </rPr>
          <t>Material used to construct the edge of the water area</t>
        </r>
      </text>
    </comment>
    <comment ref="T3" authorId="0" shapeId="0" xr:uid="{FC70B4DA-6295-4342-A304-61A0B2AC2A53}">
      <text>
        <r>
          <rPr>
            <sz val="9"/>
            <color indexed="81"/>
            <rFont val="Tahoma"/>
            <family val="2"/>
          </rPr>
          <t>The material making up the base of the water area (or the lining material if the base is lined).</t>
        </r>
      </text>
    </comment>
    <comment ref="V3" authorId="0" shapeId="0" xr:uid="{7E798DFA-2979-4DFA-8200-5E72947F9CCA}">
      <text>
        <r>
          <rPr>
            <sz val="9"/>
            <color indexed="81"/>
            <rFont val="Tahoma"/>
            <family val="2"/>
          </rPr>
          <t>The material used for filtration</t>
        </r>
      </text>
    </comment>
    <comment ref="X3" authorId="0" shapeId="0" xr:uid="{973A486D-FD3C-49DF-AE8B-DC9D26688692}">
      <text>
        <r>
          <rPr>
            <sz val="9"/>
            <color indexed="81"/>
            <rFont val="Tahoma"/>
            <family val="2"/>
          </rPr>
          <t>Are there any tree or shrub plantings in the water area</t>
        </r>
      </text>
    </comment>
    <comment ref="Y3" authorId="0" shapeId="0" xr:uid="{455BC3E2-17FF-4DEE-A8CB-BEDCF8415EB1}">
      <text>
        <r>
          <rPr>
            <sz val="9"/>
            <color indexed="81"/>
            <rFont val="Tahoma"/>
            <family val="2"/>
          </rPr>
          <t>The type of organic ground cover (e.g. grass or mulch) that needs managing</t>
        </r>
      </text>
    </comment>
    <comment ref="AA3" authorId="0" shapeId="0" xr:uid="{70681F64-ED52-4811-BB32-E2D2CE33D39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E8EB19F9-755C-4132-A1CE-4A820E2BB60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4F138818-0FFB-41DF-BE07-13ADBCA21618}">
      <text>
        <r>
          <rPr>
            <sz val="9"/>
            <color indexed="81"/>
            <rFont val="Tahoma"/>
            <family val="2"/>
          </rPr>
          <t>Expected life of the asset at the time of design and is site specific</t>
        </r>
      </text>
    </comment>
    <comment ref="AD3" authorId="0" shapeId="0" xr:uid="{9DA560C0-6E06-4AFF-8F69-328349089AE2}">
      <text>
        <r>
          <rPr>
            <sz val="9"/>
            <color indexed="81"/>
            <rFont val="Tahoma"/>
            <family val="2"/>
          </rPr>
          <t>Lifecycle status of the asset</t>
        </r>
      </text>
    </comment>
    <comment ref="AF3" authorId="0" shapeId="0" xr:uid="{4D0B6CE8-7919-4B0A-806A-325CD35C4AD3}">
      <text>
        <r>
          <rPr>
            <sz val="9"/>
            <color indexed="81"/>
            <rFont val="Tahoma"/>
            <family val="2"/>
          </rPr>
          <t>Removal Date specifies the date when an Asset/Component was removed. They are used for statistical, financial and warranty reporting purposes.</t>
        </r>
      </text>
    </comment>
    <comment ref="AG3" authorId="0" shapeId="0" xr:uid="{EB203774-D3A0-456A-BF10-B3ECAD00BDC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FA51A686-C3C4-4B96-B63A-CEAD25315D55}">
      <text>
        <r>
          <rPr>
            <sz val="9"/>
            <color indexed="81"/>
            <rFont val="Tahoma"/>
            <family val="2"/>
          </rPr>
          <t>The entity that owns the asset</t>
        </r>
      </text>
    </comment>
    <comment ref="AK3" authorId="0" shapeId="0" xr:uid="{E9A36E4C-3A0A-4D7E-B9A1-6BA980D18391}">
      <text>
        <r>
          <rPr>
            <sz val="9"/>
            <color indexed="81"/>
            <rFont val="Tahoma"/>
            <family val="2"/>
          </rPr>
          <t>The entity that manages the asset, on behalf of the owner</t>
        </r>
      </text>
    </comment>
    <comment ref="AM3" authorId="0" shapeId="0" xr:uid="{8406A6BC-A97F-49B4-88C1-12C80DE9C6F6}">
      <text>
        <r>
          <rPr>
            <sz val="9"/>
            <color indexed="81"/>
            <rFont val="Tahoma"/>
            <family val="2"/>
          </rPr>
          <t>What department or group within the road controlling authority owns the asset? E.g. Parks and Recreation, Property, Housing.</t>
        </r>
      </text>
    </comment>
    <comment ref="AO3" authorId="0" shapeId="0" xr:uid="{26457BA5-A77B-44EB-8BF5-7B39D682181F}">
      <text>
        <r>
          <rPr>
            <sz val="9"/>
            <color indexed="81"/>
            <rFont val="Tahoma"/>
            <family val="2"/>
          </rPr>
          <t>A combination of activity class and work category</t>
        </r>
      </text>
    </comment>
    <comment ref="AQ3" authorId="0" shapeId="0" xr:uid="{D86EA01E-89C8-4C2D-8ACC-D6A3B16176CB}">
      <text>
        <r>
          <rPr>
            <sz val="9"/>
            <color indexed="81"/>
            <rFont val="Tahoma"/>
            <family val="2"/>
          </rPr>
          <t>Original cost of installing or constructing this asset</t>
        </r>
      </text>
    </comment>
    <comment ref="AR3" authorId="0" shapeId="0" xr:uid="{3C2942AC-7B73-487C-8CD3-D033FE3B0788}">
      <text>
        <r>
          <rPr>
            <sz val="9"/>
            <color indexed="81"/>
            <rFont val="Tahoma"/>
            <family val="2"/>
          </rPr>
          <t xml:space="preserve">Is the maintenance of this asset at least partly funded by the National Land Transport Programme (NLTP) administered by Waka Kotahi?
</t>
        </r>
      </text>
    </comment>
    <comment ref="AS3" authorId="0" shapeId="0" xr:uid="{2A3219A6-799D-4E52-BF45-BCA96DDCE72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4AEDB7B0-3B16-4150-9710-C111B8522D5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B0182FD8-FE59-4AA0-8D76-4DEEB085DC1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8B25EBE0-5AA6-4988-9D0B-FAEA64206D3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C46B2A67-989F-43B8-B90E-30FE817C24D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D1B56A-5606-40C7-B562-1C394E508191}">
      <text>
        <r>
          <rPr>
            <sz val="9"/>
            <color indexed="81"/>
            <rFont val="Tahoma"/>
            <family val="2"/>
          </rPr>
          <t>prompt</t>
        </r>
      </text>
    </comment>
    <comment ref="B3" authorId="0" shapeId="0" xr:uid="{79CEDB31-9B9D-4B12-A644-E4BF65D943DB}">
      <text>
        <r>
          <rPr>
            <sz val="9"/>
            <color indexed="81"/>
            <rFont val="Tahoma"/>
            <family val="2"/>
          </rPr>
          <t>Every Custom Asset requires a uniqe identifier so that it is distinguishable from all other Assets</t>
        </r>
      </text>
    </comment>
    <comment ref="C3" authorId="0" shapeId="0" xr:uid="{2D0FD659-C498-4507-BE1F-342D471A1029}">
      <text>
        <r>
          <rPr>
            <sz val="9"/>
            <color indexed="81"/>
            <rFont val="Tahoma"/>
            <family val="2"/>
          </rPr>
          <t>All standard RAMM items and almost all user-defined items are located on a Road. Most RAMM functions are Road-centric.</t>
        </r>
      </text>
    </comment>
    <comment ref="E3" authorId="0" shapeId="0" xr:uid="{889E8516-D522-434D-B815-01E209848E5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CF5BD275-83CE-47D2-B447-854628636D80}">
      <text>
        <r>
          <rPr>
            <sz val="9"/>
            <color indexed="81"/>
            <rFont val="Tahoma"/>
            <family val="2"/>
          </rPr>
          <t>L=Left hand side, R=Right hand side, B=Both, C=Centre</t>
        </r>
      </text>
    </comment>
    <comment ref="H3" authorId="0" shapeId="0" xr:uid="{95D067FE-5C00-4BB8-A280-0A59A55D0DC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E682855F-21B1-4E22-B78B-D29D19AF732E}">
      <text>
        <r>
          <rPr>
            <sz val="9"/>
            <color indexed="81"/>
            <rFont val="Tahoma"/>
            <family val="2"/>
          </rPr>
          <t xml:space="preserve">Length of the longest side of the water structure in metres (m) </t>
        </r>
      </text>
    </comment>
    <comment ref="J3" authorId="0" shapeId="0" xr:uid="{1342DFBA-49E9-4E7C-A6F3-675D4A6BFCEA}">
      <text>
        <r>
          <rPr>
            <sz val="9"/>
            <color indexed="81"/>
            <rFont val="Tahoma"/>
            <family val="2"/>
          </rPr>
          <t>The primary stormwater purpose of the asset.</t>
        </r>
      </text>
    </comment>
    <comment ref="L3" authorId="0" shapeId="0" xr:uid="{EC413C32-001B-456B-9475-9E995C540440}">
      <text>
        <r>
          <rPr>
            <sz val="9"/>
            <color indexed="81"/>
            <rFont val="Tahoma"/>
            <family val="2"/>
          </rPr>
          <t>Construction method such as precast or insitu</t>
        </r>
      </text>
    </comment>
    <comment ref="N3" authorId="0" shapeId="0" xr:uid="{2EDBF1BB-FF41-40A7-A5DE-94AF5B2C6D9E}">
      <text>
        <r>
          <rPr>
            <sz val="9"/>
            <color indexed="81"/>
            <rFont val="Tahoma"/>
            <family val="2"/>
          </rPr>
          <t>The type of water structure</t>
        </r>
      </text>
    </comment>
    <comment ref="P3" authorId="0" shapeId="0" xr:uid="{38EC41AA-42DE-432A-9623-1FB53A1A2C74}">
      <text>
        <r>
          <rPr>
            <sz val="9"/>
            <color indexed="81"/>
            <rFont val="Tahoma"/>
            <family val="2"/>
          </rPr>
          <t>The primary material used for the construction of the asset</t>
        </r>
      </text>
    </comment>
    <comment ref="R3" authorId="0" shapeId="0" xr:uid="{D2B12520-C29B-45E0-A4C9-745F15FA96CB}">
      <text>
        <r>
          <rPr>
            <sz val="9"/>
            <color indexed="81"/>
            <rFont val="Tahoma"/>
            <family val="2"/>
          </rPr>
          <t>The date the asset was installed</t>
        </r>
      </text>
    </comment>
    <comment ref="S3" authorId="0" shapeId="0" xr:uid="{C446F18B-130A-47C6-A371-C893F91F751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918A19BB-4CEE-46F7-A642-DBF1397D15BB}">
      <text>
        <r>
          <rPr>
            <sz val="9"/>
            <color indexed="81"/>
            <rFont val="Tahoma"/>
            <family val="2"/>
          </rPr>
          <t>Expected life of the asset at the time of design and is site specific</t>
        </r>
      </text>
    </comment>
    <comment ref="U3" authorId="0" shapeId="0" xr:uid="{2B40F9B5-4806-40B5-A719-F89CA8017F88}">
      <text>
        <r>
          <rPr>
            <sz val="9"/>
            <color indexed="81"/>
            <rFont val="Tahoma"/>
            <family val="2"/>
          </rPr>
          <t>Lifecycle status of the asset</t>
        </r>
      </text>
    </comment>
    <comment ref="W3" authorId="0" shapeId="0" xr:uid="{70E6464F-71FC-479B-91F6-93E9E580E080}">
      <text>
        <r>
          <rPr>
            <sz val="9"/>
            <color indexed="81"/>
            <rFont val="Tahoma"/>
            <family val="2"/>
          </rPr>
          <t>Removal Date specifies the date when an Asset/Component was removed. They are used for statistical, financial and warranty reporting purposes.</t>
        </r>
      </text>
    </comment>
    <comment ref="X3" authorId="0" shapeId="0" xr:uid="{DFF0BDC4-667D-45FB-BD6B-76823556D07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20A55AF7-84FC-4A48-A4A4-AC579AF345E0}">
      <text>
        <r>
          <rPr>
            <sz val="9"/>
            <color indexed="81"/>
            <rFont val="Tahoma"/>
            <family val="2"/>
          </rPr>
          <t>The entity that owns the asset</t>
        </r>
      </text>
    </comment>
    <comment ref="AB3" authorId="0" shapeId="0" xr:uid="{B3C681D6-37B0-46B9-A0CF-8163CCEAA97C}">
      <text>
        <r>
          <rPr>
            <sz val="9"/>
            <color indexed="81"/>
            <rFont val="Tahoma"/>
            <family val="2"/>
          </rPr>
          <t>The entity that manages the asset, on behalf of the owner</t>
        </r>
      </text>
    </comment>
    <comment ref="AD3" authorId="0" shapeId="0" xr:uid="{8D801403-F12A-4230-9075-EFE555329533}">
      <text>
        <r>
          <rPr>
            <sz val="9"/>
            <color indexed="81"/>
            <rFont val="Tahoma"/>
            <family val="2"/>
          </rPr>
          <t>What department or group within the road controlling authority owns the asset? E.g. Parks and Recreation, Property, Housing.</t>
        </r>
      </text>
    </comment>
    <comment ref="AF3" authorId="0" shapeId="0" xr:uid="{D1AA3654-BFE9-4148-9EA7-A8EF49563433}">
      <text>
        <r>
          <rPr>
            <sz val="9"/>
            <color indexed="81"/>
            <rFont val="Tahoma"/>
            <family val="2"/>
          </rPr>
          <t>A combination of activity class and work category</t>
        </r>
      </text>
    </comment>
    <comment ref="AH3" authorId="0" shapeId="0" xr:uid="{F7C93E4B-56F4-43F5-B84A-C18FCF97044A}">
      <text>
        <r>
          <rPr>
            <sz val="9"/>
            <color indexed="81"/>
            <rFont val="Tahoma"/>
            <family val="2"/>
          </rPr>
          <t>Original cost of installing or constructing this asset</t>
        </r>
      </text>
    </comment>
    <comment ref="AI3" authorId="0" shapeId="0" xr:uid="{97F066E9-36A7-4A44-8C58-8725F4FBEB02}">
      <text>
        <r>
          <rPr>
            <sz val="9"/>
            <color indexed="81"/>
            <rFont val="Tahoma"/>
            <family val="2"/>
          </rPr>
          <t>Is the maintenance of this asset at least partly funded by the National Land Transport Programme (NLTP) administered by Waka Kotahi?</t>
        </r>
      </text>
    </comment>
    <comment ref="AJ3" authorId="0" shapeId="0" xr:uid="{27A03CB3-5244-4F7D-A215-09A4598071E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571A6638-12E2-4DDB-8DEE-0BCDCEDEF1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9AAFC584-66B4-40EC-8A57-9C42D188516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5F2066F2-A1E5-4270-8FEC-09EC25AE148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91C72206-6445-4809-BA51-9223D1970B38}">
      <text>
        <r>
          <rPr>
            <sz val="9"/>
            <color indexed="81"/>
            <rFont val="Tahoma"/>
            <family val="2"/>
          </rPr>
          <t>Well-known Text (WKT) geometry in NZTM</t>
        </r>
      </text>
    </comment>
  </commentList>
</comments>
</file>

<file path=xl/sharedStrings.xml><?xml version="1.0" encoding="utf-8"?>
<sst xmlns="http://schemas.openxmlformats.org/spreadsheetml/2006/main" count="9824" uniqueCount="6862">
  <si>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</si>
  <si>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</si>
  <si>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</si>
  <si>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</si>
  <si>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</si>
  <si>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</si>
  <si>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</si>
  <si>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</si>
  <si>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</si>
  <si>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</si>
  <si>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</si>
  <si>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</si>
  <si>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</si>
  <si>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</si>
  <si>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</si>
  <si>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</si>
  <si>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</si>
  <si>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</si>
  <si>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</si>
  <si>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</si>
  <si>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</si>
  <si>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</si>
  <si>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</si>
  <si>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Cover Subtype</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</si>
  <si>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</si>
  <si>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</si>
  <si>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</si>
  <si>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</si>
  <si>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</si>
  <si>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</si>
  <si>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</si>
  <si>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</si>
  <si>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</si>
  <si>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</si>
  <si>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</si>
  <si>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</si>
  <si>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</si>
  <si>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</si>
  <si>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</si>
  <si>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</si>
  <si>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</si>
  <si>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</si>
  <si>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</si>
  <si>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</si>
  <si>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</si>
  <si>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</si>
  <si>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</si>
  <si>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</si>
  <si>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</si>
  <si>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</si>
  <si>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</si>
  <si>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</si>
  <si>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</si>
  <si>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</si>
  <si>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</si>
  <si>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</si>
  <si>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</si>
  <si>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</si>
  <si>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</si>
  <si>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</si>
  <si>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</si>
  <si>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</si>
  <si>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</si>
  <si>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</si>
  <si>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</si>
  <si>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</si>
  <si>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cover_subtype</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</si>
  <si>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</si>
  <si>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</si>
  <si>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</si>
  <si>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</si>
  <si>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</si>
  <si>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</si>
  <si>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</si>
  <si>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</si>
  <si>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</si>
  <si>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</si>
  <si>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</si>
  <si>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</si>
  <si>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</si>
  <si>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</si>
  <si>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</si>
  <si>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</si>
  <si>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</si>
  <si>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</si>
  <si>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</si>
  <si>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</si>
  <si>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</si>
  <si>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</si>
  <si>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</si>
  <si>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</si>
  <si>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</si>
  <si>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</si>
  <si>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</si>
  <si>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</si>
  <si>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</si>
  <si>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</si>
  <si>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</si>
  <si>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</si>
  <si>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</si>
  <si>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</si>
  <si>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</si>
  <si>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</si>
  <si>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</si>
  <si>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</si>
  <si>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</si>
  <si>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</si>
  <si>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</si>
  <si>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</si>
  <si>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</si>
  <si>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</si>
  <si>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</si>
  <si>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</si>
  <si>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</si>
  <si>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</si>
  <si>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ud_cover_subtype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</si>
  <si>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</si>
  <si>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</si>
  <si>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</si>
  <si>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</si>
  <si>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</si>
  <si>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</si>
  <si>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</si>
  <si>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</si>
  <si>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</si>
  <si>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</si>
  <si>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</si>
  <si>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</si>
  <si>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</si>
  <si>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</si>
  <si>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</si>
  <si>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</si>
  <si>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</si>
  <si>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</si>
  <si>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</si>
  <si>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</si>
  <si>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</si>
  <si>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</si>
  <si>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</si>
  <si>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</si>
  <si>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</si>
  <si>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</si>
  <si>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</si>
  <si>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</si>
  <si>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</si>
  <si>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</si>
  <si>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</si>
  <si>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</si>
  <si>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</si>
  <si>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</si>
  <si>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</si>
  <si>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</si>
  <si>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</si>
  <si>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</si>
  <si>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</si>
  <si>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</si>
  <si>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</si>
  <si>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</si>
  <si>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</si>
  <si>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</si>
  <si>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</si>
  <si>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</si>
  <si>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decimal(7,1)</t>
  </si>
  <si>
    <t>integer(5)</t>
  </si>
  <si>
    <t>char(6)</t>
  </si>
  <si>
    <t>ud_channel_type</t>
  </si>
  <si>
    <t>ud_road_channel_type</t>
  </si>
  <si>
    <t>ud_normal_state</t>
  </si>
  <si>
    <t>ud_geotech_channel_type</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</si>
  <si>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</si>
  <si>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</si>
  <si>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</si>
  <si>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</si>
  <si>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</si>
  <si>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</si>
  <si>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</si>
  <si>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</si>
  <si>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</si>
  <si>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</si>
  <si>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</si>
  <si>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</si>
  <si>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</si>
  <si>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</si>
  <si>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</si>
  <si>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</si>
  <si>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</si>
  <si>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</si>
  <si>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Outlet Drop Height</t>
  </si>
  <si>
    <t>Outlet Undercut Length</t>
  </si>
  <si>
    <t>Average Water Depth</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</si>
  <si>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</si>
  <si>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</si>
  <si>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</si>
  <si>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</si>
  <si>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</si>
  <si>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</si>
  <si>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</si>
  <si>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</si>
  <si>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</si>
  <si>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</si>
  <si>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</si>
  <si>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</si>
  <si>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</si>
  <si>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</si>
  <si>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</si>
  <si>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Crossed Function</t>
  </si>
  <si>
    <t>Expected End Of Life</t>
  </si>
  <si>
    <t>Design Loading</t>
  </si>
  <si>
    <t>Axle Weight Limit</t>
  </si>
  <si>
    <t>Gross Weight Limit</t>
  </si>
  <si>
    <t>Speed Limit</t>
  </si>
  <si>
    <t>Wall Thickness</t>
  </si>
  <si>
    <t>Depth of Cover</t>
  </si>
  <si>
    <t>Access Method</t>
  </si>
  <si>
    <t>Access Notes</t>
  </si>
  <si>
    <t>RCA Sub-Organisation</t>
  </si>
  <si>
    <t>Maintained By</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</si>
  <si>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</si>
  <si>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</si>
  <si>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</si>
  <si>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</si>
  <si>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</si>
  <si>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</si>
  <si>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</si>
  <si>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</si>
  <si>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</si>
  <si>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</si>
  <si>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</si>
  <si>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</si>
  <si>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</si>
  <si>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</si>
  <si>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</si>
  <si>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</si>
  <si>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</si>
  <si>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</si>
  <si>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outlet_drop_height</t>
  </si>
  <si>
    <t>outlet_undercut_length</t>
  </si>
  <si>
    <t>average_water_depth</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</si>
  <si>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</si>
  <si>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</si>
  <si>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</si>
  <si>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</si>
  <si>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</si>
  <si>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</si>
  <si>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</si>
  <si>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</si>
  <si>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</si>
  <si>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</si>
  <si>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</si>
  <si>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</si>
  <si>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</si>
  <si>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</si>
  <si>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</si>
  <si>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</si>
  <si>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</si>
  <si>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</si>
  <si>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</si>
  <si>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</si>
  <si>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</si>
  <si>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wall_thickness</t>
  </si>
  <si>
    <t>depth_of_cover</t>
  </si>
  <si>
    <t>access_method</t>
  </si>
  <si>
    <t>access_notes</t>
  </si>
  <si>
    <t>maintained_by</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</si>
  <si>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</si>
  <si>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</si>
  <si>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</si>
  <si>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</si>
  <si>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</si>
  <si>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</si>
  <si>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</si>
  <si>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</si>
  <si>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</si>
  <si>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</si>
  <si>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</si>
  <si>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</si>
  <si>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</si>
  <si>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</si>
  <si>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</si>
  <si>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ud_maintenance_organisation</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</si>
  <si>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</si>
  <si>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</si>
  <si>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</si>
  <si>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</si>
  <si>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</si>
  <si>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</si>
  <si>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</si>
  <si>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</si>
  <si>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</si>
  <si>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</si>
  <si>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</si>
  <si>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</si>
  <si>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</si>
  <si>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</si>
  <si>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</si>
  <si>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</si>
  <si>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</si>
  <si>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</si>
  <si>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</si>
  <si>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</si>
  <si>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</si>
  <si>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</si>
  <si>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</si>
  <si>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</si>
  <si>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</si>
  <si>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</si>
  <si>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</si>
  <si>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</si>
  <si>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</si>
  <si>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</si>
  <si>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</si>
  <si>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</si>
  <si>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</si>
  <si>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</si>
  <si>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</si>
  <si>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</si>
  <si>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</si>
  <si>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</si>
  <si>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</si>
  <si>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</si>
  <si>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</si>
  <si>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</si>
  <si>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</si>
  <si>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</si>
  <si>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</si>
  <si>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</si>
  <si>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</si>
  <si>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</si>
  <si>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</si>
  <si>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</si>
  <si>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</si>
  <si>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</si>
  <si>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</si>
  <si>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</si>
  <si>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</si>
  <si>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</si>
  <si>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</si>
  <si>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</si>
  <si>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</si>
  <si>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</si>
  <si>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</si>
  <si>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</si>
  <si>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</si>
  <si>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</si>
  <si>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</si>
  <si>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</si>
  <si>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</si>
  <si>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</si>
  <si>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</si>
  <si>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</si>
  <si>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</si>
  <si>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</si>
  <si>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</si>
  <si>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</si>
  <si>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</si>
  <si>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</si>
  <si>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</si>
  <si>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</si>
  <si>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</si>
  <si>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</si>
  <si>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</si>
  <si>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</si>
  <si>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</si>
  <si>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</si>
  <si>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</si>
  <si>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</si>
  <si>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</si>
  <si>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</si>
  <si>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</si>
  <si>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</si>
  <si>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</si>
  <si>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</si>
  <si>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</si>
  <si>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</si>
  <si>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</si>
  <si>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</si>
  <si>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</si>
  <si>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</si>
  <si>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</si>
  <si>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</si>
  <si>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</si>
  <si>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</si>
  <si>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</si>
  <si>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</si>
  <si>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</si>
  <si>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</si>
  <si>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</si>
  <si>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</si>
  <si>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</si>
  <si>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</si>
  <si>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</si>
  <si>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</si>
  <si>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</si>
  <si>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</si>
  <si>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</si>
  <si>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</si>
  <si>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</si>
  <si>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</si>
  <si>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</si>
  <si>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</si>
  <si>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</si>
  <si>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</si>
  <si>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</si>
  <si>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</si>
  <si>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</si>
  <si>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</si>
  <si>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</si>
  <si>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</si>
  <si>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</si>
  <si>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</si>
  <si>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</si>
  <si>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</si>
  <si>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</si>
  <si>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</si>
  <si>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</si>
  <si>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</si>
  <si>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</si>
  <si>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</si>
  <si>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</si>
  <si>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</si>
  <si>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</si>
  <si>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</si>
  <si>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</si>
  <si>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</si>
  <si>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</si>
  <si>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</si>
  <si>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</si>
  <si>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</si>
  <si>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</si>
  <si>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</si>
  <si>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</si>
  <si>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</si>
  <si>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</si>
  <si>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</si>
  <si>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</si>
  <si>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</si>
  <si>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</si>
  <si>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</si>
  <si>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</si>
  <si>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</si>
  <si>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</si>
  <si>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</si>
  <si>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</si>
  <si>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</si>
  <si>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</si>
  <si>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</si>
  <si>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</si>
  <si>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</si>
  <si>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</si>
  <si>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</si>
  <si>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</si>
  <si>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</si>
  <si>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</si>
  <si>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</si>
  <si>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</si>
  <si>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</si>
  <si>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</si>
  <si>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</si>
  <si>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</si>
  <si>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</si>
  <si>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</si>
  <si>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</si>
  <si>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</si>
  <si>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</si>
  <si>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</si>
  <si>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</si>
  <si>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</si>
  <si>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</si>
  <si>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</si>
  <si>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</si>
  <si>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</si>
  <si>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</si>
  <si>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</si>
  <si>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</si>
  <si>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</si>
  <si>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</si>
  <si>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</si>
  <si>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</si>
  <si>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</si>
  <si>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</si>
  <si>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</si>
  <si>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</si>
  <si>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</si>
  <si>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</si>
  <si>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</si>
  <si>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</si>
  <si>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</si>
  <si>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</si>
  <si>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</si>
  <si>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</si>
  <si>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</si>
  <si>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</si>
  <si>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</si>
  <si>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</si>
  <si>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</si>
  <si>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</si>
  <si>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</si>
  <si>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</si>
  <si>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</si>
  <si>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</si>
  <si>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</si>
  <si>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</si>
  <si>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</si>
  <si>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</si>
  <si>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</si>
  <si>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</si>
  <si>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</si>
  <si>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</si>
  <si>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</si>
  <si>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</si>
  <si>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</si>
  <si>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</si>
  <si>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</si>
  <si>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</si>
  <si>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</si>
  <si>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</si>
  <si>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</si>
  <si>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</si>
  <si>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</si>
  <si>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</si>
  <si>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</si>
  <si>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</si>
  <si>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</si>
  <si>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</si>
  <si>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</si>
  <si>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</si>
  <si>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</si>
  <si>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</si>
  <si>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</si>
  <si>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</si>
  <si>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</si>
  <si>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</si>
  <si>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</si>
  <si>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</si>
  <si>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</si>
  <si>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</si>
  <si>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</si>
  <si>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</si>
  <si>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</si>
  <si>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</si>
  <si>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</si>
  <si>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</si>
  <si>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</si>
  <si>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</si>
  <si>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</si>
  <si>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</si>
  <si>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</si>
  <si>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</si>
  <si>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</si>
  <si>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</si>
  <si>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</si>
  <si>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</si>
  <si>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</si>
  <si>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</si>
  <si>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</si>
  <si>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</si>
  <si>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</si>
  <si>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</si>
  <si>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</si>
  <si>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</si>
  <si>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</si>
  <si>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</si>
  <si>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</si>
  <si>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</si>
  <si>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</si>
  <si>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</si>
  <si>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</si>
  <si>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</si>
  <si>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</si>
  <si>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</si>
  <si>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</si>
  <si>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</si>
  <si>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</si>
  <si>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</si>
  <si>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</si>
  <si>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</si>
  <si>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</si>
  <si>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</si>
  <si>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</si>
  <si>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</si>
  <si>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</si>
  <si>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</si>
  <si>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</si>
  <si>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</si>
  <si>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</si>
  <si>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</si>
  <si>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</si>
  <si>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</si>
  <si>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</si>
  <si>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</si>
  <si>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</si>
  <si>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</si>
  <si>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</si>
  <si>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</si>
  <si>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</si>
  <si>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</si>
  <si>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</si>
  <si>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</si>
  <si>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</si>
  <si>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</si>
  <si>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</si>
  <si>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</si>
  <si>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</si>
  <si>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</si>
  <si>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</si>
  <si>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</si>
  <si>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</si>
  <si>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</si>
  <si>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</si>
  <si>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</si>
  <si>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</si>
  <si>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</si>
  <si>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</si>
  <si>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</si>
  <si>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</si>
  <si>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</si>
  <si>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</si>
  <si>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</si>
  <si>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</si>
  <si>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</si>
  <si>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</si>
  <si>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</si>
  <si>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</si>
  <si>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</si>
  <si>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</si>
  <si>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</si>
  <si>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</si>
  <si>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</si>
  <si>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</si>
  <si>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</si>
  <si>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</si>
  <si>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</si>
  <si>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</si>
  <si>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</si>
  <si>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</si>
  <si>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</si>
  <si>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</si>
  <si>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</si>
  <si>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</si>
  <si>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</si>
  <si>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</si>
  <si>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</si>
  <si>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</si>
  <si>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</si>
  <si>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</si>
  <si>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</si>
  <si>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</si>
  <si>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</si>
  <si>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</si>
  <si>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</si>
  <si>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</si>
  <si>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</si>
  <si>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</si>
  <si>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</si>
  <si>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</si>
  <si>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</si>
  <si>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</si>
  <si>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</si>
  <si>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</si>
  <si>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</si>
  <si>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</si>
  <si>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</si>
  <si>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</si>
  <si>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</si>
  <si>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</si>
  <si>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</si>
  <si>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</si>
  <si>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</si>
  <si>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</si>
  <si>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</si>
  <si>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</si>
  <si>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</si>
  <si>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</si>
  <si>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</si>
  <si>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</si>
  <si>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</si>
  <si>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</si>
  <si>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</si>
  <si>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</si>
  <si>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</si>
  <si>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</si>
  <si>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</si>
  <si>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</si>
  <si>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</si>
  <si>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</si>
  <si>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</si>
  <si>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</si>
  <si>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</si>
  <si>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</si>
  <si>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</si>
  <si>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</si>
  <si>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</si>
  <si>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</si>
  <si>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</si>
  <si>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</si>
  <si>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</si>
  <si>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</si>
  <si>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</si>
  <si>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</si>
  <si>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</si>
  <si>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</si>
  <si>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</si>
  <si>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</si>
  <si>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</si>
  <si>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</si>
  <si>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</si>
  <si>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</si>
  <si>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</si>
  <si>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</si>
  <si>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</si>
  <si>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</si>
  <si>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</si>
  <si>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</si>
  <si>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</si>
  <si>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</si>
  <si>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</si>
  <si>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</si>
  <si>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</si>
  <si>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</si>
  <si>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</si>
  <si>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</si>
  <si>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</si>
  <si>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</si>
  <si>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</si>
  <si>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</si>
  <si>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</si>
  <si>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</si>
  <si>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</si>
  <si>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</si>
  <si>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</si>
  <si>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</si>
  <si>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</si>
  <si>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</si>
  <si>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</si>
  <si>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</si>
  <si>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</si>
  <si>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</si>
  <si>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</si>
  <si>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</si>
  <si>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</si>
  <si>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</si>
  <si>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</si>
  <si>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</si>
  <si>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</si>
  <si>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</si>
  <si>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</si>
  <si>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</si>
  <si>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</si>
  <si>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</si>
  <si>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</si>
  <si>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</si>
  <si>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</si>
  <si>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</si>
  <si>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</si>
  <si>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</si>
  <si>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</si>
  <si>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</si>
  <si>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</si>
  <si>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</si>
  <si>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</si>
  <si>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</si>
  <si>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</si>
  <si>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</si>
  <si>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</si>
  <si>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</si>
  <si>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</si>
  <si>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</si>
  <si>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</si>
  <si>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</si>
  <si>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</si>
  <si>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</si>
  <si>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</si>
  <si>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</si>
  <si>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</si>
  <si>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</si>
  <si>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</si>
  <si>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</si>
  <si>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</si>
  <si>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</si>
  <si>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</si>
  <si>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</si>
  <si>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</si>
  <si>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</si>
  <si>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</si>
  <si>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</si>
  <si>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</si>
  <si>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</si>
  <si>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</si>
  <si>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</si>
  <si>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</si>
  <si>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</si>
  <si>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</si>
  <si>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</si>
  <si>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</si>
  <si>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</si>
  <si>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</si>
  <si>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</si>
  <si>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</si>
  <si>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</si>
  <si>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</si>
  <si>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</si>
  <si>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</si>
  <si>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</si>
  <si>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</si>
  <si>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</si>
  <si>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</si>
  <si>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</si>
  <si>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</si>
  <si>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</si>
  <si>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</si>
  <si>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</si>
  <si>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</si>
  <si>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</si>
  <si>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</si>
  <si>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</si>
  <si>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</si>
  <si>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</si>
  <si>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</si>
  <si>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</si>
  <si>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</si>
  <si>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</si>
  <si>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</si>
  <si>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</si>
  <si>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</si>
  <si>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</si>
  <si>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</si>
  <si>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</si>
  <si>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</si>
  <si>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</si>
  <si>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</si>
  <si>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</si>
  <si>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</si>
  <si>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</si>
  <si>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</si>
  <si>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</si>
  <si>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</si>
  <si>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</si>
  <si>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</si>
  <si>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</si>
  <si>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</si>
  <si>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</si>
  <si>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</si>
  <si>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</si>
  <si>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</si>
  <si>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</si>
  <si>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</si>
  <si>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</si>
  <si>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</si>
  <si>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</si>
  <si>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</si>
  <si>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</si>
  <si>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</si>
  <si>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</si>
  <si>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</si>
  <si>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</si>
  <si>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</si>
  <si>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</si>
  <si>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</si>
  <si>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</si>
  <si>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</si>
  <si>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</si>
  <si>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</si>
  <si>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</si>
  <si>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</si>
  <si>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</si>
  <si>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</si>
  <si>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</si>
  <si>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</si>
  <si>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</si>
  <si>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</si>
  <si>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</si>
  <si>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</si>
  <si>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</si>
  <si>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</si>
  <si>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</si>
  <si>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</si>
  <si>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</si>
  <si>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</si>
  <si>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</si>
  <si>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</si>
  <si>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</si>
  <si>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</si>
  <si>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</si>
  <si>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</si>
  <si>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</si>
  <si>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</si>
  <si>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</si>
  <si>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</si>
  <si>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</si>
  <si>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</si>
  <si>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</si>
  <si>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</si>
  <si>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</si>
  <si>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</si>
  <si>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</si>
  <si>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</si>
  <si>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</si>
  <si>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</si>
  <si>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</si>
  <si>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</si>
  <si>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</si>
  <si>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</si>
  <si>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</si>
  <si>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</si>
  <si>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</si>
  <si>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</si>
  <si>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</si>
  <si>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</si>
  <si>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</si>
  <si>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</si>
  <si>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</si>
  <si>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</si>
  <si>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</si>
  <si>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</si>
  <si>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</si>
  <si>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</si>
  <si>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</si>
  <si>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</si>
  <si>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</si>
  <si>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</si>
  <si>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</si>
  <si>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</si>
  <si>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</si>
  <si>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</si>
  <si>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</si>
  <si>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</si>
  <si>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</si>
  <si>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</si>
  <si>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</si>
  <si>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</si>
  <si>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</si>
  <si>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</si>
  <si>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</si>
  <si>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</si>
  <si>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</si>
  <si>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</si>
  <si>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</si>
  <si>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</si>
  <si>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</si>
  <si>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</si>
  <si>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</si>
  <si>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</si>
  <si>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</si>
  <si>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</si>
  <si>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</si>
  <si>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</si>
  <si>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</si>
  <si>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</si>
  <si>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</si>
  <si>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</si>
  <si>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</si>
  <si>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</si>
  <si>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</si>
  <si>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</si>
  <si>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</si>
  <si>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</si>
  <si>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</si>
  <si>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</si>
  <si>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</si>
  <si>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</si>
  <si>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</si>
  <si>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</si>
  <si>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</si>
  <si>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</si>
  <si>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</si>
  <si>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</si>
  <si>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</si>
  <si>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</si>
  <si>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</si>
  <si>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</si>
  <si>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</si>
  <si>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</si>
  <si>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</si>
  <si>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</si>
  <si>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</si>
  <si>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</si>
  <si>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</si>
  <si>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</si>
  <si>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</si>
  <si>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</si>
  <si>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</si>
  <si>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</si>
  <si>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</si>
  <si>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</si>
  <si>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</si>
  <si>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</si>
  <si>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</si>
  <si>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</si>
  <si>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</si>
  <si>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</si>
  <si>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</si>
  <si>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</si>
  <si>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</si>
  <si>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</si>
  <si>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</si>
  <si>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</si>
  <si>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</si>
  <si>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</si>
  <si>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</si>
  <si>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</si>
  <si>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</si>
  <si>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</si>
  <si>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</si>
  <si>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</si>
  <si>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</si>
  <si>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</si>
  <si>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</si>
  <si>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</si>
  <si>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</si>
  <si>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</si>
  <si>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</si>
  <si>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</si>
  <si>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</si>
  <si>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</si>
  <si>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</si>
  <si>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</si>
  <si>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</si>
  <si>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</si>
  <si>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</si>
  <si>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</si>
  <si>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</si>
  <si>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</si>
  <si>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</si>
  <si>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</si>
  <si>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</si>
  <si>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</si>
  <si>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</si>
  <si>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</si>
  <si>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</si>
  <si>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</si>
  <si>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</si>
  <si>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</si>
  <si>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</si>
  <si>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</si>
  <si>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</si>
  <si>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</si>
  <si>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</si>
  <si>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</si>
  <si>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</si>
  <si>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</si>
  <si>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</si>
  <si>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</si>
  <si>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</si>
  <si>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</si>
  <si>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</si>
  <si>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</si>
  <si>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</si>
  <si>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</si>
  <si>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</si>
  <si>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</si>
  <si>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</si>
  <si>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</si>
  <si>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</si>
  <si>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</si>
  <si>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</si>
  <si>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</si>
  <si>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</si>
  <si>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</si>
  <si>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</si>
  <si>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</si>
  <si>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</si>
  <si>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</si>
  <si>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</si>
  <si>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</si>
  <si>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</si>
  <si>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</si>
  <si>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</si>
  <si>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</si>
  <si>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</si>
  <si>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</si>
  <si>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</si>
  <si>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</si>
  <si>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</si>
  <si>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</si>
  <si>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</si>
  <si>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</si>
  <si>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</si>
  <si>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</si>
  <si>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</si>
  <si>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</si>
  <si>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</si>
  <si>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</si>
  <si>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</si>
  <si>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</si>
  <si>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</si>
  <si>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</si>
  <si>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</si>
  <si>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</si>
  <si>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</si>
  <si>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</si>
  <si>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</si>
  <si>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</si>
  <si>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</si>
  <si>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</si>
  <si>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</si>
  <si>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</si>
  <si>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</si>
  <si>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</si>
  <si>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</si>
  <si>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</si>
  <si>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</si>
  <si>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</si>
  <si>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</si>
  <si>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</si>
  <si>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</si>
  <si>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</si>
  <si>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</si>
  <si>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</si>
  <si>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</si>
  <si>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</si>
  <si>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</si>
  <si>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</si>
  <si>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</si>
  <si>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</si>
  <si>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</si>
  <si>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</si>
  <si>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</si>
  <si>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</si>
  <si>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</si>
  <si>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</si>
  <si>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</si>
  <si>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</si>
  <si>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</si>
  <si>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</si>
  <si>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</si>
  <si>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</si>
  <si>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</si>
  <si>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</si>
  <si>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</si>
  <si>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</si>
  <si>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</si>
  <si>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</si>
  <si>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</si>
  <si>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</si>
  <si>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</si>
  <si>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</si>
  <si>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</si>
  <si>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</si>
  <si>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</si>
  <si>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</si>
  <si>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</si>
  <si>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</si>
  <si>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</si>
  <si>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</si>
  <si>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</si>
  <si>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</si>
  <si>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</si>
  <si>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</si>
  <si>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</si>
  <si>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</si>
  <si>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</si>
  <si>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</si>
  <si>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</si>
  <si>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</si>
  <si>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</si>
  <si>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</si>
  <si>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</si>
  <si>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</si>
  <si>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</si>
  <si>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</si>
  <si>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</si>
  <si>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</si>
  <si>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</si>
  <si>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</si>
  <si>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</si>
  <si>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</si>
  <si>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</si>
  <si>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</si>
  <si>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</si>
  <si>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</si>
  <si>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</si>
  <si>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</si>
  <si>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</si>
  <si>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</si>
  <si>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</si>
  <si>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</si>
  <si>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</si>
  <si>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</si>
  <si>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</si>
  <si>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</si>
  <si>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</si>
  <si>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</si>
  <si>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</si>
  <si>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</si>
  <si>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</si>
  <si>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</si>
  <si>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</si>
  <si>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</si>
  <si>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</si>
  <si>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</si>
  <si>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</si>
  <si>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</si>
  <si>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</si>
  <si>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</si>
  <si>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</si>
  <si>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</si>
  <si>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</si>
  <si>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</si>
  <si>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</si>
  <si>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</si>
  <si>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</si>
  <si>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</si>
  <si>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</si>
  <si>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</si>
  <si>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</si>
  <si>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</si>
  <si>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</si>
  <si>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</si>
  <si>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</si>
  <si>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</si>
  <si>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</si>
  <si>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</si>
  <si>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</si>
  <si>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</si>
  <si>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</si>
  <si>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</si>
  <si>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</si>
  <si>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</si>
  <si>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</si>
  <si>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</si>
  <si>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</si>
  <si>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</si>
  <si>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</si>
  <si>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</si>
  <si>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</si>
  <si>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</si>
  <si>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</si>
  <si>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</si>
  <si>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</si>
  <si>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</si>
  <si>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</si>
  <si>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</si>
  <si>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</si>
  <si>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</si>
  <si>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</si>
  <si>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</si>
  <si>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</si>
  <si>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</si>
  <si>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</si>
  <si>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</si>
  <si>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</si>
  <si>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</si>
  <si>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</si>
  <si>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</si>
  <si>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</si>
  <si>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</si>
  <si>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</si>
  <si>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</si>
  <si>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</si>
  <si>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</si>
  <si>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</si>
  <si>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</si>
  <si>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</si>
  <si>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</si>
  <si>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</si>
  <si>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</si>
  <si>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</si>
  <si>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</si>
  <si>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</si>
  <si>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</si>
  <si>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</si>
  <si>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</si>
  <si>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</si>
  <si>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</si>
  <si>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</si>
  <si>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</si>
  <si>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</si>
  <si>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</si>
  <si>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</si>
  <si>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</si>
  <si>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</si>
  <si>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</si>
  <si>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</si>
  <si>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</si>
  <si>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</si>
  <si>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</si>
  <si>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</si>
  <si>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</si>
  <si>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</si>
  <si>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</si>
  <si>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</si>
  <si>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</si>
  <si>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</si>
  <si>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</si>
  <si>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</si>
  <si>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</si>
  <si>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</si>
  <si>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</si>
  <si>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</si>
  <si>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</si>
  <si>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</si>
  <si>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</si>
  <si>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</si>
  <si>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</si>
  <si>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</si>
  <si>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</si>
  <si>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</si>
  <si>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</si>
  <si>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</si>
  <si>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</si>
  <si>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</si>
  <si>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</si>
  <si>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</si>
  <si>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</si>
  <si>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</si>
  <si>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</si>
  <si>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</si>
  <si>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</si>
  <si>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</si>
  <si>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</si>
  <si>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</si>
  <si>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</si>
  <si>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</si>
  <si>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</si>
  <si>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</si>
  <si>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</si>
  <si>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</si>
  <si>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</si>
  <si>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</si>
  <si>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</si>
  <si>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</si>
  <si>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</si>
  <si>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</si>
  <si>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</si>
  <si>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</si>
  <si>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</si>
  <si>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</si>
  <si>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</si>
  <si>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</si>
  <si>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</si>
  <si>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</si>
  <si>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</si>
  <si>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</si>
  <si>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</si>
  <si>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</si>
  <si>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</si>
  <si>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</si>
  <si>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</si>
  <si>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</si>
  <si>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</si>
  <si>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</si>
  <si>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</si>
  <si>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</si>
  <si>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</si>
  <si>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</si>
  <si>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</si>
  <si>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</si>
  <si>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</si>
  <si>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</si>
  <si>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</si>
  <si>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</si>
  <si>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</si>
  <si>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</si>
  <si>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</si>
  <si>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</si>
  <si>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</si>
  <si>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</si>
  <si>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</si>
  <si>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</si>
  <si>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</si>
  <si>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</si>
  <si>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</si>
  <si>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</si>
  <si>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</si>
  <si>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</si>
  <si>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</si>
  <si>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</si>
  <si>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</si>
  <si>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</si>
  <si>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</si>
  <si>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</si>
  <si>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</si>
  <si>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</si>
  <si>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</si>
  <si>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</si>
  <si>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</si>
  <si>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</si>
  <si>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</si>
  <si>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</si>
  <si>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</si>
  <si>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</si>
  <si>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</si>
  <si>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</si>
  <si>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</si>
  <si>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</si>
  <si>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</si>
  <si>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</si>
  <si>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</si>
  <si>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</si>
  <si>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</si>
  <si>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</si>
  <si>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</si>
  <si>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</si>
  <si>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</si>
  <si>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</si>
  <si>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</si>
  <si>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</si>
  <si>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</si>
  <si>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</si>
  <si>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</si>
  <si>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</si>
  <si>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</si>
  <si>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</si>
  <si>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</si>
  <si>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</si>
  <si>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</si>
  <si>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</si>
  <si>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</si>
  <si>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</si>
  <si>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</si>
  <si>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</si>
  <si>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</si>
  <si>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</si>
  <si>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</si>
  <si>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</si>
  <si>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</si>
  <si>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</si>
  <si>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</si>
  <si>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</si>
  <si>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</si>
  <si>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</si>
  <si>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</si>
  <si>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</si>
  <si>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</si>
  <si>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</si>
  <si>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</si>
  <si>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</si>
  <si>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</si>
  <si>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</si>
  <si>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</si>
  <si>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</si>
  <si>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</si>
  <si>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</si>
  <si>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</si>
  <si>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</si>
  <si>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</si>
  <si>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</si>
  <si>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</si>
  <si>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</si>
  <si>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</si>
  <si>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</si>
  <si>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</si>
  <si>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</si>
  <si>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</si>
  <si>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</si>
  <si>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</si>
  <si>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</si>
  <si>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</si>
  <si>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</si>
  <si>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</si>
  <si>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</si>
  <si>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</si>
  <si>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</si>
  <si>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</si>
  <si>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</si>
  <si>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</si>
  <si>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</si>
  <si>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</si>
  <si>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</si>
  <si>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</si>
  <si>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</si>
  <si>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</si>
  <si>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</si>
  <si>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</si>
  <si>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</si>
  <si>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</si>
  <si>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</si>
  <si>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</si>
  <si>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</si>
  <si>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</si>
  <si>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</si>
  <si>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</si>
  <si>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</si>
  <si>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</si>
  <si>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</si>
  <si>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</si>
  <si>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</si>
  <si>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</si>
  <si>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</si>
  <si>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</si>
  <si>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</si>
  <si>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</si>
  <si>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</si>
  <si>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</si>
  <si>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</si>
  <si>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</si>
  <si>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</si>
  <si>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</si>
  <si>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</si>
  <si>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</si>
  <si>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</si>
  <si>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</si>
  <si>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</si>
  <si>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</si>
  <si>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</si>
  <si>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</si>
  <si>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</si>
  <si>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</si>
  <si>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</si>
  <si>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</si>
  <si>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</si>
  <si>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</si>
  <si>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</si>
  <si>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</si>
  <si>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</si>
  <si>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</si>
  <si>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</si>
  <si>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</si>
  <si>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</si>
  <si>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</si>
  <si>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</si>
  <si>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</si>
  <si>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</si>
  <si>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</si>
  <si>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</si>
  <si>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</si>
  <si>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</si>
  <si>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</si>
  <si>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</si>
  <si>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</si>
  <si>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</si>
  <si>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</si>
  <si>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</si>
  <si>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</si>
  <si>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</si>
  <si>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</si>
  <si>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</si>
  <si>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</si>
  <si>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</si>
  <si>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</si>
  <si>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</si>
  <si>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</si>
  <si>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</si>
  <si>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</si>
  <si>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</si>
  <si>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</si>
  <si>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</si>
  <si>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</si>
  <si>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</si>
  <si>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</si>
  <si>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</si>
  <si>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</si>
  <si>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</si>
  <si>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</si>
  <si>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</si>
  <si>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</si>
  <si>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</si>
  <si>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</si>
  <si>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</si>
  <si>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</si>
  <si>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</si>
  <si>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</si>
  <si>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</si>
  <si>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</si>
  <si>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</si>
  <si>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</si>
  <si>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</si>
  <si>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</si>
  <si>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</si>
  <si>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</si>
  <si>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</si>
  <si>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</si>
  <si>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</si>
  <si>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</si>
  <si>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</si>
  <si>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</si>
  <si>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</si>
  <si>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</si>
  <si>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</si>
  <si>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</si>
  <si>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</si>
  <si>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</si>
  <si>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</si>
  <si>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</si>
  <si>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</si>
  <si>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</si>
  <si>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</si>
  <si>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</si>
  <si>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</si>
  <si>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</si>
  <si>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</si>
  <si>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</si>
  <si>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</si>
  <si>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</si>
  <si>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</si>
  <si>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</si>
  <si>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</si>
  <si>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</si>
  <si>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</si>
  <si>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</si>
  <si>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</si>
  <si>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</si>
  <si>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</si>
  <si>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</si>
  <si>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</si>
  <si>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</si>
  <si>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</si>
  <si>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</si>
  <si>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</si>
  <si>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</si>
  <si>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</si>
  <si>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</si>
  <si>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</si>
  <si>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</si>
  <si>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</si>
  <si>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</si>
  <si>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</si>
  <si>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</si>
  <si>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</si>
  <si>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</si>
  <si>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</si>
  <si>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</si>
  <si>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</si>
  <si>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</si>
  <si>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</si>
  <si>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</si>
  <si>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</si>
  <si>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</si>
  <si>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</si>
  <si>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</si>
  <si>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</si>
  <si>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</si>
  <si>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</si>
  <si>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</si>
  <si>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</si>
  <si>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</si>
  <si>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</si>
  <si>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</si>
  <si>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</si>
  <si>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</si>
  <si>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</si>
  <si>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</si>
  <si>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</si>
  <si>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</si>
  <si>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</si>
  <si>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</si>
  <si>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</si>
  <si>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</si>
  <si>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</si>
  <si>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</si>
  <si>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</si>
  <si>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</si>
  <si>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</si>
  <si>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</si>
  <si>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</si>
  <si>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</si>
  <si>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</si>
  <si>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</si>
  <si>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</si>
  <si>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</si>
  <si>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</si>
  <si>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</si>
  <si>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</si>
  <si>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</si>
  <si>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</si>
  <si>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</si>
  <si>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</si>
  <si>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</si>
  <si>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</si>
  <si>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</si>
  <si>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</si>
  <si>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</si>
  <si>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</si>
  <si>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</si>
  <si>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</si>
  <si>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</si>
  <si>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</si>
  <si>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</si>
  <si>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</si>
  <si>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</si>
  <si>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</si>
  <si>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</si>
  <si>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</si>
  <si>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</si>
  <si>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</si>
  <si>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</si>
  <si>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</si>
  <si>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</si>
  <si>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</si>
  <si>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</si>
  <si>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</si>
  <si>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</si>
  <si>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</si>
  <si>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</si>
  <si>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</si>
  <si>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</si>
  <si>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</si>
  <si>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</si>
  <si>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</si>
  <si>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</si>
  <si>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</si>
  <si>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</si>
  <si>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</si>
  <si>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</si>
  <si>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</si>
  <si>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</si>
  <si>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</si>
  <si>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</si>
  <si>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</si>
  <si>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</si>
  <si>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</si>
  <si>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</si>
  <si>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</si>
  <si>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</si>
  <si>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</si>
  <si>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</si>
  <si>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</si>
  <si>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</si>
  <si>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</si>
  <si>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</si>
  <si>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</si>
  <si>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</si>
  <si>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</si>
  <si>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</si>
  <si>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</si>
  <si>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</si>
  <si>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</si>
  <si>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</si>
  <si>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</si>
  <si>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</si>
  <si>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</si>
  <si>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</si>
  <si>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</si>
  <si>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</si>
  <si>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</si>
  <si>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</si>
  <si>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</si>
  <si>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</si>
  <si>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</si>
  <si>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</si>
  <si>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</si>
  <si>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</si>
  <si>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</si>
  <si>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</si>
  <si>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</si>
  <si>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</si>
  <si>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</si>
  <si>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</si>
  <si>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</si>
  <si>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</si>
  <si>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</si>
  <si>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</si>
  <si>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</si>
  <si>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</si>
  <si>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</si>
  <si>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</si>
  <si>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</si>
  <si>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</si>
  <si>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</si>
  <si>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</si>
  <si>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</si>
  <si>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</si>
  <si>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</si>
  <si>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</si>
  <si>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</si>
  <si>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</si>
  <si>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</si>
  <si>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</si>
  <si>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</si>
  <si>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</si>
  <si>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</si>
  <si>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</si>
  <si>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</si>
  <si>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</si>
  <si>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</si>
  <si>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</si>
  <si>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</si>
  <si>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</si>
  <si>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</si>
  <si>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</si>
  <si>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</si>
  <si>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</si>
  <si>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</si>
  <si>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</si>
  <si>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</si>
  <si>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</si>
  <si>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</si>
  <si>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</si>
  <si>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</si>
  <si>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</si>
  <si>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</si>
  <si>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</si>
  <si>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</si>
  <si>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</si>
  <si>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</si>
  <si>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</si>
  <si>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</si>
  <si>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</si>
  <si>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</si>
  <si>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</si>
  <si>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</si>
  <si>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</si>
  <si>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</si>
  <si>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</si>
  <si>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</si>
  <si>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</si>
  <si>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</si>
  <si>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</si>
  <si>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</si>
  <si>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</si>
  <si>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</si>
  <si>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</si>
  <si>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</si>
  <si>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</si>
  <si>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</si>
  <si>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</si>
  <si>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</si>
  <si>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</si>
  <si>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</si>
  <si>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</si>
  <si>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</si>
  <si>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</si>
  <si>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</si>
  <si>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</si>
  <si>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</si>
  <si>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</si>
  <si>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</si>
  <si>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</si>
  <si>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</si>
  <si>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</si>
  <si>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</si>
  <si>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</si>
  <si>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</si>
  <si>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</si>
  <si>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</si>
  <si>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</si>
  <si>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</si>
  <si>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</si>
  <si>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</si>
  <si>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</si>
  <si>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</si>
  <si>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</si>
  <si>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</si>
  <si>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</si>
  <si>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</si>
  <si>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</si>
  <si>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</si>
  <si>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</si>
  <si>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</si>
  <si>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</si>
  <si>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</si>
  <si>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</si>
  <si>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</si>
  <si>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</si>
  <si>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</si>
  <si>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</si>
  <si>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</si>
  <si>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</si>
  <si>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</si>
  <si>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</si>
  <si>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</si>
  <si>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</si>
  <si>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</si>
  <si>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</si>
  <si>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</si>
  <si>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</si>
  <si>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</si>
  <si>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</si>
  <si>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</si>
  <si>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</si>
  <si>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</si>
  <si>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</si>
  <si>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</si>
  <si>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</si>
  <si>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</si>
  <si>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</si>
  <si>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</si>
  <si>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</si>
  <si>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</si>
  <si>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</si>
  <si>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</si>
  <si>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</si>
  <si>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</si>
  <si>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</si>
  <si>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</si>
  <si>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</si>
  <si>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</si>
  <si>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</si>
  <si>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</si>
  <si>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</si>
  <si>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</si>
  <si>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</si>
  <si>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</si>
  <si>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</si>
  <si>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</si>
  <si>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</si>
  <si>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</si>
  <si>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</si>
  <si>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</si>
  <si>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</si>
  <si>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</si>
  <si>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</si>
  <si>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</si>
  <si>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</si>
  <si>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</si>
  <si>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</si>
  <si>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</si>
  <si>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</si>
  <si>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</si>
  <si>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</si>
  <si>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</si>
  <si>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</si>
  <si>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</si>
  <si>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</si>
  <si>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</si>
  <si>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</si>
  <si>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</si>
  <si>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</si>
  <si>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</si>
  <si>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</si>
  <si>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</si>
  <si>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</si>
  <si>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</si>
  <si>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</si>
  <si>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</si>
  <si>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</si>
  <si>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</si>
  <si>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</si>
  <si>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</si>
  <si>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</si>
  <si>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</si>
  <si>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</si>
  <si>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</si>
  <si>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</si>
  <si>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</si>
  <si>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</si>
  <si>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</si>
  <si>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</si>
  <si>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</si>
  <si>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</si>
  <si>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</si>
  <si>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</si>
  <si>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</si>
  <si>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</si>
  <si>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</si>
  <si>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</si>
  <si>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</si>
  <si>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</si>
  <si>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</si>
  <si>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</si>
  <si>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</si>
  <si>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</si>
  <si>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</si>
  <si>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</si>
  <si>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</si>
  <si>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</si>
  <si>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</si>
  <si>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</si>
  <si>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</si>
  <si>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</si>
  <si>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</si>
  <si>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</si>
  <si>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</si>
  <si>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</si>
  <si>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</si>
  <si>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</si>
  <si>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</si>
  <si>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</si>
  <si>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</si>
  <si>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</si>
  <si>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</si>
  <si>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</si>
  <si>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</si>
  <si>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</si>
  <si>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</si>
  <si>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</si>
  <si>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</si>
  <si>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</si>
  <si>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</si>
  <si>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</si>
  <si>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</si>
  <si>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</si>
  <si>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</si>
  <si>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</si>
  <si>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</si>
  <si>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</si>
  <si>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</si>
  <si>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</si>
  <si>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</si>
  <si>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</si>
  <si>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</si>
  <si>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</si>
  <si>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</si>
  <si>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</si>
  <si>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</si>
  <si>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</si>
  <si>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</si>
  <si>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</si>
  <si>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</si>
  <si>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</si>
  <si>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</si>
  <si>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</si>
  <si>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</si>
  <si>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</si>
  <si>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</si>
  <si>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</si>
  <si>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</si>
  <si>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</si>
  <si>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</si>
  <si>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</si>
  <si>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</si>
  <si>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</si>
  <si>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</si>
  <si>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</si>
  <si>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</si>
  <si>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</si>
  <si>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</si>
  <si>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</si>
  <si>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</si>
  <si>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</si>
  <si>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</si>
  <si>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</si>
  <si>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</si>
  <si>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</si>
  <si>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</si>
  <si>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</si>
  <si>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</si>
  <si>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</si>
  <si>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</si>
  <si>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</si>
  <si>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</si>
  <si>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</si>
  <si>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</si>
  <si>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</si>
  <si>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</si>
  <si>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</si>
  <si>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</si>
  <si>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</si>
  <si>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</si>
  <si>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</si>
  <si>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</si>
  <si>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</si>
  <si>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</si>
  <si>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</si>
  <si>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</si>
  <si>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</si>
  <si>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</si>
  <si>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</si>
  <si>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</si>
  <si>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</si>
  <si>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</si>
  <si>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</si>
  <si>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</si>
  <si>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</si>
  <si>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</si>
  <si>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</si>
  <si>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</si>
  <si>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</si>
  <si>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</si>
  <si>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</si>
  <si>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</si>
  <si>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</si>
  <si>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</si>
  <si>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</si>
  <si>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</si>
  <si>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</si>
  <si>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</si>
  <si>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</si>
  <si>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</si>
  <si>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</si>
  <si>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</si>
  <si>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</si>
  <si>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</si>
  <si>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</si>
  <si>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</si>
  <si>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</si>
  <si>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</si>
  <si>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</si>
  <si>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</si>
  <si>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</si>
  <si>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</si>
  <si>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</si>
  <si>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</si>
  <si>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</si>
  <si>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</si>
  <si>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</si>
  <si>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</si>
  <si>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</si>
  <si>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</si>
  <si>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</si>
  <si>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</si>
  <si>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</si>
  <si>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</si>
  <si>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</si>
  <si>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</si>
  <si>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</si>
  <si>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</si>
  <si>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</si>
  <si>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</si>
  <si>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</si>
  <si>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</si>
  <si>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</si>
  <si>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</si>
  <si>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</si>
  <si>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</si>
  <si>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</si>
  <si>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</si>
  <si>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</si>
  <si>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</si>
  <si>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</si>
  <si>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</si>
  <si>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</si>
  <si>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</si>
  <si>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</si>
  <si>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</si>
  <si>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</si>
  <si>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</si>
  <si>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</si>
  <si>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</si>
  <si>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</si>
  <si>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</si>
  <si>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</si>
  <si>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</si>
  <si>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</si>
  <si>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</si>
  <si>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</si>
  <si>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</si>
  <si>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</si>
  <si>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</si>
  <si>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</si>
  <si>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</si>
  <si>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</si>
  <si>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</si>
  <si>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</si>
  <si>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</si>
  <si>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</si>
  <si>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</si>
  <si>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</si>
  <si>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</si>
  <si>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</si>
  <si>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</si>
  <si>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</si>
  <si>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</si>
  <si>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</si>
  <si>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</si>
  <si>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</si>
  <si>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</si>
  <si>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</si>
  <si>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</si>
  <si>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</si>
  <si>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</si>
  <si>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</si>
  <si>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</si>
  <si>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</si>
  <si>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</si>
  <si>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</si>
  <si>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</si>
  <si>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</si>
  <si>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</si>
  <si>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</si>
  <si>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</si>
  <si>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</si>
  <si>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</si>
  <si>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</si>
  <si>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</si>
  <si>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</si>
  <si>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</si>
  <si>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</si>
  <si>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</si>
  <si>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</si>
  <si>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</si>
  <si>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</si>
  <si>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</si>
  <si>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</si>
  <si>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</si>
  <si>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</si>
  <si>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</si>
  <si>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</si>
  <si>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</si>
  <si>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</si>
  <si>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</si>
  <si>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</si>
  <si>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</si>
  <si>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</si>
  <si>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</si>
  <si>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</si>
  <si>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</si>
  <si>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</si>
  <si>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</si>
  <si>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</si>
  <si>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</si>
  <si>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</si>
  <si>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</si>
  <si>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</si>
  <si>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</si>
  <si>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</si>
  <si>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</si>
  <si>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</si>
  <si>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</si>
  <si>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</si>
  <si>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</si>
  <si>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</si>
  <si>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</si>
  <si>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</si>
  <si>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</si>
  <si>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</si>
  <si>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</si>
  <si>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</si>
  <si>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</si>
  <si>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</si>
  <si>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</si>
  <si>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</si>
  <si>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</si>
  <si>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</si>
  <si>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</si>
  <si>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</si>
  <si>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</si>
  <si>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</si>
  <si>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</si>
  <si>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</si>
  <si>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</si>
  <si>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</si>
  <si>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</si>
  <si>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</si>
  <si>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</si>
  <si>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</si>
  <si>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</si>
  <si>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</si>
  <si>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</si>
  <si>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</si>
  <si>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</si>
  <si>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</si>
  <si>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</si>
  <si>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</si>
  <si>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</si>
  <si>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</si>
  <si>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</si>
  <si>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</si>
  <si>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</si>
  <si>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</si>
  <si>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</si>
  <si>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</si>
  <si>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</si>
  <si>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</si>
  <si>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</si>
  <si>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</si>
  <si>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</si>
  <si>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</si>
  <si>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</si>
  <si>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</si>
  <si>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</si>
  <si>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</si>
  <si>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</si>
  <si>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</si>
  <si>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</si>
  <si>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</si>
  <si>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</si>
  <si>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</si>
  <si>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</si>
  <si>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</si>
  <si>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</si>
  <si>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</si>
  <si>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</si>
  <si>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</si>
  <si>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</si>
  <si>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</si>
  <si>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</si>
  <si>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</si>
  <si>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</si>
  <si>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</si>
  <si>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</si>
  <si>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</si>
  <si>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</si>
  <si>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</si>
  <si>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</si>
  <si>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</si>
  <si>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</si>
  <si>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</si>
  <si>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</si>
  <si>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</si>
  <si>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</si>
  <si>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</si>
  <si>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</si>
  <si>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</si>
  <si>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</si>
  <si>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</si>
  <si>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</si>
  <si>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</si>
  <si>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</si>
  <si>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</si>
  <si>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</si>
  <si>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</si>
  <si>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</si>
  <si>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</si>
  <si>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</si>
  <si>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</si>
  <si>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</si>
  <si>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</si>
  <si>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</si>
  <si>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</si>
  <si>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</si>
  <si>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</si>
  <si>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</si>
  <si>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</si>
  <si>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</si>
  <si>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</si>
  <si>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</si>
  <si>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</si>
  <si>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</si>
  <si>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</si>
  <si>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</si>
  <si>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</si>
  <si>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</si>
  <si>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</si>
  <si>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</si>
  <si>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</si>
  <si>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</si>
  <si>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</si>
  <si>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</si>
  <si>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</si>
  <si>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</si>
  <si>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</si>
  <si>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</si>
  <si>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</si>
  <si>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</si>
  <si>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</si>
  <si>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</si>
  <si>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</si>
  <si>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</si>
  <si>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</si>
  <si>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</si>
  <si>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</si>
  <si>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</si>
  <si>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</si>
  <si>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</si>
  <si>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</si>
  <si>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</si>
  <si>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</si>
  <si>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</si>
  <si>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</si>
  <si>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</si>
  <si>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</si>
  <si>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</si>
  <si>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</si>
  <si>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</si>
  <si>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</si>
  <si>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</si>
  <si>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</si>
  <si>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</si>
  <si>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</si>
  <si>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</si>
  <si>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</si>
  <si>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</si>
  <si>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</si>
  <si>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</si>
  <si>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</si>
  <si>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</si>
  <si>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</si>
  <si>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</si>
  <si>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</si>
  <si>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</si>
  <si>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</si>
  <si>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</si>
  <si>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</si>
  <si>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</si>
  <si>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</si>
  <si>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</si>
  <si>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</si>
  <si>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</si>
  <si>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</si>
  <si>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</si>
  <si>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</si>
  <si>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</si>
  <si>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</si>
  <si>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</si>
  <si>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</si>
  <si>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</si>
  <si>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</si>
  <si>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</si>
  <si>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</si>
  <si>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</si>
  <si>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</si>
  <si>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</si>
  <si>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</si>
  <si>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</si>
  <si>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</si>
  <si>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</si>
  <si>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</si>
  <si>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</si>
  <si>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</si>
  <si>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</si>
  <si>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</si>
  <si>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</si>
  <si>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</si>
  <si>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</si>
  <si>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</si>
  <si>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</si>
  <si>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</si>
  <si>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</si>
  <si>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</si>
  <si>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</si>
  <si>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</si>
  <si>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</si>
  <si>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</si>
  <si>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</si>
  <si>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</si>
  <si>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</si>
  <si>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</si>
  <si>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</si>
  <si>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</si>
  <si>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</si>
  <si>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</si>
  <si>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</si>
  <si>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</si>
  <si>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</si>
  <si>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</si>
  <si>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</si>
  <si>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</si>
  <si>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</si>
  <si>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</si>
  <si>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</si>
  <si>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</si>
  <si>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</si>
  <si>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</si>
  <si>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</si>
  <si>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</si>
  <si>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</si>
  <si>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</si>
  <si>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</si>
  <si>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</si>
  <si>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</si>
  <si>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</si>
  <si>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</si>
  <si>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</si>
  <si>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</si>
  <si>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</si>
  <si>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</si>
  <si>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</si>
  <si>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</si>
  <si>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</si>
  <si>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</si>
  <si>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</si>
  <si>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</si>
  <si>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</si>
  <si>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</si>
  <si>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</si>
  <si>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</si>
  <si>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</si>
  <si>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</si>
  <si>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</si>
  <si>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</si>
  <si>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</si>
  <si>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</si>
  <si>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</si>
  <si>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</si>
  <si>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</si>
  <si>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</si>
  <si>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</si>
  <si>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</si>
  <si>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</si>
  <si>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</si>
  <si>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</si>
  <si>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</si>
  <si>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</si>
  <si>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</si>
  <si>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</si>
  <si>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</si>
  <si>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</si>
  <si>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</si>
  <si>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</si>
  <si>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</si>
  <si>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</si>
  <si>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</si>
  <si>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</si>
  <si>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</si>
  <si>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</si>
  <si>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</si>
  <si>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</si>
  <si>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</si>
  <si>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</si>
  <si>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</si>
  <si>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</si>
  <si>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</si>
  <si>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</si>
  <si>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</si>
  <si>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</si>
  <si>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</si>
  <si>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</si>
  <si>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</si>
  <si>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</si>
  <si>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</si>
  <si>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</si>
  <si>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</si>
  <si>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</si>
  <si>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</si>
  <si>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</si>
  <si>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</si>
  <si>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</si>
  <si>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</si>
  <si>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</si>
  <si>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</si>
  <si>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</si>
  <si>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</si>
  <si>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</si>
  <si>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</si>
  <si>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</si>
  <si>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</si>
  <si>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</si>
  <si>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</si>
  <si>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</si>
  <si>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</si>
  <si>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</si>
  <si>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</si>
  <si>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</si>
  <si>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</si>
  <si>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</si>
  <si>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</si>
  <si>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</si>
  <si>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</si>
  <si>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</si>
  <si>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</si>
  <si>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</si>
  <si>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</si>
  <si>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</si>
  <si>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</si>
  <si>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</si>
  <si>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</si>
  <si>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</si>
  <si>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</si>
  <si>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</si>
  <si>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</si>
  <si>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</si>
  <si>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</si>
  <si>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</si>
  <si>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</si>
  <si>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</si>
  <si>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</si>
  <si>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</si>
  <si>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</si>
  <si>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</si>
  <si>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</si>
  <si>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</si>
  <si>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</si>
  <si>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</si>
  <si>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</si>
  <si>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</si>
  <si>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</si>
  <si>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</si>
  <si>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</si>
  <si>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</si>
  <si>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</si>
  <si>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</si>
  <si>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</si>
  <si>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</si>
  <si>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</si>
  <si>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</si>
  <si>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</si>
  <si>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</si>
  <si>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</si>
  <si>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</si>
  <si>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</si>
  <si>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</si>
  <si>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</si>
  <si>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</si>
  <si>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</si>
  <si>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</si>
  <si>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</si>
  <si>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</si>
  <si>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</si>
  <si>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</si>
  <si>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</si>
  <si>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</si>
  <si>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</si>
  <si>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</si>
  <si>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</si>
  <si>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</si>
  <si>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</si>
  <si>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</si>
  <si>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</si>
  <si>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</si>
  <si>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</si>
  <si>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</si>
  <si>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</si>
  <si>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</si>
  <si>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</si>
  <si>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</si>
  <si>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</si>
  <si>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</si>
  <si>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</si>
  <si>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</si>
  <si>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</si>
  <si>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</si>
  <si>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</si>
  <si>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</si>
  <si>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</si>
  <si>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</si>
  <si>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</si>
  <si>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</si>
  <si>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</si>
  <si>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</si>
  <si>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</si>
  <si>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</si>
  <si>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</si>
  <si>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</si>
  <si>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</si>
  <si>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</si>
  <si>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</si>
  <si>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</si>
  <si>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</si>
  <si>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</si>
  <si>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</si>
  <si>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</si>
  <si>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</si>
  <si>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</si>
  <si>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</si>
  <si>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</si>
  <si>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</si>
  <si>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</si>
  <si>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</si>
  <si>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</si>
  <si>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</si>
  <si>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</si>
  <si>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</si>
  <si>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</si>
  <si>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</si>
  <si>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</si>
  <si>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</si>
  <si>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</si>
  <si>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</si>
  <si>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</si>
  <si>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</si>
  <si>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</si>
  <si>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</si>
  <si>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</si>
  <si>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</si>
  <si>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</si>
  <si>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</si>
  <si>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</si>
  <si>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</si>
  <si>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</si>
  <si>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</si>
  <si>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</si>
  <si>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</si>
  <si>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</si>
  <si>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</si>
  <si>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</si>
  <si>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</si>
  <si>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</si>
  <si>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</si>
  <si>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</si>
  <si>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</si>
  <si>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</si>
  <si>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</si>
  <si>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</si>
  <si>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</si>
  <si>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</si>
  <si>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</si>
  <si>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</si>
  <si>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</si>
  <si>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</si>
  <si>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</si>
  <si>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</si>
  <si>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</si>
  <si>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</si>
  <si>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</si>
  <si>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</si>
  <si>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</si>
  <si>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</si>
  <si>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</si>
  <si>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</si>
  <si>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</si>
  <si>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</si>
  <si>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</si>
  <si>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</si>
  <si>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</si>
  <si>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</si>
  <si>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</si>
  <si>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</si>
  <si>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</si>
  <si>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</si>
  <si>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</si>
  <si>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</si>
  <si>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</si>
  <si>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</si>
  <si>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</si>
  <si>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</si>
  <si>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</si>
  <si>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</si>
  <si>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</si>
  <si>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</si>
  <si>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</si>
  <si>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</si>
  <si>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</si>
  <si>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</si>
  <si>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</si>
  <si>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</si>
  <si>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</si>
  <si>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</si>
  <si>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</si>
  <si>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</si>
  <si>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</si>
  <si>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</si>
  <si>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</si>
  <si>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</si>
  <si>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</si>
  <si>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</si>
  <si>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</si>
  <si>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</si>
  <si>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</si>
  <si>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</si>
  <si>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</si>
  <si>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</si>
  <si>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</si>
  <si>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</si>
  <si>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</si>
  <si>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</si>
  <si>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</si>
  <si>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</si>
  <si>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</si>
  <si>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</si>
  <si>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</si>
  <si>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</si>
  <si>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</si>
  <si>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</si>
  <si>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</si>
  <si>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</si>
  <si>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</si>
  <si>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</si>
  <si>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</si>
  <si>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</si>
  <si>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</si>
  <si>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</si>
  <si>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</si>
  <si>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</si>
  <si>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</si>
  <si>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</si>
  <si>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</si>
  <si>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</si>
  <si>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</si>
  <si>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</si>
  <si>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</si>
  <si>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</si>
  <si>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</si>
  <si>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</si>
  <si>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</si>
  <si>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</si>
  <si>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</si>
  <si>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</si>
  <si>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</si>
  <si>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</si>
  <si>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</si>
  <si>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</si>
  <si>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</si>
  <si>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</si>
  <si>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</si>
  <si>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</si>
  <si>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</si>
  <si>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</si>
  <si>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</si>
  <si>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</si>
  <si>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</si>
  <si>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</si>
  <si>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</si>
  <si>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</si>
  <si>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</si>
  <si>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</si>
  <si>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</si>
  <si>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</si>
  <si>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</si>
  <si>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</si>
  <si>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</si>
  <si>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</si>
  <si>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</si>
  <si>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</si>
  <si>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</si>
  <si>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</si>
  <si>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</si>
  <si>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</si>
  <si>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</si>
  <si>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</si>
  <si>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</si>
  <si>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</si>
  <si>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</si>
  <si>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</si>
  <si>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</si>
  <si>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</si>
  <si>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</si>
  <si>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</si>
  <si>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</si>
  <si>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</si>
  <si>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</si>
  <si>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</si>
  <si>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</si>
  <si>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</si>
  <si>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</si>
  <si>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</si>
  <si>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</si>
  <si>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</si>
  <si>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</si>
  <si>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</si>
  <si>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</si>
  <si>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</si>
  <si>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</si>
  <si>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</si>
  <si>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</si>
  <si>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</si>
  <si>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</si>
  <si>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</si>
  <si>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</si>
  <si>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</si>
  <si>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</si>
  <si>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</si>
  <si>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</si>
  <si>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</si>
  <si>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</si>
  <si>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</si>
  <si>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</si>
  <si>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</si>
  <si>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</si>
  <si>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</si>
  <si>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</si>
  <si>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</si>
  <si>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</si>
  <si>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</si>
  <si>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</si>
  <si>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</si>
  <si>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</si>
  <si>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</si>
  <si>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</si>
  <si>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</si>
  <si>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</si>
  <si>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</si>
  <si>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</si>
  <si>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</si>
  <si>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</si>
  <si>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</si>
  <si>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</si>
  <si>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</si>
  <si>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</si>
  <si>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</si>
  <si>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</si>
  <si>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</si>
  <si>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</si>
  <si>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</si>
  <si>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</si>
  <si>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</si>
  <si>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</si>
  <si>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</si>
  <si>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</si>
  <si>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</si>
  <si>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</si>
  <si>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</si>
  <si>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</si>
  <si>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</si>
  <si>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</si>
  <si>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</si>
  <si>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</si>
  <si>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</si>
  <si>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</si>
  <si>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</si>
  <si>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</si>
  <si>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</si>
  <si>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</si>
  <si>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</si>
  <si>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</si>
  <si>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</si>
  <si>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</si>
  <si>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</si>
  <si>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</si>
  <si>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</si>
  <si>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</si>
  <si>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</si>
  <si>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</si>
  <si>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</si>
  <si>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</si>
  <si>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</si>
  <si>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</si>
  <si>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</si>
  <si>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</si>
  <si>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</si>
  <si>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</si>
  <si>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</si>
  <si>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</si>
  <si>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</si>
  <si>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</si>
  <si>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</si>
  <si>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</si>
  <si>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</si>
  <si>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</si>
  <si>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</si>
  <si>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</si>
  <si>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</si>
  <si>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</si>
  <si>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</si>
  <si>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</si>
  <si>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</si>
  <si>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</si>
  <si>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</si>
  <si>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</si>
  <si>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</si>
  <si>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</si>
  <si>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</si>
  <si>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</si>
  <si>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</si>
  <si>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</si>
  <si>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</si>
  <si>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</si>
  <si>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</si>
  <si>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</si>
  <si>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</si>
  <si>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</si>
  <si>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</si>
  <si>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</si>
  <si>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</si>
  <si>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</si>
  <si>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</si>
  <si>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</si>
  <si>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</si>
  <si>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</si>
  <si>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</si>
  <si>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</si>
  <si>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</si>
  <si>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</si>
  <si>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</si>
  <si>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</si>
  <si>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</si>
  <si>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</si>
  <si>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</si>
  <si>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</si>
  <si>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</si>
  <si>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</si>
  <si>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</si>
  <si>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</si>
  <si>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</si>
  <si>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</si>
  <si>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</si>
  <si>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</si>
  <si>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</si>
  <si>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</si>
  <si>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</si>
  <si>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</si>
  <si>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</si>
  <si>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</si>
  <si>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</si>
  <si>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</si>
  <si>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</si>
  <si>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</si>
  <si>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</si>
  <si>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</si>
  <si>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</si>
  <si>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</si>
  <si>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</si>
  <si>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</si>
  <si>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</si>
  <si>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</si>
  <si>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</si>
  <si>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</si>
  <si>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</si>
  <si>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</si>
  <si>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</si>
  <si>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</si>
  <si>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</si>
  <si>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</si>
  <si>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</si>
  <si>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</si>
  <si>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</si>
  <si>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</si>
  <si>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</si>
  <si>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</si>
  <si>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</si>
  <si>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</si>
  <si>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</si>
  <si>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</si>
  <si>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</si>
  <si>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</si>
  <si>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</si>
  <si>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</si>
  <si>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</si>
  <si>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</si>
  <si>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</si>
  <si>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</si>
  <si>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</si>
  <si>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</si>
  <si>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</si>
  <si>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</si>
  <si>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</si>
  <si>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</si>
  <si>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</si>
  <si>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</si>
  <si>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</si>
  <si>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</si>
  <si>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</si>
  <si>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</si>
  <si>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</si>
  <si>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</si>
  <si>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</si>
  <si>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</si>
  <si>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</si>
  <si>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</si>
  <si>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</si>
  <si>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</si>
  <si>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</si>
  <si>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</si>
  <si>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</si>
  <si>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</si>
  <si>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</si>
  <si>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</si>
  <si>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</si>
  <si>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</si>
  <si>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</si>
  <si>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</si>
  <si>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</si>
  <si>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</si>
  <si>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</si>
  <si>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</si>
  <si>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</si>
  <si>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</si>
  <si>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</si>
  <si>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</si>
  <si>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</si>
  <si>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</si>
  <si>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</si>
  <si>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</si>
  <si>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</si>
  <si>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</si>
  <si>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</si>
  <si>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</si>
  <si>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</si>
  <si>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</si>
  <si>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</si>
  <si>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</si>
  <si>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</si>
  <si>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</si>
  <si>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</si>
  <si>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</si>
  <si>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</si>
  <si>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</si>
  <si>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</si>
  <si>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</si>
  <si>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</si>
  <si>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</si>
  <si>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</si>
  <si>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</si>
  <si>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</si>
  <si>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</si>
  <si>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</si>
  <si>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</si>
  <si>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</si>
  <si>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</si>
  <si>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</si>
  <si>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</si>
  <si>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</si>
  <si>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</si>
  <si>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</si>
  <si>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</si>
  <si>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</si>
  <si>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</si>
  <si>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</si>
  <si>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</si>
  <si>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</si>
  <si>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</si>
  <si>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</si>
  <si>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</si>
  <si>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</si>
  <si>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</si>
  <si>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</si>
  <si>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</si>
  <si>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</si>
  <si>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</si>
  <si>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</si>
  <si>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</si>
  <si>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</si>
  <si>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</si>
  <si>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</si>
  <si>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</si>
  <si>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</si>
  <si>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</si>
  <si>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</si>
  <si>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</si>
  <si>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</si>
  <si>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</si>
  <si>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</si>
  <si>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</si>
  <si>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</si>
  <si>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</si>
  <si>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</si>
  <si>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</si>
  <si>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</si>
  <si>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</si>
  <si>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</si>
  <si>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</si>
  <si>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</si>
  <si>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</si>
  <si>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</si>
  <si>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</si>
  <si>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</si>
  <si>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</si>
  <si>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</si>
  <si>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</si>
  <si>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</si>
  <si>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</si>
  <si>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</si>
  <si>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</si>
  <si>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</si>
  <si>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</si>
  <si>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</si>
  <si>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</si>
  <si>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</si>
  <si>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</si>
  <si>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</si>
  <si>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</si>
  <si>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</si>
  <si>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</si>
  <si>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</si>
  <si>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</si>
  <si>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</si>
  <si>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</si>
  <si>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</si>
  <si>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</si>
  <si>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</si>
  <si>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</si>
  <si>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</si>
  <si>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</si>
  <si>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</si>
  <si>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</si>
  <si>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</si>
  <si>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</si>
  <si>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</si>
  <si>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</si>
  <si>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</si>
  <si>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</si>
  <si>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</si>
  <si>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</si>
  <si>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</si>
  <si>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</si>
  <si>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</si>
  <si>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</si>
  <si>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</si>
  <si>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</si>
  <si>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</si>
  <si>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</si>
  <si>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</si>
  <si>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</si>
  <si>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</si>
  <si>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</si>
  <si>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</si>
  <si>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</si>
  <si>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</si>
  <si>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</si>
  <si>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</si>
  <si>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</si>
  <si>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</si>
  <si>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</si>
  <si>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</si>
  <si>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</si>
  <si>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</si>
  <si>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</si>
  <si>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</si>
  <si>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</si>
  <si>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</si>
  <si>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</si>
  <si>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</si>
  <si>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</si>
  <si>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</si>
  <si>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</si>
  <si>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</si>
  <si>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</si>
  <si>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</si>
  <si>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</si>
  <si>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</si>
  <si>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</si>
  <si>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</si>
  <si>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</si>
  <si>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</si>
  <si>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</si>
  <si>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</si>
  <si>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</si>
  <si>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</si>
  <si>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</si>
  <si>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</si>
  <si>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</si>
  <si>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</si>
  <si>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</si>
  <si>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</si>
  <si>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</si>
  <si>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</si>
  <si>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</si>
  <si>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</si>
  <si>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</si>
  <si>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</si>
  <si>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</si>
  <si>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</si>
  <si>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</si>
  <si>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</si>
  <si>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</si>
  <si>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</si>
  <si>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</si>
  <si>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</si>
  <si>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</si>
  <si>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</si>
  <si>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</si>
  <si>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</si>
  <si>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</si>
  <si>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</si>
  <si>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</si>
  <si>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</si>
  <si>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</si>
  <si>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</si>
  <si>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</si>
  <si>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</si>
  <si>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</si>
  <si>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</si>
  <si>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</si>
  <si>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</si>
  <si>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</si>
  <si>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</si>
  <si>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</si>
  <si>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</si>
  <si>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</si>
  <si>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</si>
  <si>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</si>
  <si>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</si>
  <si>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</si>
  <si>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</si>
  <si>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</si>
  <si>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</si>
  <si>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</si>
  <si>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</si>
  <si>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</si>
  <si>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</si>
  <si>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</si>
  <si>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</si>
  <si>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</si>
  <si>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</si>
  <si>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</si>
  <si>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</si>
  <si>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</si>
  <si>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</si>
  <si>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</si>
  <si>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</si>
  <si>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</si>
  <si>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</si>
  <si>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</si>
  <si>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</si>
  <si>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</si>
  <si>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</si>
  <si>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</si>
  <si>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</si>
  <si>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</si>
  <si>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</si>
  <si>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</si>
  <si>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</si>
  <si>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</si>
  <si>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</si>
  <si>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</si>
  <si>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</si>
  <si>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</si>
  <si>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</si>
  <si>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</si>
  <si>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</si>
  <si>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</si>
  <si>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</si>
  <si>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</si>
  <si>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</si>
  <si>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</si>
  <si>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</si>
  <si>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</si>
  <si>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</si>
  <si>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</si>
  <si>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</si>
  <si>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</si>
  <si>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</si>
  <si>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</si>
  <si>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</si>
  <si>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</si>
  <si>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</si>
  <si>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</si>
  <si>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</si>
  <si>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</si>
  <si>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</si>
  <si>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</si>
  <si>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</si>
  <si>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</si>
  <si>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</si>
  <si>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</si>
  <si>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</si>
  <si>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</si>
  <si>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</si>
  <si>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</si>
  <si>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</si>
  <si>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</si>
  <si>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</si>
  <si>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</si>
  <si>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</si>
  <si>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</si>
  <si>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</si>
  <si>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</si>
  <si>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</si>
  <si>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</si>
  <si>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</si>
  <si>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</si>
  <si>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</si>
  <si>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</si>
  <si>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</si>
  <si>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</si>
  <si>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</si>
  <si>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</si>
  <si>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</si>
  <si>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</si>
  <si>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</si>
  <si>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</si>
  <si>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</si>
  <si>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</si>
  <si>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</si>
  <si>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</si>
  <si>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</si>
  <si>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</si>
  <si>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</si>
  <si>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</si>
  <si>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</si>
  <si>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</si>
  <si>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</si>
  <si>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</si>
  <si>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</si>
  <si>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</si>
  <si>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</si>
  <si>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</si>
  <si>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</si>
  <si>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</si>
  <si>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</si>
  <si>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</si>
  <si>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</si>
  <si>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</si>
  <si>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</si>
  <si>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</si>
  <si>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</si>
  <si>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</si>
  <si>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</si>
  <si>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</si>
  <si>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</si>
  <si>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</si>
  <si>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</si>
  <si>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</si>
  <si>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</si>
  <si>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</si>
  <si>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</si>
  <si>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</si>
  <si>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</si>
  <si>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</si>
  <si>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</si>
  <si>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</si>
  <si>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</si>
  <si>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</si>
  <si>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</si>
  <si>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</si>
  <si>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</si>
  <si>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</si>
  <si>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</si>
  <si>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</si>
  <si>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</si>
  <si>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</si>
  <si>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</si>
  <si>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</si>
  <si>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</si>
  <si>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</si>
  <si>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</si>
  <si>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</si>
  <si>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</si>
  <si>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</si>
  <si>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</si>
  <si>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</si>
  <si>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</si>
  <si>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</si>
  <si>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</si>
  <si>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</si>
  <si>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</si>
  <si>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</si>
  <si>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</si>
  <si>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</si>
  <si>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</si>
  <si>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</si>
  <si>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</si>
  <si>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</si>
  <si>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</si>
  <si>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</si>
  <si>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</si>
  <si>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</si>
  <si>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</si>
  <si>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</si>
  <si>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</si>
  <si>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</si>
  <si>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</si>
  <si>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</si>
  <si>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</si>
  <si>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</si>
  <si>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</si>
  <si>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</si>
  <si>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</si>
  <si>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</si>
  <si>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</si>
  <si>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</si>
  <si>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</si>
  <si>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</si>
  <si>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</si>
  <si>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</si>
  <si>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</si>
  <si>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</si>
  <si>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</si>
  <si>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</si>
  <si>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</si>
  <si>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</si>
  <si>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</si>
  <si>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</si>
  <si>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</si>
  <si>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</si>
  <si>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</si>
  <si>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</si>
  <si>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</si>
  <si>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</si>
  <si>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</si>
  <si>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</si>
  <si>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</si>
  <si>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</si>
  <si>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</si>
  <si>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</si>
  <si>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</si>
  <si>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</si>
  <si>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</si>
  <si>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</si>
  <si>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</si>
  <si>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</si>
  <si>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</si>
  <si>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</si>
  <si>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</si>
  <si>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</si>
  <si>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</si>
  <si>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</si>
  <si>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</si>
  <si>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</si>
  <si>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</si>
  <si>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</si>
  <si>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</si>
  <si>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</si>
  <si>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</si>
  <si>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</si>
  <si>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</si>
  <si>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</si>
  <si>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</si>
  <si>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</si>
  <si>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</si>
  <si>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</si>
  <si>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</si>
  <si>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</si>
  <si>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</si>
  <si>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</si>
  <si>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</si>
  <si>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</si>
  <si>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</si>
  <si>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</si>
  <si>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</si>
  <si>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</si>
  <si>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</si>
  <si>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</si>
  <si>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</si>
  <si>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</si>
  <si>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</si>
  <si>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</si>
  <si>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</si>
  <si>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</si>
  <si>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</si>
  <si>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</si>
  <si>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</si>
  <si>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</si>
  <si>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</si>
  <si>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</si>
  <si>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</si>
  <si>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</si>
  <si>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</si>
  <si>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</si>
  <si>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</si>
  <si>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</si>
  <si>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</si>
  <si>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</si>
  <si>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</si>
  <si>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</si>
  <si>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</si>
  <si>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</si>
  <si>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</si>
  <si>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</si>
  <si>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</si>
  <si>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</si>
  <si>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</si>
  <si>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</si>
  <si>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</si>
  <si>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</si>
  <si>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</si>
  <si>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</si>
  <si>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</si>
  <si>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</si>
  <si>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</si>
  <si>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</si>
  <si>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</si>
  <si>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</si>
  <si>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</si>
  <si>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</si>
  <si>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</si>
  <si>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</si>
  <si>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</si>
  <si>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</si>
  <si>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</si>
  <si>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</si>
  <si>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</si>
  <si>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</si>
  <si>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</si>
  <si>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</si>
  <si>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</si>
  <si>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</si>
  <si>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</si>
  <si>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</si>
  <si>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</si>
  <si>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</si>
  <si>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</si>
  <si>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</si>
  <si>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</si>
  <si>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</si>
  <si>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</si>
  <si>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</si>
  <si>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</si>
  <si>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</si>
  <si>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</si>
  <si>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</si>
  <si>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</si>
  <si>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</si>
  <si>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</si>
  <si>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</si>
  <si>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</si>
  <si>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</si>
  <si>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</si>
  <si>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</si>
  <si>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</si>
  <si>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</si>
  <si>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</si>
  <si>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</si>
  <si>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</si>
  <si>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</si>
  <si>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</si>
  <si>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</si>
  <si>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</si>
  <si>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</si>
  <si>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</si>
  <si>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</si>
  <si>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</si>
  <si>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</si>
  <si>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</si>
  <si>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</si>
  <si>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</si>
  <si>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</si>
  <si>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</si>
  <si>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</si>
  <si>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</si>
  <si>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</si>
  <si>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</si>
  <si>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</si>
  <si>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</si>
  <si>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</si>
  <si>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</si>
  <si>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</si>
  <si>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</si>
  <si>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</si>
  <si>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</si>
  <si>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</si>
  <si>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</si>
  <si>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</si>
  <si>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</si>
  <si>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</si>
  <si>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</si>
  <si>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</si>
  <si>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</si>
  <si>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</si>
  <si>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</si>
  <si>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</si>
  <si>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</si>
  <si>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</si>
  <si>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</si>
  <si>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</si>
  <si>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</si>
  <si>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</si>
  <si>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</si>
  <si>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</si>
  <si>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</si>
  <si>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</si>
  <si>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</si>
  <si>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</si>
  <si>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</si>
  <si>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</si>
  <si>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</si>
  <si>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</si>
  <si>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</si>
  <si>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</si>
  <si>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</si>
  <si>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</si>
  <si>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</si>
  <si>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</si>
  <si>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</si>
  <si>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</si>
  <si>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</si>
  <si>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</si>
  <si>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</si>
  <si>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</si>
  <si>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</si>
  <si>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</si>
  <si>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</si>
  <si>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</si>
  <si>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</si>
  <si>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</si>
  <si>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</si>
  <si>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</si>
  <si>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</si>
  <si>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</si>
  <si>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</si>
  <si>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</si>
  <si>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</si>
  <si>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</si>
  <si>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</si>
  <si>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</si>
  <si>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</si>
  <si>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</si>
  <si>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</si>
  <si>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</si>
  <si>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</si>
  <si>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</si>
  <si>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</si>
  <si>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</si>
  <si>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</si>
  <si>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</si>
  <si>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</si>
  <si>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</si>
  <si>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</si>
  <si>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</si>
  <si>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</si>
  <si>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</si>
  <si>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</si>
  <si>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</si>
  <si>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</si>
  <si>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</si>
  <si>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</si>
  <si>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</si>
  <si>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</si>
  <si>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</si>
  <si>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</si>
  <si>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</si>
  <si>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</si>
  <si>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</si>
  <si>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</si>
  <si>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</si>
  <si>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</si>
  <si>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</si>
  <si>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</si>
  <si>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</si>
  <si>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</si>
  <si>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</si>
  <si>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</si>
  <si>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</si>
  <si>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</si>
  <si>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</si>
  <si>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</si>
  <si>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</si>
  <si>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</si>
  <si>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</si>
  <si>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</si>
  <si>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</si>
  <si>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</si>
  <si>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</si>
  <si>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</si>
  <si>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</si>
  <si>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</si>
  <si>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</si>
  <si>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</si>
  <si>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</si>
  <si>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</si>
  <si>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</si>
  <si>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</si>
  <si>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</si>
  <si>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</si>
  <si>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</si>
  <si>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</si>
  <si>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</si>
  <si>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</si>
  <si>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</si>
  <si>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</si>
  <si>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</si>
  <si>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</si>
  <si>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</si>
  <si>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</si>
  <si>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</si>
  <si>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</si>
  <si>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</si>
  <si>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</si>
  <si>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</si>
  <si>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</si>
  <si>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</si>
  <si>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</si>
  <si>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</si>
  <si>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</si>
  <si>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</si>
  <si>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</si>
  <si>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</si>
  <si>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</si>
  <si>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</si>
  <si>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</si>
  <si>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</si>
  <si>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</si>
  <si>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</si>
  <si>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</si>
  <si>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</si>
  <si>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</si>
  <si>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</si>
  <si>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</si>
  <si>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</si>
  <si>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</si>
  <si>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</si>
  <si>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</si>
  <si>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</si>
  <si>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</si>
  <si>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</si>
  <si>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</si>
  <si>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</si>
  <si>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</si>
  <si>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</si>
  <si>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</si>
  <si>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</si>
  <si>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</si>
  <si>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</si>
  <si>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</si>
  <si>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</si>
  <si>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</si>
  <si>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</si>
  <si>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</si>
  <si>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</si>
  <si>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</si>
  <si>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</si>
  <si>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</si>
  <si>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</si>
  <si>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</si>
  <si>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</si>
  <si>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</si>
  <si>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</si>
  <si>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</si>
  <si>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</si>
  <si>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</si>
  <si>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</si>
  <si>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</si>
  <si>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</si>
  <si>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</si>
  <si>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</si>
  <si>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</si>
  <si>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</si>
  <si>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</si>
  <si>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</si>
  <si>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</si>
  <si>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</si>
  <si>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</si>
  <si>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</si>
  <si>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</si>
  <si>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</si>
  <si>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</si>
  <si>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</si>
  <si>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</si>
  <si>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</si>
  <si>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</si>
  <si>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</si>
  <si>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</si>
  <si>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</si>
  <si>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</si>
  <si>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</si>
  <si>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</si>
  <si>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</si>
  <si>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</si>
  <si>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</si>
  <si>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</si>
  <si>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</si>
  <si>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</si>
  <si>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</si>
  <si>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</si>
  <si>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</si>
  <si>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</si>
  <si>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</si>
  <si>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</si>
  <si>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</si>
  <si>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</si>
  <si>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</si>
  <si>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</si>
  <si>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</si>
  <si>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</si>
  <si>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</si>
  <si>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</si>
  <si>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</si>
  <si>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</si>
  <si>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</si>
  <si>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</si>
  <si>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</si>
  <si>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</si>
  <si>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</si>
  <si>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</si>
  <si>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</si>
  <si>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</si>
  <si>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</si>
  <si>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</si>
  <si>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</si>
  <si>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</si>
  <si>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</si>
  <si>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</si>
  <si>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</si>
  <si>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</si>
  <si>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</si>
  <si>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</si>
  <si>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</si>
  <si>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</si>
  <si>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</si>
  <si>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</si>
  <si>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</si>
  <si>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</si>
  <si>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</si>
  <si>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</si>
  <si>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</si>
  <si>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</si>
  <si>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</si>
  <si>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</si>
  <si>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</si>
  <si>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</si>
  <si>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</si>
  <si>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</si>
  <si>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</si>
  <si>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</si>
  <si>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</si>
  <si>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</si>
  <si>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</si>
  <si>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</si>
  <si>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</si>
  <si>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</si>
  <si>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</si>
  <si>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</si>
  <si>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</si>
  <si>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</si>
  <si>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</si>
  <si>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</si>
  <si>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</si>
  <si>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</si>
  <si>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</si>
  <si>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</si>
  <si>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</si>
  <si>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</si>
  <si>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</si>
  <si>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</si>
  <si>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</si>
  <si>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</si>
  <si>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</si>
  <si>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</si>
  <si>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</si>
  <si>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</si>
  <si>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</si>
  <si>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</si>
  <si>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</si>
  <si>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</si>
  <si>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</si>
  <si>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</si>
  <si>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</si>
  <si>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</si>
  <si>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</si>
  <si>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</si>
  <si>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</si>
  <si>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</si>
  <si>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</si>
  <si>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</si>
  <si>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</si>
  <si>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</si>
  <si>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</si>
  <si>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</si>
  <si>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</si>
  <si>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</si>
  <si>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</si>
  <si>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</si>
  <si>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</si>
  <si>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</si>
  <si>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</si>
  <si>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</si>
  <si>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</si>
  <si>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</si>
  <si>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</si>
  <si>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</si>
  <si>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</si>
  <si>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</si>
  <si>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</si>
  <si>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</si>
  <si>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</si>
  <si>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</si>
  <si>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</si>
  <si>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</si>
  <si>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</si>
  <si>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</si>
  <si>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</si>
  <si>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</si>
  <si>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</si>
  <si>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</si>
  <si>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</si>
  <si>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</si>
  <si>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</si>
  <si>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</si>
  <si>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</si>
  <si>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</si>
  <si>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</si>
  <si>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</si>
  <si>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</si>
  <si>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</si>
  <si>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</si>
  <si>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</si>
  <si>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</si>
  <si>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</si>
  <si>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</si>
  <si>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</si>
  <si>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</si>
  <si>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</si>
  <si>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</si>
  <si>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</si>
  <si>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</si>
  <si>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</si>
  <si>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</si>
  <si>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</si>
  <si>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</si>
  <si>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</si>
  <si>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</si>
  <si>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</si>
  <si>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</si>
  <si>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</si>
  <si>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</si>
  <si>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</si>
  <si>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</si>
  <si>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</si>
  <si>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</si>
  <si>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</si>
  <si>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</si>
  <si>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</si>
  <si>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</si>
  <si>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</si>
  <si>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</si>
  <si>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</si>
  <si>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</si>
  <si>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</si>
  <si>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</si>
  <si>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</si>
  <si>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</si>
  <si>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</si>
  <si>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</si>
  <si>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</si>
  <si>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</si>
  <si>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</si>
  <si>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</si>
  <si>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</si>
  <si>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</si>
  <si>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</si>
  <si>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</si>
  <si>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</si>
  <si>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</si>
  <si>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</si>
  <si>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</si>
  <si>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</si>
  <si>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</si>
  <si>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</si>
  <si>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</si>
  <si>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</si>
  <si>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</si>
  <si>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</si>
  <si>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</si>
  <si>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</si>
  <si>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</si>
  <si>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</si>
  <si>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</si>
  <si>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</si>
  <si>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</si>
  <si>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</si>
  <si>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</si>
  <si>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</si>
  <si>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</si>
  <si>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</si>
  <si>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</si>
  <si>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</si>
  <si>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</si>
  <si>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</si>
  <si>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</si>
  <si>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</si>
  <si>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</si>
  <si>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</si>
  <si>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</si>
  <si>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</si>
  <si>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</si>
  <si>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</si>
  <si>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</si>
  <si>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</si>
  <si>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</si>
  <si>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</si>
  <si>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</si>
  <si>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</si>
  <si>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</si>
  <si>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</si>
  <si>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</si>
  <si>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</si>
  <si>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</si>
  <si>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</si>
  <si>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</si>
  <si>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</si>
  <si>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</si>
  <si>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</si>
  <si>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</si>
  <si>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</si>
  <si>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</si>
  <si>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</si>
  <si>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</si>
  <si>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</si>
  <si>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</si>
  <si>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</si>
  <si>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</si>
  <si>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</si>
  <si>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</si>
  <si>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</si>
  <si>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</si>
  <si>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</si>
  <si>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</si>
  <si>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</si>
  <si>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</si>
  <si>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</si>
  <si>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</si>
  <si>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</si>
  <si>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</si>
  <si>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</si>
  <si>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</si>
  <si>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</si>
  <si>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</si>
  <si>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</si>
  <si>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</si>
  <si>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</si>
  <si>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</si>
  <si>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</si>
  <si>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</si>
  <si>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</si>
  <si>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</si>
  <si>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</si>
  <si>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</si>
  <si>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</si>
  <si>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</si>
  <si>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</si>
  <si>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</si>
  <si>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</si>
  <si>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</si>
  <si>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</si>
  <si>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</si>
  <si>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</si>
  <si>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</si>
  <si>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</si>
  <si>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</si>
  <si>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</si>
  <si>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</si>
  <si>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</si>
  <si>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</si>
  <si>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</si>
  <si>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</si>
  <si>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</si>
  <si>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</si>
  <si>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</si>
  <si>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</si>
  <si>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</si>
  <si>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</si>
  <si>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</si>
  <si>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</si>
  <si>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</si>
  <si>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</si>
  <si>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</si>
  <si>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</si>
  <si>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</si>
  <si>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</si>
  <si>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</si>
  <si>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</si>
  <si>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</si>
  <si>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</si>
  <si>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</si>
  <si>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</si>
  <si>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</si>
  <si>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</si>
  <si>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</si>
  <si>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</si>
  <si>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</si>
  <si>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</si>
  <si>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</si>
  <si>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</si>
  <si>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</si>
  <si>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</si>
  <si>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</si>
  <si>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</si>
  <si>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</si>
  <si>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</si>
  <si>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</si>
  <si>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</si>
  <si>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</si>
  <si>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</si>
  <si>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</si>
  <si>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</si>
  <si>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</si>
  <si>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</si>
  <si>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</si>
  <si>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</si>
  <si>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</si>
  <si>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</si>
  <si>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</si>
  <si>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</si>
  <si>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</si>
  <si>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</si>
  <si>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</si>
  <si>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</si>
  <si>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</si>
  <si>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</si>
  <si>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</si>
  <si>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</si>
  <si>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</si>
  <si>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</si>
  <si>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</si>
  <si>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</si>
  <si>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</si>
  <si>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</si>
  <si>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</si>
  <si>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</si>
  <si>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</si>
  <si>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</si>
  <si>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</si>
  <si>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</si>
  <si>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</si>
  <si>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</si>
  <si>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</si>
  <si>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</si>
  <si>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</si>
  <si>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</si>
  <si>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</si>
  <si>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</si>
  <si>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</si>
  <si>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</si>
  <si>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</si>
  <si>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</si>
  <si>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</si>
  <si>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</si>
  <si>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</si>
  <si>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</si>
  <si>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</si>
  <si>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</si>
  <si>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</si>
  <si>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</si>
  <si>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</si>
  <si>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</si>
  <si>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</si>
  <si>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</si>
  <si>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</si>
  <si>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</si>
  <si>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</si>
  <si>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</si>
  <si>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</si>
  <si>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</si>
  <si>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</si>
  <si>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</si>
  <si>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</si>
  <si>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</si>
  <si>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</si>
  <si>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</si>
  <si>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</si>
  <si>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</si>
  <si>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</si>
  <si>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</si>
  <si>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</si>
  <si>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</si>
  <si>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</si>
  <si>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</si>
  <si>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</si>
  <si>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</si>
  <si>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</si>
  <si>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</si>
  <si>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</si>
  <si>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</si>
  <si>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</si>
  <si>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</si>
  <si>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</si>
  <si>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</si>
  <si>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</si>
  <si>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</si>
  <si>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</si>
  <si>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</si>
  <si>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</si>
  <si>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</si>
  <si>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</si>
  <si>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</si>
  <si>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</si>
  <si>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</si>
  <si>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</si>
  <si>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</si>
  <si>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</si>
  <si>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</si>
  <si>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</si>
  <si>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</si>
  <si>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</si>
  <si>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</si>
  <si>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</si>
  <si>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</si>
  <si>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</si>
  <si>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</si>
  <si>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</si>
  <si>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</si>
  <si>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</si>
  <si>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</si>
  <si>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</si>
  <si>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</si>
  <si>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</si>
  <si>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</si>
  <si>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</si>
  <si>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</si>
  <si>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</si>
  <si>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</si>
  <si>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</si>
  <si>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</si>
  <si>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</si>
  <si>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</si>
  <si>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</si>
  <si>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</si>
  <si>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</si>
  <si>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</si>
  <si>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</si>
  <si>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</si>
  <si>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</si>
  <si>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</si>
  <si>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</si>
  <si>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</si>
  <si>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</si>
  <si>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</si>
  <si>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</si>
  <si>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</si>
  <si>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</si>
  <si>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</si>
  <si>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</si>
  <si>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</si>
  <si>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</si>
  <si>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</si>
  <si>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</si>
  <si>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</si>
  <si>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</si>
  <si>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</si>
  <si>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</si>
  <si>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</si>
  <si>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</si>
  <si>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</si>
  <si>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</si>
  <si>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</si>
  <si>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</si>
  <si>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</si>
  <si>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</si>
  <si>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</si>
  <si>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</si>
  <si>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</si>
  <si>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</si>
  <si>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</si>
  <si>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</si>
  <si>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</si>
  <si>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</si>
  <si>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</si>
  <si>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</si>
  <si>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</si>
  <si>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</si>
  <si>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</si>
  <si>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</si>
  <si>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</si>
  <si>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</si>
  <si>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</si>
  <si>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</si>
  <si>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</si>
  <si>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</si>
  <si>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</si>
  <si>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</si>
  <si>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</si>
  <si>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</si>
  <si>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</si>
  <si>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</si>
  <si>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</si>
  <si>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</si>
  <si>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</si>
  <si>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</si>
  <si>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</si>
  <si>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</si>
  <si>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</si>
  <si>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</si>
  <si>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</si>
  <si>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</si>
  <si>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</si>
  <si>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</si>
  <si>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</si>
  <si>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</si>
  <si>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</si>
  <si>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</si>
  <si>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</si>
  <si>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</si>
  <si>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</si>
  <si>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</si>
  <si>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</si>
  <si>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</si>
  <si>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</si>
  <si>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</si>
  <si>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</si>
  <si>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</si>
  <si>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</si>
  <si>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</si>
  <si>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</si>
  <si>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</si>
  <si>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</si>
  <si>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</si>
  <si>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</si>
  <si>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</si>
  <si>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</si>
  <si>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</si>
  <si>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</si>
  <si>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</si>
  <si>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</si>
  <si>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</si>
  <si>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</si>
  <si>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</si>
  <si>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</si>
  <si>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</si>
  <si>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</si>
  <si>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</si>
  <si>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</si>
  <si>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</si>
  <si>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</si>
  <si>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</si>
  <si>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</si>
  <si>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</si>
  <si>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</si>
  <si>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</si>
  <si>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</si>
  <si>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</si>
  <si>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</si>
  <si>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</si>
  <si>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</si>
  <si>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</si>
  <si>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</si>
  <si>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</si>
  <si>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</si>
  <si>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</si>
  <si>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</si>
  <si>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</si>
  <si>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</si>
  <si>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</si>
  <si>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</si>
  <si>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</si>
  <si>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</si>
  <si>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</si>
  <si>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</si>
  <si>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</si>
  <si>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</si>
  <si>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</si>
  <si>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</si>
  <si>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</si>
  <si>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</si>
  <si>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</si>
  <si>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</si>
  <si>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</si>
  <si>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</si>
  <si>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</si>
  <si>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</si>
  <si>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</si>
  <si>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</si>
  <si>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</si>
  <si>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</si>
  <si>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</si>
  <si>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</si>
  <si>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</si>
  <si>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</si>
  <si>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</si>
  <si>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</si>
  <si>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</si>
  <si>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</si>
  <si>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</si>
  <si>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</si>
  <si>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</si>
  <si>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</si>
  <si>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</si>
  <si>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</si>
  <si>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</si>
  <si>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</si>
  <si>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</si>
  <si>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</si>
  <si>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</si>
  <si>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</si>
  <si>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</si>
  <si>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</si>
  <si>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</si>
  <si>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</si>
  <si>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</si>
  <si>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</si>
  <si>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</si>
  <si>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</si>
  <si>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</si>
  <si>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</si>
  <si>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</si>
  <si>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</si>
  <si>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</si>
  <si>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</si>
  <si>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</si>
  <si>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</si>
  <si>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</si>
  <si>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</si>
  <si>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</si>
  <si>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</si>
  <si>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</si>
  <si>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</si>
  <si>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</si>
  <si>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</si>
  <si>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</si>
  <si>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</si>
  <si>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</si>
  <si>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</si>
  <si>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</si>
  <si>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</si>
  <si>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</si>
  <si>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</si>
  <si>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</si>
  <si>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</si>
  <si>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</si>
  <si>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</si>
  <si>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</si>
  <si>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</si>
  <si>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</si>
  <si>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</si>
  <si>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</si>
  <si>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</si>
  <si>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</si>
  <si>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</si>
  <si>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</si>
  <si>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</si>
  <si>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</si>
  <si>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</si>
  <si>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</si>
  <si>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</si>
  <si>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</si>
  <si>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</si>
  <si>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</si>
  <si>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</si>
  <si>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</si>
  <si>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</si>
  <si>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</si>
  <si>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</si>
  <si>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</si>
  <si>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</si>
  <si>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</si>
  <si>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</si>
  <si>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</si>
  <si>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</si>
  <si>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</si>
  <si>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</si>
  <si>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</si>
  <si>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</si>
  <si>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</si>
  <si>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</si>
  <si>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</si>
  <si>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</si>
  <si>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</si>
  <si>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</si>
  <si>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</si>
  <si>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</si>
  <si>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</si>
  <si>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</si>
  <si>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</si>
  <si>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</si>
  <si>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</si>
  <si>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</si>
  <si>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</si>
  <si>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</si>
  <si>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</si>
  <si>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</si>
  <si>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</si>
  <si>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</si>
  <si>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</si>
  <si>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</si>
  <si>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</si>
  <si>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</si>
  <si>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</si>
  <si>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</si>
  <si>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</si>
  <si>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</si>
  <si>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</si>
  <si>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</si>
  <si>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</si>
  <si>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</si>
  <si>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</si>
  <si>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</si>
  <si>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</si>
  <si>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</si>
  <si>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</si>
  <si>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</si>
  <si>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</si>
  <si>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</si>
  <si>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</si>
  <si>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</si>
  <si>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</si>
  <si>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</si>
  <si>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</si>
  <si>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</si>
  <si>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</si>
  <si>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</si>
  <si>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</si>
  <si>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</si>
  <si>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</si>
  <si>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</si>
  <si>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</si>
  <si>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</si>
  <si>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</si>
  <si>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</si>
  <si>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</si>
  <si>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</si>
  <si>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</si>
  <si>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</si>
  <si>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</si>
  <si>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</si>
  <si>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</si>
  <si>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</si>
  <si>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</si>
  <si>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</si>
  <si>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</si>
  <si>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</si>
  <si>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</si>
  <si>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</si>
  <si>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</si>
  <si>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</si>
  <si>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</si>
  <si>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</si>
  <si>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</si>
  <si>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</si>
  <si>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</si>
  <si>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</si>
  <si>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</si>
  <si>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</si>
  <si>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</si>
  <si>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</si>
  <si>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</si>
  <si>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</si>
  <si>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</si>
  <si>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</si>
  <si>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</si>
  <si>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</si>
  <si>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</si>
  <si>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</si>
  <si>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</si>
  <si>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</si>
  <si>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</si>
  <si>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</si>
  <si>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</si>
  <si>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</si>
  <si>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</si>
  <si>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</si>
  <si>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</si>
  <si>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</si>
  <si>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</si>
  <si>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</si>
  <si>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</si>
  <si>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</si>
  <si>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</si>
  <si>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</si>
  <si>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</si>
  <si>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</si>
  <si>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</si>
  <si>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</si>
  <si>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</si>
  <si>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</si>
  <si>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</si>
  <si>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</si>
  <si>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</si>
  <si>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</si>
  <si>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</si>
  <si>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</si>
  <si>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</si>
  <si>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</si>
  <si>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</si>
  <si>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</si>
  <si>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</si>
  <si>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</si>
  <si>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</si>
  <si>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</si>
  <si>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</si>
  <si>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</si>
  <si>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</si>
  <si>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</si>
  <si>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</si>
  <si>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</si>
  <si>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</si>
  <si>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</si>
  <si>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</si>
  <si>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</si>
  <si>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</si>
  <si>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</si>
  <si>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</si>
  <si>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</si>
  <si>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</si>
  <si>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</si>
  <si>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</si>
  <si>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</si>
  <si>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</si>
  <si>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</si>
  <si>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</si>
  <si>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</si>
  <si>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</si>
  <si>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</si>
  <si>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</si>
  <si>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</si>
  <si>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</si>
  <si>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</si>
  <si>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</si>
  <si>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</si>
  <si>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</si>
  <si>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</si>
  <si>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</si>
  <si>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</si>
  <si>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</si>
  <si>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</si>
  <si>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</si>
  <si>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</si>
  <si>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</si>
  <si>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</si>
  <si>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</si>
  <si>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</si>
  <si>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</si>
  <si>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</si>
  <si>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</si>
  <si>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</si>
  <si>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</si>
  <si>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</si>
  <si>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</si>
  <si>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</si>
  <si>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</si>
  <si>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</si>
  <si>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</si>
  <si>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</si>
  <si>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</si>
  <si>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</si>
  <si>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</si>
  <si>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</si>
  <si>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</si>
  <si>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</si>
  <si>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</si>
  <si>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</si>
  <si>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</si>
  <si>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</si>
  <si>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</si>
  <si>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</si>
  <si>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</si>
  <si>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</si>
  <si>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</si>
  <si>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</si>
  <si>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</si>
  <si>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</si>
  <si>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</si>
  <si>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</si>
  <si>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</si>
  <si>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</si>
  <si>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</si>
  <si>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</si>
  <si>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</si>
  <si>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</si>
  <si>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</si>
  <si>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</si>
  <si>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</si>
  <si>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</si>
  <si>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</si>
  <si>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</si>
  <si>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</si>
  <si>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</si>
  <si>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</si>
  <si>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</si>
  <si>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</si>
  <si>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</si>
  <si>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</si>
  <si>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</si>
  <si>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</si>
  <si>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</si>
  <si>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</si>
  <si>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</si>
  <si>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</si>
  <si>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</si>
  <si>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</si>
  <si>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</si>
  <si>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</si>
  <si>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</si>
  <si>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</si>
  <si>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</si>
  <si>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</si>
  <si>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</si>
  <si>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</si>
  <si>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</si>
  <si>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</si>
  <si>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</si>
  <si>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</si>
  <si>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</si>
  <si>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</si>
  <si>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</si>
  <si>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</si>
  <si>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</si>
  <si>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</si>
  <si>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</si>
  <si>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</si>
  <si>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</si>
  <si>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</si>
  <si>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</si>
  <si>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</si>
  <si>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</si>
  <si>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</si>
  <si>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</si>
  <si>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</si>
  <si>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</si>
  <si>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</si>
  <si>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</si>
  <si>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</si>
  <si>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</si>
  <si>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</si>
  <si>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</si>
  <si>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</si>
  <si>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</si>
  <si>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</si>
  <si>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</si>
  <si>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</si>
  <si>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</si>
  <si>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</si>
  <si>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</si>
  <si>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</si>
  <si>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</si>
  <si>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</si>
  <si>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</si>
  <si>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</si>
  <si>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</si>
  <si>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</si>
  <si>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</si>
  <si>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</si>
  <si>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</si>
  <si>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</si>
  <si>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</si>
  <si>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</si>
  <si>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</si>
  <si>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</si>
  <si>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</si>
  <si>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</si>
  <si>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</si>
  <si>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</si>
  <si>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</si>
  <si>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</si>
  <si>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</si>
  <si>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</si>
  <si>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</si>
  <si>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</si>
  <si>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</si>
  <si>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</si>
  <si>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</si>
  <si>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</si>
  <si>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</si>
  <si>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</si>
  <si>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</si>
  <si>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</si>
  <si>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</si>
  <si>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</si>
  <si>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</si>
  <si>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</si>
  <si>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</si>
  <si>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</si>
  <si>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</si>
  <si>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</si>
  <si>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</si>
  <si>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</si>
  <si>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</si>
  <si>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</si>
  <si>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</si>
  <si>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</si>
  <si>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</si>
  <si>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</si>
  <si>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</si>
  <si>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</si>
  <si>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</si>
  <si>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</si>
  <si>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</si>
  <si>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</si>
  <si>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</si>
  <si>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</si>
  <si>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</si>
  <si>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</si>
  <si>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</si>
  <si>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</si>
  <si>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</si>
  <si>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</si>
  <si>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</si>
  <si>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</si>
  <si>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</si>
  <si>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</si>
  <si>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</si>
  <si>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</si>
  <si>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</si>
  <si>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</si>
  <si>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</si>
  <si>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</si>
  <si>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</si>
  <si>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</si>
  <si>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</si>
  <si>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</si>
  <si>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</si>
  <si>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</si>
  <si>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</si>
  <si>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</si>
  <si>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</si>
  <si>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</si>
  <si>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</si>
  <si>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</si>
  <si>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</si>
  <si>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</si>
  <si>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</si>
  <si>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</si>
  <si>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</si>
  <si>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</si>
  <si>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</si>
  <si>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</si>
  <si>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</si>
  <si>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</si>
  <si>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</si>
  <si>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</si>
  <si>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</si>
  <si>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</si>
  <si>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</si>
  <si>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</si>
  <si>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</si>
  <si>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</si>
  <si>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</si>
  <si>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</si>
  <si>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</si>
  <si>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</si>
  <si>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</si>
  <si>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</si>
  <si>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</si>
  <si>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</si>
  <si>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</si>
  <si>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</si>
  <si>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</si>
  <si>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</si>
  <si>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</si>
  <si>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</si>
  <si>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</si>
  <si>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</si>
  <si>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</si>
  <si>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</si>
  <si>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</si>
  <si>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</si>
  <si>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</si>
  <si>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</si>
  <si>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</si>
  <si>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</si>
  <si>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</si>
  <si>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</si>
  <si>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</si>
  <si>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</si>
  <si>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</si>
  <si>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</si>
  <si>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</si>
  <si>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</si>
  <si>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</si>
  <si>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</si>
  <si>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</si>
  <si>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</si>
  <si>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</si>
  <si>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</si>
  <si>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</si>
  <si>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</si>
  <si>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</si>
  <si>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</si>
  <si>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</si>
  <si>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</si>
  <si>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</si>
  <si>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</si>
  <si>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</si>
  <si>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</si>
  <si>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</si>
  <si>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</si>
  <si>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</si>
  <si>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</si>
  <si>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</si>
  <si>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</si>
  <si>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</si>
  <si>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</si>
  <si>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</si>
  <si>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</si>
  <si>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</si>
  <si>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</si>
  <si>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</si>
  <si>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</si>
  <si>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</si>
  <si>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</si>
  <si>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</si>
  <si>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</si>
  <si>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</si>
  <si>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</si>
  <si>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</si>
  <si>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</si>
  <si>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</si>
  <si>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</si>
  <si>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</si>
  <si>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</si>
  <si>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</si>
  <si>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</si>
  <si>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</si>
  <si>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</si>
  <si>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</si>
  <si>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</si>
  <si>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</si>
  <si>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</si>
  <si>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</si>
  <si>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</si>
  <si>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</si>
  <si>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</si>
  <si>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</si>
  <si>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</si>
  <si>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</si>
  <si>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</si>
  <si>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</si>
  <si>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</si>
  <si>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</si>
  <si>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</si>
  <si>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</si>
  <si>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</si>
  <si>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</si>
  <si>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</si>
  <si>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</si>
  <si>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</si>
  <si>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</si>
  <si>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</si>
  <si>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</si>
  <si>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</si>
  <si>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</si>
  <si>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</si>
  <si>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</si>
  <si>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</si>
  <si>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</si>
  <si>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</si>
  <si>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</si>
  <si>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</si>
  <si>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</si>
  <si>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</si>
  <si>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</si>
  <si>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</si>
  <si>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</si>
  <si>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</si>
  <si>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</si>
  <si>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</si>
  <si>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</si>
  <si>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</si>
  <si>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</si>
  <si>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</si>
  <si>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</si>
  <si>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</si>
  <si>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</si>
  <si>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</si>
  <si>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</si>
  <si>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</si>
  <si>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</si>
  <si>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</si>
  <si>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</si>
  <si>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</si>
  <si>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</si>
  <si>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</si>
  <si>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</si>
  <si>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</si>
  <si>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</si>
  <si>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</si>
  <si>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</si>
  <si>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</si>
  <si>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</si>
  <si>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</si>
  <si>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</si>
  <si>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</si>
  <si>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</si>
  <si>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</si>
  <si>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</si>
  <si>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</si>
  <si>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</si>
  <si>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</si>
  <si>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</si>
  <si>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</si>
  <si>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</si>
  <si>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</si>
  <si>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</si>
  <si>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</si>
  <si>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</si>
  <si>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</si>
  <si>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</si>
  <si>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</si>
  <si>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</si>
  <si>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</si>
  <si>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</si>
  <si>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</si>
  <si>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</si>
  <si>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</si>
  <si>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</si>
  <si>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</si>
  <si>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</si>
  <si>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</si>
  <si>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</si>
  <si>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</si>
  <si>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</si>
  <si>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</si>
  <si>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</si>
  <si>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</si>
  <si>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</si>
  <si>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</si>
  <si>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</si>
  <si>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</si>
  <si>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</si>
  <si>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</si>
  <si>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</si>
  <si>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</si>
  <si>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</si>
  <si>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</si>
  <si>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</si>
  <si>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</si>
  <si>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</si>
  <si>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</si>
  <si>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</si>
  <si>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</si>
  <si>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</si>
  <si>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</si>
  <si>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</si>
  <si>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</si>
  <si>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</si>
  <si>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</si>
  <si>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</si>
  <si>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</si>
  <si>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</si>
  <si>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</si>
  <si>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</si>
  <si>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</si>
  <si>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</si>
  <si>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</si>
  <si>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</si>
  <si>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</si>
  <si>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</si>
  <si>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</si>
  <si>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</si>
  <si>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</si>
  <si>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</si>
  <si>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</si>
  <si>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</si>
  <si>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</si>
  <si>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</si>
  <si>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</si>
  <si>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</si>
  <si>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</si>
  <si>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</si>
  <si>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</si>
  <si>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</si>
  <si>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</si>
  <si>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</si>
  <si>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</si>
  <si>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</si>
  <si>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</si>
  <si>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</si>
  <si>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</si>
  <si>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</si>
  <si>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</si>
  <si>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</si>
  <si>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</si>
  <si>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</si>
  <si>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</si>
  <si>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</si>
  <si>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</si>
  <si>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</si>
  <si>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</si>
  <si>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</si>
  <si>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</si>
  <si>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</si>
  <si>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</si>
  <si>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</si>
  <si>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</si>
  <si>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</si>
  <si>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</si>
  <si>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</si>
  <si>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</si>
  <si>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</si>
  <si>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</si>
  <si>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</si>
  <si>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</si>
  <si>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</si>
  <si>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</si>
  <si>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</si>
  <si>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</si>
  <si>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</si>
  <si>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</si>
  <si>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</si>
  <si>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</si>
  <si>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</si>
  <si>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</si>
  <si>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</si>
  <si>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</si>
  <si>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</si>
  <si>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</si>
  <si>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</si>
  <si>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</si>
  <si>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</si>
  <si>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</si>
  <si>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</si>
  <si>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</si>
  <si>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</si>
  <si>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</si>
  <si>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</si>
  <si>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</si>
  <si>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</si>
  <si>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</si>
  <si>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</si>
  <si>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</si>
  <si>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</si>
  <si>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</si>
  <si>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</si>
  <si>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</si>
  <si>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</si>
  <si>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</si>
  <si>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</si>
  <si>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</si>
  <si>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</si>
  <si>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</si>
  <si>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</si>
  <si>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</si>
  <si>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</si>
  <si>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</si>
  <si>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</si>
  <si>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</si>
  <si>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</si>
  <si>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</si>
  <si>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</si>
  <si>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</si>
  <si>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</si>
  <si>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</si>
  <si>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</si>
  <si>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</si>
  <si>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</si>
  <si>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</si>
  <si>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</si>
  <si>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</si>
  <si>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</si>
  <si>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</si>
  <si>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</si>
  <si>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</si>
  <si>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</si>
  <si>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</si>
  <si>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</si>
  <si>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</si>
  <si>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</si>
  <si>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</si>
  <si>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</si>
  <si>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</si>
  <si>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</si>
  <si>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</si>
  <si>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</si>
  <si>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</si>
  <si>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</si>
  <si>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</si>
  <si>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</si>
  <si>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</si>
  <si>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</si>
  <si>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</si>
  <si>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</si>
  <si>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</si>
  <si>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</si>
  <si>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</si>
  <si>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</si>
  <si>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</si>
  <si>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</si>
  <si>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</si>
  <si>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</si>
  <si>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</si>
  <si>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</si>
  <si>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</si>
  <si>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</si>
  <si>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</si>
  <si>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</si>
  <si>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</si>
  <si>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</si>
  <si>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</si>
  <si>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</si>
  <si>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</si>
  <si>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</si>
  <si>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</si>
  <si>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</si>
  <si>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</si>
  <si>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</si>
  <si>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</si>
  <si>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</si>
  <si>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</si>
  <si>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</si>
  <si>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</si>
  <si>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</si>
  <si>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</si>
  <si>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</si>
  <si>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</si>
  <si>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</si>
  <si>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</si>
  <si>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</si>
  <si>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</si>
  <si>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</si>
  <si>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</si>
  <si>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</si>
  <si>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</si>
  <si>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</si>
  <si>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</si>
  <si>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</si>
  <si>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</si>
  <si>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</si>
  <si>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</si>
  <si>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</si>
  <si>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</si>
  <si>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</si>
  <si>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</si>
  <si>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</si>
  <si>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</si>
  <si>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</si>
  <si>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</si>
  <si>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</si>
  <si>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</si>
  <si>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</si>
  <si>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</si>
  <si>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</si>
  <si>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</si>
  <si>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</si>
  <si>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</si>
  <si>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</si>
  <si>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</si>
  <si>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</si>
  <si>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</si>
  <si>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</si>
  <si>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</si>
  <si>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</si>
  <si>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</si>
  <si>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</si>
  <si>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</si>
  <si>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</si>
  <si>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</si>
  <si>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</si>
  <si>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</si>
  <si>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</si>
  <si>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</si>
  <si>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</si>
  <si>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</si>
  <si>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</si>
  <si>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</si>
  <si>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</si>
  <si>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</si>
  <si>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</si>
  <si>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</si>
  <si>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</si>
  <si>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</si>
  <si>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</si>
  <si>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</si>
  <si>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</si>
  <si>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</si>
  <si>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</si>
  <si>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</si>
  <si>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</si>
  <si>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</si>
  <si>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</si>
  <si>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</si>
  <si>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</si>
  <si>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</si>
  <si>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</si>
  <si>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</si>
  <si>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</si>
  <si>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</si>
  <si>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</si>
  <si>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</si>
  <si>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</si>
  <si>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</si>
  <si>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</si>
  <si>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</si>
  <si>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</si>
  <si>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</si>
  <si>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</si>
  <si>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</si>
  <si>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</si>
  <si>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</si>
  <si>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</si>
  <si>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</si>
  <si>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</si>
  <si>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</si>
  <si>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</si>
  <si>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</si>
  <si>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</si>
  <si>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</si>
  <si>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</si>
  <si>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</si>
  <si>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</si>
  <si>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</si>
  <si>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</si>
  <si>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</si>
  <si>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</si>
  <si>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</si>
  <si>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</si>
  <si>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</si>
  <si>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</si>
  <si>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</si>
  <si>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</si>
  <si>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</si>
  <si>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</si>
  <si>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</si>
  <si>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</si>
  <si>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</si>
  <si>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</si>
  <si>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</si>
  <si>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</si>
  <si>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</si>
  <si>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</si>
  <si>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</si>
  <si>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</si>
  <si>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</si>
  <si>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</si>
  <si>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</si>
  <si>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</si>
  <si>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</si>
  <si>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</si>
  <si>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</si>
  <si>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</si>
  <si>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</si>
  <si>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</si>
  <si>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</si>
  <si>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</si>
  <si>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</si>
  <si>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</si>
  <si>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</si>
  <si>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</si>
  <si>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</si>
  <si>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</si>
  <si>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</si>
  <si>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</si>
  <si>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</si>
  <si>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</si>
  <si>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</si>
  <si>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</si>
  <si>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</si>
  <si>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</si>
  <si>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</si>
  <si>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</si>
  <si>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</si>
  <si>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</si>
  <si>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</si>
  <si>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</si>
  <si>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</si>
  <si>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</si>
  <si>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</si>
  <si>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</si>
  <si>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</si>
  <si>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</si>
  <si>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</si>
  <si>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</si>
  <si>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</si>
  <si>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</si>
  <si>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</si>
  <si>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</si>
  <si>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</si>
  <si>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</si>
  <si>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</si>
  <si>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</si>
  <si>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</si>
  <si>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</si>
  <si>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</si>
  <si>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</si>
  <si>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</si>
  <si>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</si>
  <si>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</si>
  <si>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</si>
  <si>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</si>
  <si>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</si>
  <si>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</si>
  <si>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</si>
  <si>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</si>
  <si>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</si>
  <si>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</si>
  <si>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</si>
  <si>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</si>
  <si>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</si>
  <si>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</si>
  <si>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</si>
  <si>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</si>
  <si>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</si>
  <si>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</si>
  <si>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</si>
  <si>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</si>
  <si>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</si>
  <si>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</si>
  <si>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</si>
  <si>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</si>
  <si>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</si>
  <si>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</si>
  <si>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</si>
  <si>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</si>
  <si>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</si>
  <si>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</si>
  <si>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</si>
  <si>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</si>
  <si>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</si>
  <si>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</si>
  <si>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</si>
  <si>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</si>
  <si>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</si>
  <si>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</si>
  <si>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</si>
  <si>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</si>
  <si>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</si>
  <si>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</si>
  <si>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</si>
  <si>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</si>
  <si>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</si>
  <si>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</si>
  <si>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</si>
  <si>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</si>
  <si>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</si>
  <si>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</si>
  <si>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</si>
  <si>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</si>
  <si>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</si>
  <si>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</si>
  <si>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</si>
  <si>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</si>
  <si>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</si>
  <si>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</si>
  <si>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</si>
  <si>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</si>
  <si>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</si>
  <si>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</si>
  <si>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</si>
  <si>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</si>
  <si>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</si>
  <si>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</si>
  <si>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</si>
  <si>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</si>
  <si>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</si>
  <si>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B</t>
  </si>
  <si>
    <t>Both</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</si>
  <si>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</si>
  <si>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</si>
  <si>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</si>
  <si>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</si>
  <si>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</si>
  <si>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</si>
  <si>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</si>
  <si>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</si>
  <si>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</si>
  <si>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</si>
  <si>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</si>
  <si>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</si>
  <si>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</si>
  <si>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</si>
  <si>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</si>
  <si>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</si>
  <si>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</si>
  <si>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</si>
  <si>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</si>
  <si>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</si>
  <si>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</si>
  <si>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</si>
  <si>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</si>
  <si>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</si>
  <si>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</si>
  <si>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</si>
  <si>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</si>
  <si>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</si>
  <si>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</si>
  <si>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</si>
  <si>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</si>
  <si>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</si>
  <si>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</si>
  <si>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</si>
  <si>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</si>
  <si>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</si>
  <si>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</si>
  <si>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</si>
  <si>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</si>
  <si>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</si>
  <si>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</si>
  <si>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</si>
  <si>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</si>
  <si>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</si>
  <si>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</si>
  <si>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</si>
  <si>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</si>
  <si>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</si>
  <si>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</si>
  <si>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</si>
  <si>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</si>
  <si>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</si>
  <si>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</si>
  <si>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</si>
  <si>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</si>
  <si>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</si>
  <si>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</si>
  <si>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</si>
  <si>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</si>
  <si>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</si>
  <si>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</si>
  <si>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</si>
  <si>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</si>
  <si>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</si>
  <si>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</si>
  <si>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</si>
  <si>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</si>
  <si>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</si>
  <si>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</si>
  <si>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</si>
  <si>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</si>
  <si>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</si>
  <si>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</si>
  <si>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</si>
  <si>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</si>
  <si>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</si>
  <si>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</si>
  <si>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</si>
  <si>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</si>
  <si>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</si>
  <si>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</si>
  <si>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</si>
  <si>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</si>
  <si>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</si>
  <si>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</si>
  <si>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</si>
  <si>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</si>
  <si>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</si>
  <si>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</si>
  <si>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</si>
  <si>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</si>
  <si>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</si>
  <si>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</si>
  <si>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</si>
  <si>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</si>
  <si>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</si>
  <si>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</si>
  <si>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</si>
  <si>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</si>
  <si>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</si>
  <si>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</si>
  <si>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</si>
  <si>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</si>
  <si>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</si>
  <si>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</si>
  <si>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</si>
  <si>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</si>
  <si>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</si>
  <si>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</si>
  <si>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</si>
  <si>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</si>
  <si>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</si>
  <si>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</si>
  <si>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</si>
  <si>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</si>
  <si>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</si>
  <si>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</si>
  <si>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</si>
  <si>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</si>
  <si>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</si>
  <si>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</si>
  <si>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</si>
  <si>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</si>
  <si>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</si>
  <si>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</si>
  <si>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</si>
  <si>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</si>
  <si>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</si>
  <si>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</si>
  <si>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</si>
  <si>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</si>
  <si>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</si>
  <si>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</si>
  <si>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</si>
  <si>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</si>
  <si>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</si>
  <si>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</si>
  <si>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</si>
  <si>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</si>
  <si>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</si>
  <si>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</si>
  <si>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</si>
  <si>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</si>
  <si>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</si>
  <si>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</si>
  <si>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</si>
  <si>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</si>
  <si>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</si>
  <si>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</si>
  <si>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</si>
  <si>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</si>
  <si>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</si>
  <si>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</si>
  <si>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</si>
  <si>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</si>
  <si>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</si>
  <si>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</si>
  <si>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</si>
  <si>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</si>
  <si>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</si>
  <si>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</si>
  <si>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</si>
  <si>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</si>
  <si>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</si>
  <si>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</si>
  <si>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</si>
  <si>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</si>
  <si>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</si>
  <si>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</si>
  <si>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</si>
  <si>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</si>
  <si>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</si>
  <si>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</si>
  <si>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</si>
  <si>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</si>
  <si>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</si>
  <si>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</si>
  <si>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</si>
  <si>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</si>
  <si>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</si>
  <si>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</si>
  <si>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</si>
  <si>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</si>
  <si>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</si>
  <si>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</si>
  <si>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</si>
  <si>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</si>
  <si>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</si>
  <si>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</si>
  <si>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</si>
  <si>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</si>
  <si>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</si>
  <si>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</si>
  <si>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</si>
  <si>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</si>
  <si>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</si>
  <si>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</si>
  <si>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</si>
  <si>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</si>
  <si>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</si>
  <si>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</si>
  <si>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</si>
  <si>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</si>
  <si>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</si>
  <si>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</si>
  <si>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</si>
  <si>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</si>
  <si>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</si>
  <si>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</si>
  <si>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</si>
  <si>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</si>
  <si>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</si>
  <si>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</si>
  <si>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</si>
  <si>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</si>
  <si>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</si>
  <si>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</si>
  <si>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</si>
  <si>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</si>
  <si>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</si>
  <si>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</si>
  <si>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</si>
  <si>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</si>
  <si>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</si>
  <si>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</si>
  <si>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</si>
  <si>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</si>
  <si>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</si>
  <si>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</si>
  <si>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</si>
  <si>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</si>
  <si>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</si>
  <si>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</si>
  <si>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</si>
  <si>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</si>
  <si>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</si>
  <si>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</si>
  <si>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</si>
  <si>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</si>
  <si>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</si>
  <si>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</si>
  <si>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</si>
  <si>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</si>
  <si>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</si>
  <si>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</si>
  <si>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</si>
  <si>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</si>
  <si>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</si>
  <si>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</si>
  <si>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</si>
  <si>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</si>
  <si>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</si>
  <si>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</si>
  <si>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</si>
  <si>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</si>
  <si>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</si>
  <si>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</si>
  <si>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</si>
  <si>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</si>
  <si>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</si>
  <si>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</si>
  <si>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</si>
  <si>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</si>
  <si>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</si>
  <si>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</si>
  <si>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</si>
  <si>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</si>
  <si>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</si>
  <si>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</si>
  <si>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</si>
  <si>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</si>
  <si>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</si>
  <si>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</si>
  <si>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</si>
  <si>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</si>
  <si>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</si>
  <si>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</si>
  <si>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</si>
  <si>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</si>
  <si>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</si>
  <si>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</si>
  <si>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</si>
  <si>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</si>
  <si>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</si>
  <si>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</si>
  <si>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</si>
  <si>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</si>
  <si>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</si>
  <si>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</si>
  <si>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</si>
  <si>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</si>
  <si>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</si>
  <si>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</si>
  <si>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</si>
  <si>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</si>
  <si>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</si>
  <si>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</si>
  <si>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</si>
  <si>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</si>
  <si>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</si>
  <si>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</si>
  <si>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</si>
  <si>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</si>
  <si>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</si>
  <si>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</si>
  <si>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</si>
  <si>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</si>
  <si>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</si>
  <si>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</si>
  <si>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</si>
  <si>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</si>
  <si>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</si>
  <si>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</si>
  <si>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</si>
  <si>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</si>
  <si>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</si>
  <si>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</si>
  <si>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</si>
  <si>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</si>
  <si>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</si>
  <si>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</si>
  <si>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</si>
  <si>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</si>
  <si>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</si>
  <si>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</si>
  <si>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</si>
  <si>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</si>
  <si>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</si>
  <si>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</si>
  <si>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</si>
  <si>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</si>
  <si>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</si>
  <si>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</si>
  <si>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</si>
  <si>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</si>
  <si>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</si>
  <si>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</si>
  <si>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</si>
  <si>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</si>
  <si>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</si>
  <si>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</si>
  <si>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</si>
  <si>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</si>
  <si>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</si>
  <si>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</si>
  <si>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</si>
  <si>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</si>
  <si>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</si>
  <si>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</si>
  <si>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</si>
  <si>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</si>
  <si>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</si>
  <si>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</si>
  <si>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</si>
  <si>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</si>
  <si>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</si>
  <si>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</si>
  <si>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</si>
  <si>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</si>
  <si>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</si>
  <si>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</si>
  <si>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</si>
  <si>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</si>
  <si>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</si>
  <si>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</si>
  <si>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</si>
  <si>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</si>
  <si>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</si>
  <si>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</si>
  <si>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</si>
  <si>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</si>
  <si>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</si>
  <si>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</si>
  <si>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</si>
  <si>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</si>
  <si>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</si>
  <si>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</si>
  <si>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</si>
  <si>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</si>
  <si>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</si>
  <si>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</si>
  <si>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</si>
  <si>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</si>
  <si>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</si>
  <si>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</si>
  <si>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</si>
  <si>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</si>
  <si>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</si>
  <si>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</si>
  <si>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</si>
  <si>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</si>
  <si>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</si>
  <si>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</si>
  <si>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</si>
  <si>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</si>
  <si>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</si>
  <si>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</si>
  <si>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</si>
  <si>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</si>
  <si>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</si>
  <si>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</si>
  <si>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</si>
  <si>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</si>
  <si>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</si>
  <si>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</si>
  <si>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</si>
  <si>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</si>
  <si>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</si>
  <si>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</si>
  <si>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</si>
  <si>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</si>
  <si>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</si>
  <si>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</si>
  <si>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</si>
  <si>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</si>
  <si>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</si>
  <si>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</si>
  <si>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</si>
  <si>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</si>
  <si>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</si>
  <si>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</si>
  <si>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</si>
  <si>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</si>
  <si>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</si>
  <si>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</si>
  <si>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</si>
  <si>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</si>
  <si>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</si>
  <si>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</si>
  <si>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</si>
  <si>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</si>
  <si>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</si>
  <si>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</si>
  <si>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</si>
  <si>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</si>
  <si>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</si>
  <si>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</si>
  <si>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</si>
  <si>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</si>
  <si>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</si>
  <si>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</si>
  <si>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</si>
  <si>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</si>
  <si>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</si>
  <si>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</si>
  <si>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</si>
  <si>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</si>
  <si>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</si>
  <si>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</si>
  <si>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</si>
  <si>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</si>
  <si>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</si>
  <si>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</si>
  <si>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</si>
  <si>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</si>
  <si>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</si>
  <si>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</si>
  <si>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</si>
  <si>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</si>
  <si>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</si>
  <si>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</si>
  <si>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</si>
  <si>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</si>
  <si>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</si>
  <si>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</si>
  <si>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</si>
  <si>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</si>
  <si>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</si>
  <si>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</si>
  <si>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</si>
  <si>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</si>
  <si>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</si>
  <si>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</si>
  <si>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</si>
  <si>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</si>
  <si>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</si>
  <si>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</si>
  <si>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</si>
  <si>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</si>
  <si>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</si>
  <si>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</si>
  <si>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</si>
  <si>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</si>
  <si>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</si>
  <si>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</si>
  <si>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</si>
  <si>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</si>
  <si>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</si>
  <si>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</si>
  <si>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</si>
  <si>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</si>
  <si>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</si>
  <si>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</si>
  <si>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</si>
  <si>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</si>
  <si>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</si>
  <si>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</si>
  <si>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</si>
  <si>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</si>
  <si>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</si>
  <si>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</si>
  <si>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</si>
  <si>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</si>
  <si>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</si>
  <si>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</si>
  <si>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</si>
  <si>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</si>
  <si>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</si>
  <si>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</si>
  <si>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</si>
  <si>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</si>
  <si>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</si>
  <si>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</si>
  <si>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</si>
  <si>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</si>
  <si>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</si>
  <si>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</si>
  <si>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</si>
  <si>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</si>
  <si>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</si>
  <si>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</si>
  <si>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</si>
  <si>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</si>
  <si>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</si>
  <si>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</si>
  <si>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</si>
  <si>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</si>
  <si>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</si>
  <si>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</si>
  <si>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</si>
  <si>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</si>
  <si>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</si>
  <si>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</si>
  <si>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</si>
  <si>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</si>
  <si>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</si>
  <si>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</si>
  <si>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</si>
  <si>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</si>
  <si>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</si>
  <si>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</si>
  <si>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</si>
  <si>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</si>
  <si>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</si>
  <si>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</si>
  <si>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</si>
  <si>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</si>
  <si>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</si>
  <si>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</si>
  <si>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</si>
  <si>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</si>
  <si>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</si>
  <si>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</si>
  <si>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</si>
  <si>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</si>
  <si>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</si>
  <si>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</si>
  <si>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</si>
  <si>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</si>
  <si>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</si>
  <si>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</si>
  <si>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</si>
  <si>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</si>
  <si>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</si>
  <si>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</si>
  <si>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</si>
  <si>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</si>
  <si>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</si>
  <si>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</si>
  <si>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</si>
  <si>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</si>
  <si>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</si>
  <si>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</si>
  <si>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</si>
  <si>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</si>
  <si>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</si>
  <si>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</si>
  <si>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</si>
  <si>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</si>
  <si>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</si>
  <si>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</si>
  <si>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</si>
  <si>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</si>
  <si>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</si>
  <si>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</si>
  <si>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</si>
  <si>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</si>
  <si>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</si>
  <si>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</si>
  <si>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</si>
  <si>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</si>
  <si>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</si>
  <si>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</si>
  <si>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</si>
  <si>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</si>
  <si>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</si>
  <si>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</si>
  <si>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</si>
  <si>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</si>
  <si>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</si>
  <si>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</si>
  <si>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</si>
  <si>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</si>
  <si>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</si>
  <si>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</si>
  <si>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</si>
  <si>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</si>
  <si>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</si>
  <si>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</si>
  <si>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</si>
  <si>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</si>
  <si>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</si>
  <si>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</si>
  <si>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</si>
  <si>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</si>
  <si>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</si>
  <si>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</si>
  <si>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</si>
  <si>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</si>
  <si>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</si>
  <si>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</si>
  <si>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</si>
  <si>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</si>
  <si>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</si>
  <si>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</si>
  <si>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</si>
  <si>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</si>
  <si>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</si>
  <si>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</si>
  <si>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</si>
  <si>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</si>
  <si>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</si>
  <si>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</si>
  <si>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</si>
  <si>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</si>
  <si>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</si>
  <si>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</si>
  <si>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</si>
  <si>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</si>
  <si>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</si>
  <si>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</si>
  <si>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</si>
  <si>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</si>
  <si>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</si>
  <si>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</si>
  <si>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</si>
  <si>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</si>
  <si>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</si>
  <si>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</si>
  <si>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</si>
  <si>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</si>
  <si>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</si>
  <si>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</si>
  <si>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</si>
  <si>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</si>
  <si>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</si>
  <si>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</si>
  <si>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</si>
  <si>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</si>
  <si>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</si>
  <si>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</si>
  <si>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</si>
  <si>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</si>
  <si>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</si>
  <si>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</si>
  <si>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</si>
  <si>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</si>
  <si>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</si>
  <si>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</si>
  <si>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</si>
  <si>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</si>
  <si>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</si>
  <si>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</si>
  <si>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</si>
  <si>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</si>
  <si>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</si>
  <si>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</si>
  <si>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</si>
  <si>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</si>
  <si>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</si>
  <si>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</si>
  <si>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</si>
  <si>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</si>
  <si>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</si>
  <si>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</si>
  <si>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</si>
  <si>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</si>
  <si>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</si>
  <si>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</si>
  <si>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</si>
  <si>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</si>
  <si>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</si>
  <si>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</si>
  <si>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</si>
  <si>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</si>
  <si>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</si>
  <si>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</si>
  <si>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</si>
  <si>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</si>
  <si>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</si>
  <si>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</si>
  <si>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</si>
  <si>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</si>
  <si>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</si>
  <si>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</si>
  <si>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</si>
  <si>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</si>
  <si>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</si>
  <si>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</si>
  <si>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</si>
  <si>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</si>
  <si>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</si>
  <si>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</si>
  <si>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</si>
  <si>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</si>
  <si>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</si>
  <si>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</si>
  <si>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</si>
  <si>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</si>
  <si>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</si>
  <si>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</si>
  <si>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</si>
  <si>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</si>
  <si>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</si>
  <si>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</si>
  <si>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</si>
  <si>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</si>
  <si>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</si>
  <si>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</si>
  <si>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</si>
  <si>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</si>
  <si>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</si>
  <si>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</si>
  <si>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</si>
  <si>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</si>
  <si>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</si>
  <si>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</si>
  <si>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</si>
  <si>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</si>
  <si>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</si>
  <si>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</si>
  <si>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</si>
  <si>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</si>
  <si>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</si>
  <si>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</si>
  <si>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</si>
  <si>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</si>
  <si>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</si>
  <si>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</si>
  <si>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</si>
  <si>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</si>
  <si>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</si>
  <si>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</si>
  <si>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</si>
  <si>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</si>
  <si>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</si>
  <si>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</si>
  <si>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</si>
  <si>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</si>
  <si>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</si>
  <si>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</si>
  <si>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</si>
  <si>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</si>
  <si>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</si>
  <si>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</si>
  <si>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</si>
  <si>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</si>
  <si>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</si>
  <si>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</si>
  <si>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</si>
  <si>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</si>
  <si>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</si>
  <si>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</si>
  <si>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</si>
  <si>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</si>
  <si>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</si>
  <si>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</si>
  <si>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</si>
  <si>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</si>
  <si>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</si>
  <si>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</si>
  <si>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</si>
  <si>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</si>
  <si>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</si>
  <si>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</si>
  <si>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</si>
  <si>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</si>
  <si>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</si>
  <si>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</si>
  <si>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</si>
  <si>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</si>
  <si>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</si>
  <si>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</si>
  <si>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</si>
  <si>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</si>
  <si>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</si>
  <si>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</si>
  <si>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</si>
  <si>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</si>
  <si>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</si>
  <si>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</si>
  <si>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</si>
  <si>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</si>
  <si>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</si>
  <si>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</si>
  <si>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</si>
  <si>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</si>
  <si>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</si>
  <si>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</si>
  <si>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</si>
  <si>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</si>
  <si>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</si>
  <si>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</si>
  <si>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</si>
  <si>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</si>
  <si>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</si>
  <si>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</si>
  <si>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</si>
  <si>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</si>
  <si>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</si>
  <si>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</si>
  <si>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</si>
  <si>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</si>
  <si>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</si>
  <si>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</si>
  <si>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</si>
  <si>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</si>
  <si>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</si>
  <si>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</si>
  <si>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</si>
  <si>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</si>
  <si>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</si>
  <si>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</si>
  <si>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</si>
  <si>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</si>
  <si>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</si>
  <si>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</si>
  <si>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</si>
  <si>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</si>
  <si>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</si>
  <si>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</si>
  <si>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</si>
  <si>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</si>
  <si>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</si>
  <si>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</si>
  <si>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</si>
  <si>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</si>
  <si>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</si>
  <si>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</si>
  <si>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</si>
  <si>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</si>
  <si>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</si>
  <si>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</si>
  <si>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</si>
  <si>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</si>
  <si>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</si>
  <si>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</si>
  <si>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</si>
  <si>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</si>
  <si>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</si>
  <si>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</si>
  <si>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</si>
  <si>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</si>
  <si>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</si>
  <si>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</si>
  <si>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</si>
  <si>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</si>
  <si>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</si>
  <si>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</si>
  <si>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</si>
  <si>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</si>
  <si>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</si>
  <si>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</si>
  <si>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</si>
  <si>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</si>
  <si>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</si>
  <si>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</si>
  <si>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</si>
  <si>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</si>
  <si>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</si>
  <si>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</si>
  <si>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</si>
  <si>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</si>
  <si>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</si>
  <si>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</si>
  <si>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</si>
  <si>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</si>
  <si>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</si>
  <si>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</si>
  <si>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</si>
  <si>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</si>
  <si>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</si>
  <si>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</si>
  <si>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</si>
  <si>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</si>
  <si>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</si>
  <si>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</si>
  <si>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</si>
  <si>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</si>
  <si>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</si>
  <si>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</si>
  <si>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</si>
  <si>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</si>
  <si>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</si>
  <si>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</si>
  <si>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</si>
  <si>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</si>
  <si>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</si>
  <si>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</si>
  <si>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</si>
  <si>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</si>
  <si>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</si>
  <si>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</si>
  <si>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</si>
  <si>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</si>
  <si>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</si>
  <si>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</si>
  <si>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</si>
  <si>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</si>
  <si>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</si>
  <si>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</si>
  <si>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</si>
  <si>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</si>
  <si>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</si>
  <si>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</si>
  <si>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</si>
  <si>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</si>
  <si>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</si>
  <si>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</si>
  <si>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</si>
  <si>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</si>
  <si>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</si>
  <si>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</si>
  <si>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</si>
  <si>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</si>
  <si>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</si>
  <si>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</si>
  <si>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</si>
  <si>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</si>
  <si>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</si>
  <si>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</si>
  <si>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</si>
  <si>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</si>
  <si>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</si>
  <si>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</si>
  <si>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</si>
  <si>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</si>
  <si>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</si>
  <si>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</si>
  <si>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</si>
  <si>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</si>
  <si>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</si>
  <si>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</si>
  <si>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</si>
  <si>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</si>
  <si>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</si>
  <si>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</si>
  <si>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</si>
  <si>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</si>
  <si>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</si>
  <si>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</si>
  <si>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</si>
  <si>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</si>
  <si>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</si>
  <si>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</si>
  <si>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</si>
  <si>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</si>
  <si>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</si>
  <si>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</si>
  <si>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</si>
  <si>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</si>
  <si>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</si>
  <si>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</si>
  <si>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</si>
  <si>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</si>
  <si>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</si>
  <si>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</si>
  <si>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</si>
  <si>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</si>
  <si>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</si>
  <si>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</si>
  <si>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</si>
  <si>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</si>
  <si>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</si>
  <si>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</si>
  <si>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</si>
  <si>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</si>
  <si>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</si>
  <si>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</si>
  <si>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</si>
  <si>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</si>
  <si>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</si>
  <si>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</si>
  <si>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</si>
  <si>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</si>
  <si>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</si>
  <si>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</si>
  <si>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</si>
  <si>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</si>
  <si>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</si>
  <si>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</si>
  <si>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</si>
  <si>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</si>
  <si>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</si>
  <si>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</si>
  <si>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</si>
  <si>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</si>
  <si>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</si>
  <si>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</si>
  <si>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</si>
  <si>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</si>
  <si>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</si>
  <si>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</si>
  <si>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</si>
  <si>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</si>
  <si>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</si>
  <si>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</si>
  <si>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</si>
  <si>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</si>
  <si>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</si>
  <si>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</si>
  <si>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</si>
  <si>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</si>
  <si>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</si>
  <si>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</si>
  <si>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</si>
  <si>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</si>
  <si>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</si>
  <si>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</si>
  <si>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</si>
  <si>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</si>
  <si>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</si>
  <si>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</si>
  <si>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</si>
  <si>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</si>
  <si>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</si>
  <si>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</si>
  <si>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</si>
  <si>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</si>
  <si>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</si>
  <si>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</si>
  <si>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</si>
  <si>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</si>
  <si>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</si>
  <si>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</si>
  <si>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</si>
  <si>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</si>
  <si>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</si>
  <si>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</si>
  <si>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</si>
  <si>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</si>
  <si>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</si>
  <si>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</si>
  <si>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</si>
  <si>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</si>
  <si>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</si>
  <si>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</si>
  <si>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</si>
  <si>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</si>
  <si>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</si>
  <si>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</si>
  <si>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</si>
  <si>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</si>
  <si>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</si>
  <si>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</si>
  <si>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</si>
  <si>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</si>
  <si>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</si>
  <si>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</si>
  <si>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</si>
  <si>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</si>
  <si>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</si>
  <si>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</si>
  <si>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</si>
  <si>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</si>
  <si>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</si>
  <si>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</si>
  <si>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</si>
  <si>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</si>
  <si>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</si>
  <si>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</si>
  <si>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</si>
  <si>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</si>
  <si>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</si>
  <si>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</si>
  <si>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</si>
  <si>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</si>
  <si>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</si>
  <si>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</si>
  <si>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</si>
  <si>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</si>
  <si>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</si>
  <si>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</si>
  <si>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</si>
  <si>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</si>
  <si>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</si>
  <si>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</si>
  <si>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</si>
  <si>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</si>
  <si>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</si>
  <si>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</si>
  <si>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</si>
  <si>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</si>
  <si>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</si>
  <si>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</si>
  <si>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</si>
  <si>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</si>
  <si>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</si>
  <si>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</si>
  <si>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</si>
  <si>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</si>
  <si>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</si>
  <si>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</si>
  <si>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</si>
  <si>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</si>
  <si>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</si>
  <si>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</si>
  <si>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</si>
  <si>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</si>
  <si>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</si>
  <si>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</si>
  <si>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</si>
  <si>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</si>
  <si>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</si>
  <si>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</si>
  <si>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</si>
  <si>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</si>
  <si>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</si>
  <si>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</si>
  <si>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</si>
  <si>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</si>
  <si>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</si>
  <si>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</si>
  <si>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</si>
  <si>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</si>
  <si>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</si>
  <si>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</si>
  <si>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</si>
  <si>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</si>
  <si>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</si>
  <si>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</si>
  <si>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</si>
  <si>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</si>
  <si>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</si>
  <si>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</si>
  <si>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</si>
  <si>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</si>
  <si>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100007</t>
  </si>
  <si>
    <t>Poly Vinyl Chloride</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</si>
  <si>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</si>
  <si>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</si>
  <si>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</si>
  <si>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</si>
  <si>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</si>
  <si>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</si>
  <si>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</si>
  <si>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</si>
  <si>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</si>
  <si>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</si>
  <si>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</si>
  <si>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</si>
  <si>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</si>
  <si>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</si>
  <si>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</si>
  <si>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</si>
  <si>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</si>
  <si>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</si>
  <si>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</si>
  <si>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</si>
  <si>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</si>
  <si>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</si>
  <si>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</si>
  <si>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</si>
  <si>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</si>
  <si>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</si>
  <si>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</si>
  <si>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</si>
  <si>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</si>
  <si>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</si>
  <si>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</si>
  <si>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</si>
  <si>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</si>
  <si>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</si>
  <si>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</si>
  <si>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</si>
  <si>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</si>
  <si>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QLDC Roading Contractor</t>
  </si>
  <si>
    <t>QLDC Parks Contractor</t>
  </si>
  <si>
    <t>QLDC Tracks and Trails Contractor</t>
  </si>
  <si>
    <t>QLDC 3W Contractor</t>
  </si>
  <si>
    <t>QLDC Streetlighting Contractor</t>
  </si>
  <si>
    <t>NZTA NOC Contractor</t>
  </si>
  <si>
    <t>Private Organisation</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</si>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</sst>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4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C39CEA-4B4F-4AED-9D0C-6E73B85C837C}" name="maint_type" displayName="maint_type" ref="A1:E6" totalsRowShown="0" headerRowDxfId="291" headerRowBorderDxfId="292" tableBorderDxfId="293">
  <autoFilter ref="A1:E6" xr:uid="{81C39CEA-4B4F-4AED-9D0C-6E73B85C837C}"/>
  <sortState xmlns:xlrd2="http://schemas.microsoft.com/office/spreadsheetml/2017/richdata2" ref="A2:E6">
    <sortCondition ref="C2:C6"/>
    <sortCondition ref="D2:D6"/>
    <sortCondition ref="B2:B6"/>
  </sortState>
  <tableColumns count="5">
    <tableColumn id="1" xr3:uid="{B8B33D3F-C2CD-4D48-94E6-C626927E667C}" name="lookupKey"/>
    <tableColumn id="2" xr3:uid="{6A7D9743-C125-46A6-8D2D-850DE49EF2DA}" name="lookupValue"/>
    <tableColumn id="3" xr3:uid="{6C64277C-5950-478C-AE87-7C1B873F2A58}" name="parentKey"/>
    <tableColumn id="4" xr3:uid="{0759825A-3816-408E-937E-207AE14F98FA}" name="parentDescription"/>
    <tableColumn id="5" xr3:uid="{17D55A2A-E8B6-4025-9FD2-B609B68AAFA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B709063-D1F6-4F81-97D2-6EC2083DCB5C}" name="hazard" displayName="hazard" ref="A1:E7" totalsRowShown="0" headerRowDxfId="288" headerRowBorderDxfId="289" tableBorderDxfId="290">
  <autoFilter ref="A1:E7" xr:uid="{4B709063-D1F6-4F81-97D2-6EC2083DCB5C}"/>
  <sortState xmlns:xlrd2="http://schemas.microsoft.com/office/spreadsheetml/2017/richdata2" ref="A2:E7">
    <sortCondition ref="C2:C7"/>
    <sortCondition ref="D2:D7"/>
    <sortCondition ref="B2:B7"/>
  </sortState>
  <tableColumns count="5">
    <tableColumn id="1" xr3:uid="{B1A7B8D5-684A-49AA-84A8-139ADD96D339}" name="lookupKey"/>
    <tableColumn id="2" xr3:uid="{C2484E78-BCFC-479C-8683-A85B2E10A052}" name="lookupValue"/>
    <tableColumn id="3" xr3:uid="{F1DCBD7F-304E-4E99-A62C-AC0E670049EF}" name="parentKey"/>
    <tableColumn id="4" xr3:uid="{E36447AE-3661-44C4-AD59-0427F2921E66}" name="parentDescription"/>
    <tableColumn id="5" xr3:uid="{E03CDA29-E86B-459E-BBCF-4539B0A63CD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BD68D9-58D5-401F-91C9-3A5D8522F741}" name="use_default_rc" displayName="use_default_rc" ref="A1:E3" totalsRowShown="0" headerRowDxfId="285" headerRowBorderDxfId="286" tableBorderDxfId="287">
  <autoFilter ref="A1:E3" xr:uid="{6ABD68D9-58D5-401F-91C9-3A5D8522F741}"/>
  <sortState xmlns:xlrd2="http://schemas.microsoft.com/office/spreadsheetml/2017/richdata2" ref="A2:E3">
    <sortCondition ref="C2:C3"/>
    <sortCondition ref="D2:D3"/>
    <sortCondition ref="B2:B3"/>
  </sortState>
  <tableColumns count="5">
    <tableColumn id="1" xr3:uid="{201662B0-8B4E-496D-8E96-42AFF466ED8A}" name="lookupKey"/>
    <tableColumn id="2" xr3:uid="{8147DED4-68A3-452A-BC4F-04A68798E1B2}" name="lookupValue"/>
    <tableColumn id="3" xr3:uid="{1BA62B5F-6E70-4075-AC77-50B967371AA4}" name="parentKey"/>
    <tableColumn id="4" xr3:uid="{099F421B-DD26-4251-908B-2B905AFDED24}" name="parentDescription"/>
    <tableColumn id="5" xr3:uid="{1CAC17F3-0481-4825-B14E-5D844E6D7DD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946230A-97C0-4002-A521-748D20F21B47}" name="rul_reset" displayName="rul_reset" ref="A1:E3" totalsRowShown="0" headerRowDxfId="282" headerRowBorderDxfId="283" tableBorderDxfId="284">
  <autoFilter ref="A1:E3" xr:uid="{7946230A-97C0-4002-A521-748D20F21B47}"/>
  <sortState xmlns:xlrd2="http://schemas.microsoft.com/office/spreadsheetml/2017/richdata2" ref="A2:E3">
    <sortCondition ref="C2:C3"/>
    <sortCondition ref="D2:D3"/>
    <sortCondition ref="B2:B3"/>
  </sortState>
  <tableColumns count="5">
    <tableColumn id="1" xr3:uid="{87F9C698-0540-4ABE-A5A8-4C1B2729F2F8}" name="lookupKey"/>
    <tableColumn id="2" xr3:uid="{F6C2D7CC-5B11-46CC-B261-42D20DAB2617}" name="lookupValue"/>
    <tableColumn id="3" xr3:uid="{91CE576D-9E9F-4F4F-8720-1D5F74F42179}" name="parentKey"/>
    <tableColumn id="4" xr3:uid="{D1C5FDC7-BB9A-47FD-9D33-0F639E7876B5}" name="parentDescription"/>
    <tableColumn id="5" xr3:uid="{9D1D60F2-7255-49F8-AD20-43A46B299C4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D5B1F80-21C7-4BAF-B3BE-E33F478F0FA5}" name="risk_consequence" displayName="risk_consequence" ref="A1:E7" totalsRowShown="0" headerRowDxfId="279" headerRowBorderDxfId="280" tableBorderDxfId="281">
  <autoFilter ref="A1:E7" xr:uid="{5D5B1F80-21C7-4BAF-B3BE-E33F478F0FA5}"/>
  <sortState xmlns:xlrd2="http://schemas.microsoft.com/office/spreadsheetml/2017/richdata2" ref="A2:E7">
    <sortCondition ref="C2:C7"/>
    <sortCondition ref="D2:D7"/>
    <sortCondition ref="B2:B7"/>
  </sortState>
  <tableColumns count="5">
    <tableColumn id="1" xr3:uid="{52F17587-9B70-46CA-B58D-14078E7FD660}" name="lookupKey"/>
    <tableColumn id="2" xr3:uid="{4B162EDD-1F73-4DCA-ABAE-E08F788AE291}" name="lookupValue"/>
    <tableColumn id="3" xr3:uid="{4B221C1B-D2A6-4534-BE47-523B1DBF222C}" name="parentKey"/>
    <tableColumn id="4" xr3:uid="{629C9CF8-E2D3-4EFF-96F8-18625A4FDD34}" name="parentDescription"/>
    <tableColumn id="5" xr3:uid="{40B93DE1-16DB-4FDB-A4D4-C3C3D28B02D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41472C2-AB3A-49D6-AA6F-56A3AE3842E6}" name="risk_likelihood" displayName="risk_likelihood" ref="A1:E7" totalsRowShown="0" headerRowDxfId="276" headerRowBorderDxfId="277" tableBorderDxfId="278">
  <autoFilter ref="A1:E7" xr:uid="{341472C2-AB3A-49D6-AA6F-56A3AE3842E6}"/>
  <sortState xmlns:xlrd2="http://schemas.microsoft.com/office/spreadsheetml/2017/richdata2" ref="A2:E7">
    <sortCondition ref="C2:C7"/>
    <sortCondition ref="D2:D7"/>
    <sortCondition ref="B2:B7"/>
  </sortState>
  <tableColumns count="5">
    <tableColumn id="1" xr3:uid="{23A883B4-E4DF-4173-AC20-EFB72656D0ED}" name="lookupKey"/>
    <tableColumn id="2" xr3:uid="{76F9B86D-4F18-403B-8EB1-7B4E7675150D}" name="lookupValue"/>
    <tableColumn id="3" xr3:uid="{705B343B-178E-4782-BA50-1B8BA782955E}" name="parentKey"/>
    <tableColumn id="4" xr3:uid="{0A9CF138-A05F-4252-94C8-DCE4EC22C6B6}" name="parentDescription"/>
    <tableColumn id="5" xr3:uid="{F947507D-2505-45C5-A329-7C274931C2F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3F53DA8-0544-43D7-BA2B-5A42F181F657}" name="risk" displayName="risk" ref="A1:E7" totalsRowShown="0" headerRowDxfId="273" headerRowBorderDxfId="274" tableBorderDxfId="275">
  <autoFilter ref="A1:E7" xr:uid="{63F53DA8-0544-43D7-BA2B-5A42F181F657}"/>
  <sortState xmlns:xlrd2="http://schemas.microsoft.com/office/spreadsheetml/2017/richdata2" ref="A2:E7">
    <sortCondition ref="C2:C7"/>
    <sortCondition ref="D2:D7"/>
    <sortCondition ref="B2:B7"/>
  </sortState>
  <tableColumns count="5">
    <tableColumn id="1" xr3:uid="{22C4A53E-03BE-448C-873B-D428270B6192}" name="lookupKey"/>
    <tableColumn id="2" xr3:uid="{F9ED02BB-FB9F-42E4-95F5-6BBAF483B631}" name="lookupValue"/>
    <tableColumn id="3" xr3:uid="{F703AC2E-A357-4CA0-BB2F-53ABEBFCB6F7}" name="parentKey"/>
    <tableColumn id="4" xr3:uid="{512AF405-AFDB-46A9-A729-FAC57032B624}" name="parentDescription"/>
    <tableColumn id="5" xr3:uid="{A6CB415D-DB92-4498-8621-6135AD1950F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12287F3-C2C0-4C1B-A496-0F142ADFCFB3}" name="condition" displayName="condition" ref="A1:E7" totalsRowShown="0" headerRowDxfId="270" headerRowBorderDxfId="271" tableBorderDxfId="272">
  <autoFilter ref="A1:E7" xr:uid="{A12287F3-C2C0-4C1B-A496-0F142ADFCFB3}"/>
  <sortState xmlns:xlrd2="http://schemas.microsoft.com/office/spreadsheetml/2017/richdata2" ref="A2:E7">
    <sortCondition ref="C2:C7"/>
    <sortCondition ref="D2:D7"/>
    <sortCondition ref="B2:B7"/>
  </sortState>
  <tableColumns count="5">
    <tableColumn id="1" xr3:uid="{3E759D76-BDA9-4A05-A55D-D13480BDDF7F}" name="lookupKey"/>
    <tableColumn id="2" xr3:uid="{F0E7493B-B3CE-412E-96FE-FC56AB65F042}" name="lookupValue"/>
    <tableColumn id="3" xr3:uid="{FA64077B-A52D-4870-A414-98C612290CE8}" name="parentKey"/>
    <tableColumn id="4" xr3:uid="{9606D51F-9763-4BC9-9C89-F482C07F04C2}" name="parentDescription"/>
    <tableColumn id="5" xr3:uid="{ABC37D87-4882-44F2-AA72-4E27BF8E16E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A3E7FFA-AFB4-4200-AB19-EF61A28AEF06}" name="wheel_stop_material" displayName="wheel_stop_material" ref="A1:E6" totalsRowShown="0" headerRowDxfId="267" headerRowBorderDxfId="268" tableBorderDxfId="269">
  <autoFilter ref="A1:E6" xr:uid="{3A3E7FFA-AFB4-4200-AB19-EF61A28AEF06}"/>
  <sortState xmlns:xlrd2="http://schemas.microsoft.com/office/spreadsheetml/2017/richdata2" ref="A2:E6">
    <sortCondition ref="C2:C6"/>
    <sortCondition ref="D2:D6"/>
    <sortCondition ref="B2:B6"/>
  </sortState>
  <tableColumns count="5">
    <tableColumn id="1" xr3:uid="{39741CAA-D724-4DFB-9869-F6F2A2059847}" name="lookupKey"/>
    <tableColumn id="2" xr3:uid="{D85E74F3-1990-4E9A-96D6-B3F5DB355E5A}" name="lookupValue"/>
    <tableColumn id="3" xr3:uid="{258E74EC-7470-46A9-8127-642FA2BAAA12}" name="parentKey"/>
    <tableColumn id="4" xr3:uid="{644046AB-12F3-47BE-8128-D6341853318A}" name="parentDescription"/>
    <tableColumn id="5" xr3:uid="{2E881958-B00A-48F0-8E7B-C44C7CA3999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8148AEB-F31E-40F0-919D-800F181B1A4D}" name="target_board_material" displayName="target_board_material" ref="A1:E3" totalsRowShown="0" headerRowDxfId="264" headerRowBorderDxfId="265" tableBorderDxfId="266">
  <autoFilter ref="A1:E3" xr:uid="{C8148AEB-F31E-40F0-919D-800F181B1A4D}"/>
  <sortState xmlns:xlrd2="http://schemas.microsoft.com/office/spreadsheetml/2017/richdata2" ref="A2:E3">
    <sortCondition ref="C2:C3"/>
    <sortCondition ref="D2:D3"/>
    <sortCondition ref="B2:B3"/>
  </sortState>
  <tableColumns count="5">
    <tableColumn id="1" xr3:uid="{3ABDE816-48F7-4A25-B509-3D4886DEDC2E}" name="lookupKey"/>
    <tableColumn id="2" xr3:uid="{19532475-9B18-404C-86D0-AA8C4E24AA7B}" name="lookupValue"/>
    <tableColumn id="3" xr3:uid="{664DA618-AF4C-489F-964A-E7A57BE2B283}" name="parentKey"/>
    <tableColumn id="4" xr3:uid="{6F70BA0B-1EE7-44AC-9FAA-31219DCF998B}" name="parentDescription"/>
    <tableColumn id="5" xr3:uid="{B956B48F-C1AA-4F30-9F29-9CF9850209F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958782F-DFC7-48A3-8B0E-0E316A7C6899}" name="road_hump_material" displayName="road_hump_material" ref="A1:E5" totalsRowShown="0" headerRowDxfId="261" headerRowBorderDxfId="262" tableBorderDxfId="263">
  <autoFilter ref="A1:E5" xr:uid="{D958782F-DFC7-48A3-8B0E-0E316A7C6899}"/>
  <sortState xmlns:xlrd2="http://schemas.microsoft.com/office/spreadsheetml/2017/richdata2" ref="A2:E5">
    <sortCondition ref="C2:C5"/>
    <sortCondition ref="D2:D5"/>
    <sortCondition ref="B2:B5"/>
  </sortState>
  <tableColumns count="5">
    <tableColumn id="1" xr3:uid="{8B9863C3-C36B-4CBD-8A9C-B04EE15A4C35}" name="lookupKey"/>
    <tableColumn id="2" xr3:uid="{5E5DD853-D48B-4516-BC7D-01B03DF43050}" name="lookupValue"/>
    <tableColumn id="3" xr3:uid="{4A52EBB2-8F3F-41E4-A96C-CC274FEF7FB7}" name="parentKey"/>
    <tableColumn id="4" xr3:uid="{86069824-2F5F-4004-8F78-137614F962A7}" name="parentDescription"/>
    <tableColumn id="5" xr3:uid="{9222F0EC-BF7C-4003-B391-A8D5F3B11C9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0DC2D65-58CD-46D3-9174-2E384A3E281C}" name="pole_material" displayName="pole_material" ref="A1:E8" totalsRowShown="0" headerRowDxfId="258" headerRowBorderDxfId="259" tableBorderDxfId="260">
  <autoFilter ref="A1:E8" xr:uid="{30DC2D65-58CD-46D3-9174-2E384A3E281C}"/>
  <sortState xmlns:xlrd2="http://schemas.microsoft.com/office/spreadsheetml/2017/richdata2" ref="A2:E8">
    <sortCondition ref="C2:C8"/>
    <sortCondition ref="D2:D8"/>
    <sortCondition ref="B2:B8"/>
  </sortState>
  <tableColumns count="5">
    <tableColumn id="1" xr3:uid="{EFCFDF2F-3FF7-49D1-A589-6D51995FB2F1}" name="lookupKey"/>
    <tableColumn id="2" xr3:uid="{695A0F02-E0C5-40FC-BA6E-106DC66CAC3F}" name="lookupValue"/>
    <tableColumn id="3" xr3:uid="{86FBA2A5-83D3-4CA8-BA05-BD1452F6AD19}" name="parentKey"/>
    <tableColumn id="4" xr3:uid="{73CC6954-7408-47CC-A364-215605EB71E4}" name="parentDescription"/>
    <tableColumn id="5" xr3:uid="{2B52B8A4-D665-4693-95A7-EF3703A3455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41CEBB2-404B-4D19-80AA-EF9A791DFDF1}" name="mast_material" displayName="mast_material" ref="A1:E3" totalsRowShown="0" headerRowDxfId="255" headerRowBorderDxfId="256" tableBorderDxfId="257">
  <autoFilter ref="A1:E3" xr:uid="{C41CEBB2-404B-4D19-80AA-EF9A791DFDF1}"/>
  <sortState xmlns:xlrd2="http://schemas.microsoft.com/office/spreadsheetml/2017/richdata2" ref="A2:E3">
    <sortCondition ref="C2:C3"/>
    <sortCondition ref="D2:D3"/>
    <sortCondition ref="B2:B3"/>
  </sortState>
  <tableColumns count="5">
    <tableColumn id="1" xr3:uid="{FEBA1DCA-07E5-4685-8D0D-44A2689C2815}" name="lookupKey"/>
    <tableColumn id="2" xr3:uid="{40FFEE40-36C6-4975-8637-200C3CDA04F8}" name="lookupValue"/>
    <tableColumn id="3" xr3:uid="{786E3AAC-0D06-483D-AECC-99A372B8A7D1}" name="parentKey"/>
    <tableColumn id="4" xr3:uid="{352F427B-1202-4038-8E48-C51CC4ED4BC1}" name="parentDescription"/>
    <tableColumn id="5" xr3:uid="{AF86F303-D06C-4BA4-8B7B-94B904761AF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6D29031-EE68-4047-A644-1D5E1C5D3C10}" name="gantry_material" displayName="gantry_material" ref="A1:E3" totalsRowShown="0" headerRowDxfId="252" headerRowBorderDxfId="253" tableBorderDxfId="254">
  <autoFilter ref="A1:E3" xr:uid="{26D29031-EE68-4047-A644-1D5E1C5D3C10}"/>
  <sortState xmlns:xlrd2="http://schemas.microsoft.com/office/spreadsheetml/2017/richdata2" ref="A2:E3">
    <sortCondition ref="C2:C3"/>
    <sortCondition ref="D2:D3"/>
    <sortCondition ref="B2:B3"/>
  </sortState>
  <tableColumns count="5">
    <tableColumn id="1" xr3:uid="{2ABCD3EB-E956-4BBC-9D1C-483069D59062}" name="lookupKey"/>
    <tableColumn id="2" xr3:uid="{C4B5FF81-8C61-461C-BACA-7269D62EFC22}" name="lookupValue"/>
    <tableColumn id="3" xr3:uid="{86B453C8-4579-4F0D-A000-86A1211489D5}" name="parentKey"/>
    <tableColumn id="4" xr3:uid="{35072556-9330-4007-9075-23D8187A450D}" name="parentDescription"/>
    <tableColumn id="5" xr3:uid="{713C71EA-4140-4153-ADC6-15337A63414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8153CF3-667F-4A92-AAE8-21B416042180}" name="sea_wall_material" displayName="sea_wall_material" ref="A1:E8" totalsRowShown="0" headerRowDxfId="249" headerRowBorderDxfId="250" tableBorderDxfId="251">
  <autoFilter ref="A1:E8" xr:uid="{68153CF3-667F-4A92-AAE8-21B416042180}"/>
  <sortState xmlns:xlrd2="http://schemas.microsoft.com/office/spreadsheetml/2017/richdata2" ref="A2:E8">
    <sortCondition ref="C2:C8"/>
    <sortCondition ref="D2:D8"/>
    <sortCondition ref="B2:B8"/>
  </sortState>
  <tableColumns count="5">
    <tableColumn id="1" xr3:uid="{6140848A-96B3-4D73-A19C-986C45388750}" name="lookupKey"/>
    <tableColumn id="2" xr3:uid="{5D9E857A-9728-4B9A-912D-F09F499C01F9}" name="lookupValue"/>
    <tableColumn id="3" xr3:uid="{8DB92E82-5524-435C-8761-40AFEEEB3329}" name="parentKey"/>
    <tableColumn id="4" xr3:uid="{DB3CFAF5-8E9A-412E-8BB6-4BD95D97227F}" name="parentDescription"/>
    <tableColumn id="5" xr3:uid="{1DF57239-7924-40B8-B677-CA8A132B6C9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90ED896-14CB-4DF0-9355-0E7353D8CEBD}" name="panel_material" displayName="panel_material" ref="A1:E10" totalsRowShown="0" headerRowDxfId="246" headerRowBorderDxfId="247" tableBorderDxfId="248">
  <autoFilter ref="A1:E10" xr:uid="{C90ED896-14CB-4DF0-9355-0E7353D8CEBD}"/>
  <sortState xmlns:xlrd2="http://schemas.microsoft.com/office/spreadsheetml/2017/richdata2" ref="A2:E10">
    <sortCondition ref="C2:C10"/>
    <sortCondition ref="D2:D10"/>
    <sortCondition ref="B2:B10"/>
  </sortState>
  <tableColumns count="5">
    <tableColumn id="1" xr3:uid="{E1E433A6-BF13-4A5E-8926-8DBF8B133C5D}" name="lookupKey"/>
    <tableColumn id="2" xr3:uid="{FD463CFD-3FFF-4B45-8ED5-BFF3360AE023}" name="lookupValue"/>
    <tableColumn id="3" xr3:uid="{BB30A07E-E55E-4A28-B07C-9C9423D2E824}" name="parentKey"/>
    <tableColumn id="4" xr3:uid="{F3EC8888-12D8-48F3-99B8-FAFB8C7AFCB0}" name="parentDescription"/>
    <tableColumn id="5" xr3:uid="{18DF42C1-85E3-4F6D-94FC-BD0C3C1A376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26D202-D98C-4C31-A813-7C381E9E14B3}" name="mse_material" displayName="mse_material" ref="A1:E3" totalsRowShown="0" headerRowDxfId="243" headerRowBorderDxfId="244" tableBorderDxfId="245">
  <autoFilter ref="A1:E3" xr:uid="{DD26D202-D98C-4C31-A813-7C381E9E14B3}"/>
  <sortState xmlns:xlrd2="http://schemas.microsoft.com/office/spreadsheetml/2017/richdata2" ref="A2:E3">
    <sortCondition ref="C2:C3"/>
    <sortCondition ref="D2:D3"/>
    <sortCondition ref="B2:B3"/>
  </sortState>
  <tableColumns count="5">
    <tableColumn id="1" xr3:uid="{7916357A-C945-403E-B6D1-50EE6887F78B}" name="lookupKey"/>
    <tableColumn id="2" xr3:uid="{7534C80B-D442-44B8-A8A3-AB1A892782CD}" name="lookupValue"/>
    <tableColumn id="3" xr3:uid="{78DB9962-8FB2-4DF4-A1BA-665A4CCED3FD}" name="parentKey"/>
    <tableColumn id="4" xr3:uid="{B7B162AD-CF99-43CD-BA5C-FF2C4BE292B3}" name="parentDescription"/>
    <tableColumn id="5" xr3:uid="{4599F096-3246-4847-9D8B-E37A6898254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DF6B207-851A-42D8-8BC3-D81955982A8F}" name="gravity_mass_material" displayName="gravity_mass_material" ref="A1:E3" totalsRowShown="0" headerRowDxfId="240" headerRowBorderDxfId="241" tableBorderDxfId="242">
  <autoFilter ref="A1:E3" xr:uid="{EDF6B207-851A-42D8-8BC3-D81955982A8F}"/>
  <sortState xmlns:xlrd2="http://schemas.microsoft.com/office/spreadsheetml/2017/richdata2" ref="A2:E3">
    <sortCondition ref="C2:C3"/>
    <sortCondition ref="D2:D3"/>
    <sortCondition ref="B2:B3"/>
  </sortState>
  <tableColumns count="5">
    <tableColumn id="1" xr3:uid="{7E25EA2C-D497-45CD-91A3-F3ED9A246C18}" name="lookupKey"/>
    <tableColumn id="2" xr3:uid="{78B665DA-32C5-488F-9DD0-9C239802DC93}" name="lookupValue"/>
    <tableColumn id="3" xr3:uid="{95C44815-C5DD-4922-A94B-83ABF75049B7}" name="parentKey"/>
    <tableColumn id="4" xr3:uid="{17753F1B-F47A-4D8C-BAAE-A31D575AC8DF}" name="parentDescription"/>
    <tableColumn id="5" xr3:uid="{3FEC06B7-AD85-4039-8614-79C4D3A0722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4965676-0E2E-4C4F-9C17-63B7B801D74D}" name="pipe_duct_material" displayName="pipe_duct_material" ref="A1:E7" totalsRowShown="0" headerRowDxfId="237" headerRowBorderDxfId="238" tableBorderDxfId="239">
  <autoFilter ref="A1:E7" xr:uid="{54965676-0E2E-4C4F-9C17-63B7B801D74D}"/>
  <sortState xmlns:xlrd2="http://schemas.microsoft.com/office/spreadsheetml/2017/richdata2" ref="A2:E7">
    <sortCondition ref="C2:C7"/>
    <sortCondition ref="D2:D7"/>
    <sortCondition ref="B2:B7"/>
  </sortState>
  <tableColumns count="5">
    <tableColumn id="1" xr3:uid="{98C5A838-D854-4BA5-AE5B-D2538805B87D}" name="lookupKey"/>
    <tableColumn id="2" xr3:uid="{41B38FA8-4AD3-45BB-94FE-584225AE5345}" name="lookupValue"/>
    <tableColumn id="3" xr3:uid="{CBB7F454-59FA-4A5D-B23D-F10980F774ED}" name="parentKey"/>
    <tableColumn id="4" xr3:uid="{B939F9FC-B26E-4650-A738-EB7D2F225634}" name="parentDescription"/>
    <tableColumn id="5" xr3:uid="{0AD51E32-D1FC-46B6-AF63-D0C2403A887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CF1825C-5E4D-40D4-9BD2-E37F64EB1DF6}" name="pile_material" displayName="pile_material" ref="A1:E8" totalsRowShown="0" headerRowDxfId="234" headerRowBorderDxfId="235" tableBorderDxfId="236">
  <autoFilter ref="A1:E8" xr:uid="{FCF1825C-5E4D-40D4-9BD2-E37F64EB1DF6}"/>
  <sortState xmlns:xlrd2="http://schemas.microsoft.com/office/spreadsheetml/2017/richdata2" ref="A2:E8">
    <sortCondition ref="C2:C8"/>
    <sortCondition ref="D2:D8"/>
    <sortCondition ref="B2:B8"/>
  </sortState>
  <tableColumns count="5">
    <tableColumn id="1" xr3:uid="{29CE0C9A-F94D-482C-9A1E-F704723C08E2}" name="lookupKey"/>
    <tableColumn id="2" xr3:uid="{A944AB3E-7E85-483E-8B57-BE4637F113BA}" name="lookupValue"/>
    <tableColumn id="3" xr3:uid="{1B074D3C-D156-4DC1-AA9E-952CC3F8E629}" name="parentKey"/>
    <tableColumn id="4" xr3:uid="{8B2871AB-56DC-4E6E-9625-73DD911B19E9}" name="parentDescription"/>
    <tableColumn id="5" xr3:uid="{91990FAD-0949-4A8F-9D03-A68C91C5BC0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FF00747-DABB-49D9-9E44-F5620A3EC5B2}" name="mep_pipe_material" displayName="mep_pipe_material" ref="A1:E14" totalsRowShown="0" headerRowDxfId="231" headerRowBorderDxfId="232" tableBorderDxfId="233">
  <autoFilter ref="A1:E14" xr:uid="{6FF00747-DABB-49D9-9E44-F5620A3EC5B2}"/>
  <sortState xmlns:xlrd2="http://schemas.microsoft.com/office/spreadsheetml/2017/richdata2" ref="A2:E14">
    <sortCondition ref="C2:C14"/>
    <sortCondition ref="D2:D14"/>
    <sortCondition ref="B2:B14"/>
  </sortState>
  <tableColumns count="5">
    <tableColumn id="1" xr3:uid="{2F0F9F2D-1082-40C5-BC40-E28D5D1FA14B}" name="lookupKey"/>
    <tableColumn id="2" xr3:uid="{89492867-2658-489F-8E01-363AABA305CD}" name="lookupValue"/>
    <tableColumn id="3" xr3:uid="{B8A4F65F-8013-4235-B44A-FDBC3571B269}" name="parentKey"/>
    <tableColumn id="4" xr3:uid="{1CCAC683-DD7E-4BF8-8C5F-EC229840A592}" name="parentDescription"/>
    <tableColumn id="5" xr3:uid="{2CDC5ABD-45A5-4383-A6B5-27F86BCAC15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A84F31C-6233-491E-9427-31FB97B7E455}" name="mep_chamber_material" displayName="mep_chamber_material" ref="A1:E3" totalsRowShown="0" headerRowDxfId="228" headerRowBorderDxfId="229" tableBorderDxfId="230">
  <autoFilter ref="A1:E3" xr:uid="{AA84F31C-6233-491E-9427-31FB97B7E455}"/>
  <sortState xmlns:xlrd2="http://schemas.microsoft.com/office/spreadsheetml/2017/richdata2" ref="A2:E3">
    <sortCondition ref="C2:C3"/>
    <sortCondition ref="D2:D3"/>
    <sortCondition ref="B2:B3"/>
  </sortState>
  <tableColumns count="5">
    <tableColumn id="1" xr3:uid="{E50DC234-C1BE-4034-9AF6-AB22D245ED97}" name="lookupKey"/>
    <tableColumn id="2" xr3:uid="{F68737B1-DB67-4FB4-B329-9110B3AF7BB0}" name="lookupValue"/>
    <tableColumn id="3" xr3:uid="{9D73570F-8F77-4BFD-8294-C6E532104E60}" name="parentKey"/>
    <tableColumn id="4" xr3:uid="{7D8CE80F-3FCC-42E3-BD34-C95B70E096D4}" name="parentDescription"/>
    <tableColumn id="5" xr3:uid="{D8D0907B-1130-49A5-90FB-189E9137875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5502A0C-2111-4CD1-A5D6-3AAEEC26E505}" name="mep_chamber_lid_material" displayName="mep_chamber_lid_material" ref="A1:E5" totalsRowShown="0" headerRowDxfId="225" headerRowBorderDxfId="226" tableBorderDxfId="227">
  <autoFilter ref="A1:E5" xr:uid="{95502A0C-2111-4CD1-A5D6-3AAEEC26E505}"/>
  <sortState xmlns:xlrd2="http://schemas.microsoft.com/office/spreadsheetml/2017/richdata2" ref="A2:E5">
    <sortCondition ref="C2:C5"/>
    <sortCondition ref="D2:D5"/>
    <sortCondition ref="B2:B5"/>
  </sortState>
  <tableColumns count="5">
    <tableColumn id="1" xr3:uid="{0C25E32C-4AE0-49D8-A3E9-CE7993DD4365}" name="lookupKey"/>
    <tableColumn id="2" xr3:uid="{09C36656-BC43-419B-B518-C2049D94066B}" name="lookupValue"/>
    <tableColumn id="3" xr3:uid="{4A000C66-D84D-4900-BC6C-0898660FF140}" name="parentKey"/>
    <tableColumn id="4" xr3:uid="{C046AF5E-202B-4D71-A610-AE70360B4845}" name="parentDescription"/>
    <tableColumn id="5" xr3:uid="{4E2E0C0C-5DFD-4768-8693-1D230E43315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B8FEC00-9E60-40D9-972B-45A3825504A2}" name="duct_material" displayName="duct_material" ref="A1:E14" totalsRowShown="0" headerRowDxfId="222" headerRowBorderDxfId="223" tableBorderDxfId="224">
  <autoFilter ref="A1:E14" xr:uid="{3B8FEC00-9E60-40D9-972B-45A3825504A2}"/>
  <sortState xmlns:xlrd2="http://schemas.microsoft.com/office/spreadsheetml/2017/richdata2" ref="A2:E14">
    <sortCondition ref="C2:C14"/>
    <sortCondition ref="D2:D14"/>
    <sortCondition ref="B2:B14"/>
  </sortState>
  <tableColumns count="5">
    <tableColumn id="1" xr3:uid="{CA85B6E9-3B4B-478A-9BB9-8B11F8119368}" name="lookupKey"/>
    <tableColumn id="2" xr3:uid="{8FBC338D-FC7F-49F2-B7FF-DD6DBD980371}" name="lookupValue"/>
    <tableColumn id="3" xr3:uid="{83FA656C-1C72-4229-BE5B-68C8C918120B}" name="parentKey"/>
    <tableColumn id="4" xr3:uid="{62150540-7410-40EB-9D6A-E4C86E1CD97B}" name="parentDescription"/>
    <tableColumn id="5" xr3:uid="{AEE3F95F-3B3D-43CF-8E60-E950CCAC4D8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531060B-0E3F-49FF-93C2-6B271B09B207}" name="rockfall_material" displayName="rockfall_material" ref="A1:E6" totalsRowShown="0" headerRowDxfId="219" headerRowBorderDxfId="220" tableBorderDxfId="221">
  <autoFilter ref="A1:E6" xr:uid="{6531060B-0E3F-49FF-93C2-6B271B09B207}"/>
  <sortState xmlns:xlrd2="http://schemas.microsoft.com/office/spreadsheetml/2017/richdata2" ref="A2:E6">
    <sortCondition ref="C2:C6"/>
    <sortCondition ref="D2:D6"/>
    <sortCondition ref="B2:B6"/>
  </sortState>
  <tableColumns count="5">
    <tableColumn id="1" xr3:uid="{A3CD0C0A-5CD6-4BAD-B2E7-14312D57BA08}" name="lookupKey"/>
    <tableColumn id="2" xr3:uid="{8F32A175-3495-489C-B339-AF716774BAC3}" name="lookupValue"/>
    <tableColumn id="3" xr3:uid="{728DFC7A-FB4C-4561-BAE2-38E5BFEF15D7}" name="parentKey"/>
    <tableColumn id="4" xr3:uid="{904502BF-5E9C-45C1-87F1-074186517BDE}" name="parentDescription"/>
    <tableColumn id="5" xr3:uid="{0AE93381-0F12-4554-8CF0-0C40D63120C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736D9E6-151D-41AD-BCCC-F5D0E36E7E43}" name="water_structure_material" displayName="water_structure_material" ref="A1:E14" totalsRowShown="0" headerRowDxfId="216" headerRowBorderDxfId="217" tableBorderDxfId="218">
  <autoFilter ref="A1:E14" xr:uid="{E736D9E6-151D-41AD-BCCC-F5D0E36E7E43}"/>
  <sortState xmlns:xlrd2="http://schemas.microsoft.com/office/spreadsheetml/2017/richdata2" ref="A2:E14">
    <sortCondition ref="C2:C14"/>
    <sortCondition ref="D2:D14"/>
    <sortCondition ref="B2:B14"/>
  </sortState>
  <tableColumns count="5">
    <tableColumn id="1" xr3:uid="{DADC9A5A-0C96-48EC-80E9-A2F0E0024F7A}" name="lookupKey"/>
    <tableColumn id="2" xr3:uid="{DC000F30-442E-4A53-BCB9-49FF4F6FFC35}" name="lookupValue"/>
    <tableColumn id="3" xr3:uid="{578D44CE-BC7F-48F5-BF88-6420174C5330}" name="parentKey"/>
    <tableColumn id="4" xr3:uid="{5091CB53-FE60-485F-84F3-30032C221537}" name="parentDescription"/>
    <tableColumn id="5" xr3:uid="{EFC2B766-3AA3-487F-BEB9-36F2DEA366E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330CA6-1783-4681-9E98-431E151E160F}" name="valve_material" displayName="valve_material" ref="A1:E10" totalsRowShown="0" headerRowDxfId="213" headerRowBorderDxfId="214" tableBorderDxfId="215">
  <autoFilter ref="A1:E10" xr:uid="{0D330CA6-1783-4681-9E98-431E151E160F}"/>
  <sortState xmlns:xlrd2="http://schemas.microsoft.com/office/spreadsheetml/2017/richdata2" ref="A2:E10">
    <sortCondition ref="C2:C10"/>
    <sortCondition ref="D2:D10"/>
    <sortCondition ref="B2:B10"/>
  </sortState>
  <tableColumns count="5">
    <tableColumn id="1" xr3:uid="{217DEF91-F648-44C6-A108-B0BE778BAF9E}" name="lookupKey"/>
    <tableColumn id="2" xr3:uid="{D8727A33-4F5A-4B05-9429-FA7955D63D24}" name="lookupValue"/>
    <tableColumn id="3" xr3:uid="{E8FD3299-F7A0-43C5-AA87-3FCF7FB93638}" name="parentKey"/>
    <tableColumn id="4" xr3:uid="{644B5EA5-7E49-4E8A-8386-09E09EE98731}" name="parentDescription"/>
    <tableColumn id="5" xr3:uid="{04E9DC03-923F-4592-BBF1-7302AC981CB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869A789-A2FD-41B5-8995-FECB5D5143DC}" name="pipe_material" displayName="pipe_material" ref="A1:E17" totalsRowShown="0" headerRowDxfId="210" headerRowBorderDxfId="211" tableBorderDxfId="212">
  <autoFilter ref="A1:E17" xr:uid="{D869A789-A2FD-41B5-8995-FECB5D5143DC}"/>
  <sortState xmlns:xlrd2="http://schemas.microsoft.com/office/spreadsheetml/2017/richdata2" ref="A2:E17">
    <sortCondition ref="C2:C17"/>
    <sortCondition ref="D2:D17"/>
    <sortCondition ref="B2:B17"/>
  </sortState>
  <tableColumns count="5">
    <tableColumn id="1" xr3:uid="{B5838492-D65B-45B6-B891-EC9F9D503168}" name="lookupKey"/>
    <tableColumn id="2" xr3:uid="{08A7755D-2207-4082-B8EB-B3A4DC4FC6AC}" name="lookupValue"/>
    <tableColumn id="3" xr3:uid="{9EC83406-7284-426B-8678-6632859DD383}" name="parentKey"/>
    <tableColumn id="4" xr3:uid="{AE19B5D1-5F72-4086-A27B-55FE3C4CE9B1}" name="parentDescription"/>
    <tableColumn id="5" xr3:uid="{882C8F1B-86B9-4880-B850-5ED590ADE6C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F106199-8170-4D81-884B-F3347B889D55}" name="headwall_material" displayName="headwall_material" ref="A1:E8" totalsRowShown="0" headerRowDxfId="207" headerRowBorderDxfId="208" tableBorderDxfId="209">
  <autoFilter ref="A1:E8" xr:uid="{DF106199-8170-4D81-884B-F3347B889D55}"/>
  <sortState xmlns:xlrd2="http://schemas.microsoft.com/office/spreadsheetml/2017/richdata2" ref="A2:E8">
    <sortCondition ref="C2:C8"/>
    <sortCondition ref="D2:D8"/>
    <sortCondition ref="B2:B8"/>
  </sortState>
  <tableColumns count="5">
    <tableColumn id="1" xr3:uid="{0AF996F6-F199-4B68-9832-337B2D9B2912}" name="lookupKey"/>
    <tableColumn id="2" xr3:uid="{063B4D57-0521-4997-AD8A-90E878BDC8FD}" name="lookupValue"/>
    <tableColumn id="3" xr3:uid="{8007D669-DF3A-480B-92C9-ED0B485DCD56}" name="parentKey"/>
    <tableColumn id="4" xr3:uid="{B5A93279-ED3B-459B-87F1-4E03FF3EB62A}" name="parentDescription"/>
    <tableColumn id="5" xr3:uid="{5A029068-8DE9-4415-ADF1-373806755C6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33B1931-BBDC-465B-A6C4-7573FE5C48D4}" name="filtration_material" displayName="filtration_material" ref="A1:E6" totalsRowShown="0" headerRowDxfId="204" headerRowBorderDxfId="205" tableBorderDxfId="206">
  <autoFilter ref="A1:E6" xr:uid="{E33B1931-BBDC-465B-A6C4-7573FE5C48D4}"/>
  <sortState xmlns:xlrd2="http://schemas.microsoft.com/office/spreadsheetml/2017/richdata2" ref="A2:E6">
    <sortCondition ref="C2:C6"/>
    <sortCondition ref="D2:D6"/>
    <sortCondition ref="B2:B6"/>
  </sortState>
  <tableColumns count="5">
    <tableColumn id="1" xr3:uid="{C5A56F22-ECD7-4944-BE0E-C0F3E9550293}" name="lookupKey"/>
    <tableColumn id="2" xr3:uid="{80E9DA3A-AF31-4F5D-A2CF-062483163D2C}" name="lookupValue"/>
    <tableColumn id="3" xr3:uid="{80EF5BC5-1A44-4D8B-AA04-8259C88877E0}" name="parentKey"/>
    <tableColumn id="4" xr3:uid="{7CAA287C-7545-48DA-8439-6DC26456650F}" name="parentDescription"/>
    <tableColumn id="5" xr3:uid="{59F18F96-A1A4-4DF9-87EE-5A44F4D6864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B779207-B733-4E11-B615-416715D0D75B}" name="edge_material" displayName="edge_material" ref="A1:E9" totalsRowShown="0" headerRowDxfId="201" headerRowBorderDxfId="202" tableBorderDxfId="203">
  <autoFilter ref="A1:E9" xr:uid="{5B779207-B733-4E11-B615-416715D0D75B}"/>
  <sortState xmlns:xlrd2="http://schemas.microsoft.com/office/spreadsheetml/2017/richdata2" ref="A2:E9">
    <sortCondition ref="C2:C9"/>
    <sortCondition ref="D2:D9"/>
    <sortCondition ref="B2:B9"/>
  </sortState>
  <tableColumns count="5">
    <tableColumn id="1" xr3:uid="{250514F1-FDE6-4E83-AAE2-7B7AB93843AD}" name="lookupKey"/>
    <tableColumn id="2" xr3:uid="{8E951E22-4931-4192-A7D7-DABCFF8E0AFF}" name="lookupValue"/>
    <tableColumn id="3" xr3:uid="{6A221D25-D5DE-42E7-A57C-CFDDDE272CC9}" name="parentKey"/>
    <tableColumn id="4" xr3:uid="{3984DD10-CA74-4ACB-B481-ABFCEBF46F80}" name="parentDescription"/>
    <tableColumn id="5" xr3:uid="{C8294E05-765B-4E9E-9253-7E6DA33BD94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A4A931D-2A9E-45F5-B77F-8E645E8DCB53}" name="cover_material" displayName="cover_material" ref="A1:E10" totalsRowShown="0" headerRowDxfId="198" headerRowBorderDxfId="199" tableBorderDxfId="200">
  <autoFilter ref="A1:E10" xr:uid="{9A4A931D-2A9E-45F5-B77F-8E645E8DCB53}"/>
  <sortState xmlns:xlrd2="http://schemas.microsoft.com/office/spreadsheetml/2017/richdata2" ref="A2:E10">
    <sortCondition ref="C2:C10"/>
    <sortCondition ref="D2:D10"/>
    <sortCondition ref="B2:B10"/>
  </sortState>
  <tableColumns count="5">
    <tableColumn id="1" xr3:uid="{0C574C0F-138B-4672-AD05-3493D6FFEC7C}" name="lookupKey"/>
    <tableColumn id="2" xr3:uid="{0DC06C3A-2B87-4CA9-AD3B-61743A34660B}" name="lookupValue"/>
    <tableColumn id="3" xr3:uid="{66B6EFCE-94C2-4249-9754-E1211F451CF1}" name="parentKey"/>
    <tableColumn id="4" xr3:uid="{88D9CDD3-E308-4D58-A4F9-A628D53847E7}" name="parentDescription"/>
    <tableColumn id="5" xr3:uid="{DAE695EE-7E46-4C4E-B626-460C1901C6E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0078058-70EF-48FA-913E-66F5BF829CAE}" name="channel_material" displayName="channel_material" ref="A1:E14" totalsRowShown="0" headerRowDxfId="195" headerRowBorderDxfId="196" tableBorderDxfId="197">
  <autoFilter ref="A1:E14" xr:uid="{70078058-70EF-48FA-913E-66F5BF829CAE}"/>
  <sortState xmlns:xlrd2="http://schemas.microsoft.com/office/spreadsheetml/2017/richdata2" ref="A2:E14">
    <sortCondition ref="C2:C14"/>
    <sortCondition ref="D2:D14"/>
    <sortCondition ref="B2:B14"/>
  </sortState>
  <tableColumns count="5">
    <tableColumn id="1" xr3:uid="{5FF40DB5-BB9A-4380-A3A4-D8C6471E5612}" name="lookupKey"/>
    <tableColumn id="2" xr3:uid="{91080852-A30C-473E-BBF9-54C747B7E650}" name="lookupValue"/>
    <tableColumn id="3" xr3:uid="{93744B42-3ABF-43E3-BDBF-84649E804CB4}" name="parentKey"/>
    <tableColumn id="4" xr3:uid="{B932F1B8-7CDE-4420-9B54-27A07A0FE59B}" name="parentDescription"/>
    <tableColumn id="5" xr3:uid="{8452C205-846F-48F5-8397-AE0460AD7FC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E35796B-7813-4930-A4F4-D2921EF4CE7A}" name="chamber_material" displayName="chamber_material" ref="A1:E11" totalsRowShown="0" headerRowDxfId="192" headerRowBorderDxfId="193" tableBorderDxfId="194">
  <autoFilter ref="A1:E11" xr:uid="{9E35796B-7813-4930-A4F4-D2921EF4CE7A}"/>
  <sortState xmlns:xlrd2="http://schemas.microsoft.com/office/spreadsheetml/2017/richdata2" ref="A2:E11">
    <sortCondition ref="C2:C11"/>
    <sortCondition ref="D2:D11"/>
    <sortCondition ref="B2:B11"/>
  </sortState>
  <tableColumns count="5">
    <tableColumn id="1" xr3:uid="{A196517F-FBE8-44FB-8B05-CE72D1F90149}" name="lookupKey"/>
    <tableColumn id="2" xr3:uid="{8FEF47CA-F409-4984-8CFC-B7B06D948EEA}" name="lookupValue"/>
    <tableColumn id="3" xr3:uid="{0AA6F6A7-66E7-4882-80B6-18A3FD7361F1}" name="parentKey"/>
    <tableColumn id="4" xr3:uid="{7C52F266-419D-4D2C-A305-2162CD9CDD8A}" name="parentDescription"/>
    <tableColumn id="5" xr3:uid="{14E9AC57-DC95-42F4-9BEA-DBFDD337733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346AA79-E4FB-4EA8-8EB7-2F2E570EDBB0}" name="base_material" displayName="base_material" ref="A1:E9" totalsRowShown="0" headerRowDxfId="189" headerRowBorderDxfId="190" tableBorderDxfId="191">
  <autoFilter ref="A1:E9" xr:uid="{F346AA79-E4FB-4EA8-8EB7-2F2E570EDBB0}"/>
  <sortState xmlns:xlrd2="http://schemas.microsoft.com/office/spreadsheetml/2017/richdata2" ref="A2:E9">
    <sortCondition ref="C2:C9"/>
    <sortCondition ref="D2:D9"/>
    <sortCondition ref="B2:B9"/>
  </sortState>
  <tableColumns count="5">
    <tableColumn id="1" xr3:uid="{9416A3A4-7ADE-4303-B8C6-777C9698B245}" name="lookupKey"/>
    <tableColumn id="2" xr3:uid="{14A8C34A-D474-480C-ABBB-CDA7F8EAC917}" name="lookupValue"/>
    <tableColumn id="3" xr3:uid="{87E58D06-E570-494A-8F83-D782AEC59919}" name="parentKey"/>
    <tableColumn id="4" xr3:uid="{DBFCA2E7-FBD9-4D16-BCC0-5DF5CB1D0870}" name="parentDescription"/>
    <tableColumn id="5" xr3:uid="{8031CAAA-6A6F-4987-A2EC-82D580678C2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CC53D71-11B2-4700-9DC9-3C635242195A}" name="superstructure_material" displayName="superstructure_material" ref="A1:E11" totalsRowShown="0" headerRowDxfId="186" headerRowBorderDxfId="187" tableBorderDxfId="188">
  <autoFilter ref="A1:E11" xr:uid="{5CC53D71-11B2-4700-9DC9-3C635242195A}"/>
  <sortState xmlns:xlrd2="http://schemas.microsoft.com/office/spreadsheetml/2017/richdata2" ref="A2:E11">
    <sortCondition ref="C2:C11"/>
    <sortCondition ref="D2:D11"/>
    <sortCondition ref="B2:B11"/>
  </sortState>
  <tableColumns count="5">
    <tableColumn id="1" xr3:uid="{A795CCF4-32CF-4838-A7EA-80F0E906DD1D}" name="lookupKey"/>
    <tableColumn id="2" xr3:uid="{FA064636-4B6E-485E-B08A-26B974D771C5}" name="lookupValue"/>
    <tableColumn id="3" xr3:uid="{6BF03FFF-227D-427D-BCFC-F97384363B7F}" name="parentKey"/>
    <tableColumn id="4" xr3:uid="{48A10DCC-448F-4E5B-84A0-2D284A364924}" name="parentDescription"/>
    <tableColumn id="5" xr3:uid="{6B50E590-E131-4DCB-A17F-7E679BA3542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B1CFD7B-DE3B-479D-95D9-574B1D3FACA6}" name="passage_material" displayName="passage_material" ref="A1:E10" totalsRowShown="0" headerRowDxfId="183" headerRowBorderDxfId="184" tableBorderDxfId="185">
  <autoFilter ref="A1:E10" xr:uid="{FB1CFD7B-DE3B-479D-95D9-574B1D3FACA6}"/>
  <sortState xmlns:xlrd2="http://schemas.microsoft.com/office/spreadsheetml/2017/richdata2" ref="A2:E10">
    <sortCondition ref="C2:C10"/>
    <sortCondition ref="D2:D10"/>
    <sortCondition ref="B2:B10"/>
  </sortState>
  <tableColumns count="5">
    <tableColumn id="1" xr3:uid="{4D023951-07EE-46AF-ABF0-B40554EBFF43}" name="lookupKey"/>
    <tableColumn id="2" xr3:uid="{0B220A7A-2D51-4B82-8FDE-80B52CE2A103}" name="lookupValue"/>
    <tableColumn id="3" xr3:uid="{A13B36BD-AACA-4EC6-A158-71D46D9176A1}" name="parentKey"/>
    <tableColumn id="4" xr3:uid="{BA6D6B74-A50F-4ACF-9B2A-4DE2D628D9E2}" name="parentDescription"/>
    <tableColumn id="5" xr3:uid="{B4239320-9FB7-4651-BD6C-7C4ADFDBEC5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AB85774-79EA-434B-9FD1-EEF22FA9EF3A}" name="invert_material" displayName="invert_material" ref="A1:E7" totalsRowShown="0" headerRowDxfId="180" headerRowBorderDxfId="181" tableBorderDxfId="182">
  <autoFilter ref="A1:E7" xr:uid="{5AB85774-79EA-434B-9FD1-EEF22FA9EF3A}"/>
  <sortState xmlns:xlrd2="http://schemas.microsoft.com/office/spreadsheetml/2017/richdata2" ref="A2:E7">
    <sortCondition ref="C2:C7"/>
    <sortCondition ref="D2:D7"/>
    <sortCondition ref="B2:B7"/>
  </sortState>
  <tableColumns count="5">
    <tableColumn id="1" xr3:uid="{5D85E12B-9EDB-4074-87B5-3715FCC00028}" name="lookupKey"/>
    <tableColumn id="2" xr3:uid="{9CEEB566-7DB1-4867-ADBB-8DD38DC20EC6}" name="lookupValue"/>
    <tableColumn id="3" xr3:uid="{47DD469C-1D1E-4FE3-AFE0-FDB76CF2AD5E}" name="parentKey"/>
    <tableColumn id="4" xr3:uid="{1E8A4742-0C4C-485F-9674-5241EAB73A66}" name="parentDescription"/>
    <tableColumn id="5" xr3:uid="{988ACECF-13B3-43A2-A08F-4BB61FC8B3C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A626930-2E23-4F94-B0BC-7EEDE1BF6064}" name="deck_material" displayName="deck_material" ref="A1:E13" totalsRowShown="0" headerRowDxfId="177" headerRowBorderDxfId="178" tableBorderDxfId="179">
  <autoFilter ref="A1:E13" xr:uid="{FA626930-2E23-4F94-B0BC-7EEDE1BF6064}"/>
  <sortState xmlns:xlrd2="http://schemas.microsoft.com/office/spreadsheetml/2017/richdata2" ref="A2:E13">
    <sortCondition ref="C2:C13"/>
    <sortCondition ref="D2:D13"/>
    <sortCondition ref="B2:B13"/>
  </sortState>
  <tableColumns count="5">
    <tableColumn id="1" xr3:uid="{6BD08DC0-2168-4A0B-9938-07AB9AFD4B38}" name="lookupKey"/>
    <tableColumn id="2" xr3:uid="{9582A5FF-2163-4BD9-9856-903C2F98DE04}" name="lookupValue"/>
    <tableColumn id="3" xr3:uid="{46B2EB8D-774C-4B24-8529-CE7F61680752}" name="parentKey"/>
    <tableColumn id="4" xr3:uid="{30F221C9-F5BF-4DD8-847D-A7AFDCD90807}" name="parentDescription"/>
    <tableColumn id="5" xr3:uid="{4AE4E0E9-2722-4847-A43B-EBE7778CB6D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FAF4127-BB24-45B2-8EFC-07F73AC74F91}" name="barrier_rail_material" displayName="barrier_rail_material" ref="A1:E8" totalsRowShown="0" headerRowDxfId="174" headerRowBorderDxfId="175" tableBorderDxfId="176">
  <autoFilter ref="A1:E8" xr:uid="{EFAF4127-BB24-45B2-8EFC-07F73AC74F91}"/>
  <sortState xmlns:xlrd2="http://schemas.microsoft.com/office/spreadsheetml/2017/richdata2" ref="A2:E8">
    <sortCondition ref="C2:C8"/>
    <sortCondition ref="D2:D8"/>
    <sortCondition ref="B2:B8"/>
  </sortState>
  <tableColumns count="5">
    <tableColumn id="1" xr3:uid="{F7AD3557-1021-413F-BAF8-9DD9DD80358C}" name="lookupKey"/>
    <tableColumn id="2" xr3:uid="{BD1972F3-6B9E-4E78-8C57-3EBDEC5BCDF6}" name="lookupValue"/>
    <tableColumn id="3" xr3:uid="{53A69E8F-8AC3-4CA5-99A4-E525CD506685}" name="parentKey"/>
    <tableColumn id="4" xr3:uid="{B1EA5ACC-8FCB-451B-8740-0BF409482B44}" name="parentDescription"/>
    <tableColumn id="5" xr3:uid="{9286D00C-B9EE-4EA9-905E-9CF75AB2E45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6FF35FC-C6AE-4259-940D-85CF0A083BF9}" name="barrier_post_material" displayName="barrier_post_material" ref="A1:E6" totalsRowShown="0" headerRowDxfId="171" headerRowBorderDxfId="172" tableBorderDxfId="173">
  <autoFilter ref="A1:E6" xr:uid="{66FF35FC-C6AE-4259-940D-85CF0A083BF9}"/>
  <sortState xmlns:xlrd2="http://schemas.microsoft.com/office/spreadsheetml/2017/richdata2" ref="A2:E6">
    <sortCondition ref="C2:C6"/>
    <sortCondition ref="D2:D6"/>
    <sortCondition ref="B2:B6"/>
  </sortState>
  <tableColumns count="5">
    <tableColumn id="1" xr3:uid="{DD1D6364-89F3-4E02-871A-E336C6F5522B}" name="lookupKey"/>
    <tableColumn id="2" xr3:uid="{BF300AA4-2BCE-4E01-BAEA-E81326400E6E}" name="lookupValue"/>
    <tableColumn id="3" xr3:uid="{0C705D43-1006-4476-A695-7E69AB0BD083}" name="parentKey"/>
    <tableColumn id="4" xr3:uid="{173B1688-01CF-480D-AB56-973D78E01FE9}" name="parentDescription"/>
    <tableColumn id="5" xr3:uid="{484A03BE-B35F-4189-81E6-30BC3B7B7D8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0368C43-4477-4E61-BD07-30220AEE0210}" name="shelter_seat_material" displayName="shelter_seat_material" ref="A1:E12" totalsRowShown="0" headerRowDxfId="168" headerRowBorderDxfId="169" tableBorderDxfId="170">
  <autoFilter ref="A1:E12" xr:uid="{50368C43-4477-4E61-BD07-30220AEE0210}"/>
  <sortState xmlns:xlrd2="http://schemas.microsoft.com/office/spreadsheetml/2017/richdata2" ref="A2:E12">
    <sortCondition ref="C2:C12"/>
    <sortCondition ref="D2:D12"/>
    <sortCondition ref="B2:B12"/>
  </sortState>
  <tableColumns count="5">
    <tableColumn id="1" xr3:uid="{5AD94AD0-BD67-4EAC-9B8C-E527EFBC4661}" name="lookupKey"/>
    <tableColumn id="2" xr3:uid="{82C0E108-4C63-49D0-B50E-EB203C170E70}" name="lookupValue"/>
    <tableColumn id="3" xr3:uid="{BAF2D8D7-B7A5-4BA2-A0C3-B378595841DA}" name="parentKey"/>
    <tableColumn id="4" xr3:uid="{5C063043-9FA6-4BDC-86A9-D5FB9E5E5D55}" name="parentDescription"/>
    <tableColumn id="5" xr3:uid="{436CC198-A097-4701-9860-72CE9CFE548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9493F64-371C-463C-B000-B3C86CC106BA}" name="shelter_material" displayName="shelter_material" ref="A1:E22" totalsRowShown="0" headerRowDxfId="165" headerRowBorderDxfId="166" tableBorderDxfId="167">
  <autoFilter ref="A1:E22" xr:uid="{29493F64-371C-463C-B000-B3C86CC106BA}"/>
  <sortState xmlns:xlrd2="http://schemas.microsoft.com/office/spreadsheetml/2017/richdata2" ref="A2:E22">
    <sortCondition ref="C2:C22"/>
    <sortCondition ref="D2:D22"/>
    <sortCondition ref="B2:B22"/>
  </sortState>
  <tableColumns count="5">
    <tableColumn id="1" xr3:uid="{91D6C976-2898-46BC-ADA6-BE8BA87A44D2}" name="lookupKey"/>
    <tableColumn id="2" xr3:uid="{E960A98F-3A70-4562-9C66-49E11A6439A3}" name="lookupValue"/>
    <tableColumn id="3" xr3:uid="{3814EBA3-F5F9-4A78-A9AC-9D759001CD2C}" name="parentKey"/>
    <tableColumn id="4" xr3:uid="{C661572D-48C9-4B98-B827-AB6E39FF79AE}" name="parentDescription"/>
    <tableColumn id="5" xr3:uid="{D0028949-D51E-4B86-B0B2-0BDD08C2209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E6977C9-78C8-484F-8833-444E03376543}" name="seating_material" displayName="seating_material" ref="A1:E15" totalsRowShown="0" headerRowDxfId="162" headerRowBorderDxfId="163" tableBorderDxfId="164">
  <autoFilter ref="A1:E15" xr:uid="{6E6977C9-78C8-484F-8833-444E03376543}"/>
  <sortState xmlns:xlrd2="http://schemas.microsoft.com/office/spreadsheetml/2017/richdata2" ref="A2:E15">
    <sortCondition ref="C2:C15"/>
    <sortCondition ref="D2:D15"/>
    <sortCondition ref="B2:B15"/>
  </sortState>
  <tableColumns count="5">
    <tableColumn id="1" xr3:uid="{F6362C16-B34D-4628-93AF-732C48FE7B7F}" name="lookupKey"/>
    <tableColumn id="2" xr3:uid="{524028E1-808C-4460-9FBD-405D34DFF8E9}" name="lookupValue"/>
    <tableColumn id="3" xr3:uid="{FF50FB0F-0483-43A9-A432-187AB5C1A6DE}" name="parentKey"/>
    <tableColumn id="4" xr3:uid="{0FCFB486-5EC9-408E-8B6B-BCBB8E79AF17}" name="parentDescription"/>
    <tableColumn id="5" xr3:uid="{225F14A9-466F-42BD-A058-B130208BB24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389521A-F4EF-4E47-9F9A-1202873CA6BF}" name="rubbish_bin_material" displayName="rubbish_bin_material" ref="A1:E9" totalsRowShown="0" headerRowDxfId="159" headerRowBorderDxfId="160" tableBorderDxfId="161">
  <autoFilter ref="A1:E9" xr:uid="{3389521A-F4EF-4E47-9F9A-1202873CA6BF}"/>
  <sortState xmlns:xlrd2="http://schemas.microsoft.com/office/spreadsheetml/2017/richdata2" ref="A2:E9">
    <sortCondition ref="C2:C9"/>
    <sortCondition ref="D2:D9"/>
    <sortCondition ref="B2:B9"/>
  </sortState>
  <tableColumns count="5">
    <tableColumn id="1" xr3:uid="{3DEF4387-7008-4ECE-B3F7-D4BAFB282006}" name="lookupKey"/>
    <tableColumn id="2" xr3:uid="{C24CEFFF-5127-48B2-8EBB-FE67F0B29105}" name="lookupValue"/>
    <tableColumn id="3" xr3:uid="{B9ECFD9A-999A-458A-8D01-8220F5E9A105}" name="parentKey"/>
    <tableColumn id="4" xr3:uid="{8D381A99-D552-433E-9487-4B58CD30D3CD}" name="parentDescription"/>
    <tableColumn id="5" xr3:uid="{43002937-B354-4266-8BF8-045C9F2806A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0EEC144-E7A5-4A3A-A4A1-C87B14E2E738}" name="planting_structure_material" displayName="planting_structure_material" ref="A1:E15" totalsRowShown="0" headerRowDxfId="156" headerRowBorderDxfId="157" tableBorderDxfId="158">
  <autoFilter ref="A1:E15" xr:uid="{A0EEC144-E7A5-4A3A-A4A1-C87B14E2E738}"/>
  <sortState xmlns:xlrd2="http://schemas.microsoft.com/office/spreadsheetml/2017/richdata2" ref="A2:E15">
    <sortCondition ref="C2:C15"/>
    <sortCondition ref="D2:D15"/>
    <sortCondition ref="B2:B15"/>
  </sortState>
  <tableColumns count="5">
    <tableColumn id="1" xr3:uid="{43F7398C-ABA5-4B01-9A8D-E5FC79BE7D26}" name="lookupKey"/>
    <tableColumn id="2" xr3:uid="{0FA0CBEA-B091-4D5C-953E-F36C3B8E8754}" name="lookupValue"/>
    <tableColumn id="3" xr3:uid="{0F119281-FFB5-4792-AA91-4C48CAC36775}" name="parentKey"/>
    <tableColumn id="4" xr3:uid="{BAACF12F-931D-4AC4-B552-9C0A0C28D9AD}" name="parentDescription"/>
    <tableColumn id="5" xr3:uid="{C9FD2E54-F34F-4F43-A69B-5B8D84A927B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8E87715-BCC7-484C-B2B4-D2F63EB2016F}" name="cultural_installation_material" displayName="cultural_installation_material" ref="A1:E15" totalsRowShown="0" headerRowDxfId="153" headerRowBorderDxfId="154" tableBorderDxfId="155">
  <autoFilter ref="A1:E15" xr:uid="{B8E87715-BCC7-484C-B2B4-D2F63EB2016F}"/>
  <sortState xmlns:xlrd2="http://schemas.microsoft.com/office/spreadsheetml/2017/richdata2" ref="A2:E15">
    <sortCondition ref="C2:C15"/>
    <sortCondition ref="D2:D15"/>
    <sortCondition ref="B2:B15"/>
  </sortState>
  <tableColumns count="5">
    <tableColumn id="1" xr3:uid="{DD77B6CD-8D1E-4238-892D-6CB4B4F578AC}" name="lookupKey"/>
    <tableColumn id="2" xr3:uid="{7D96F697-B232-4155-A298-46AD969C917C}" name="lookupValue"/>
    <tableColumn id="3" xr3:uid="{1BFD7C56-A58C-4F7B-84A1-B48564E4E9FE}" name="parentKey"/>
    <tableColumn id="4" xr3:uid="{70659629-941E-4094-86B2-25F90C1F63D1}" name="parentDescription"/>
    <tableColumn id="5" xr3:uid="{FAF29E5C-03F9-4C13-B632-3E477680820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7E6BCAE-38CA-4C41-A22E-D18965D1F731}" name="cycle_amenity_material" displayName="cycle_amenity_material" ref="A1:E11" totalsRowShown="0" headerRowDxfId="150" headerRowBorderDxfId="151" tableBorderDxfId="152">
  <autoFilter ref="A1:E11" xr:uid="{E7E6BCAE-38CA-4C41-A22E-D18965D1F731}"/>
  <sortState xmlns:xlrd2="http://schemas.microsoft.com/office/spreadsheetml/2017/richdata2" ref="A2:E11">
    <sortCondition ref="C2:C11"/>
    <sortCondition ref="D2:D11"/>
    <sortCondition ref="B2:B11"/>
  </sortState>
  <tableColumns count="5">
    <tableColumn id="1" xr3:uid="{2164CD71-B3E2-42E6-9B0B-A611E7A77F9F}" name="lookupKey"/>
    <tableColumn id="2" xr3:uid="{0F47082A-6848-4B02-A10B-04ADC2B35291}" name="lookupValue"/>
    <tableColumn id="3" xr3:uid="{F7437C4D-0EEE-4257-8565-92793192A4F2}" name="parentKey"/>
    <tableColumn id="4" xr3:uid="{19FC2E9C-70D7-452B-BB4A-150E85342805}" name="parentDescription"/>
    <tableColumn id="5" xr3:uid="{B5FE586A-539F-4662-A119-28427B25CD8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0A20149-9AA4-4FC4-B4F0-FA9E8AF0D1A9}" name="wall_material" displayName="wall_material" ref="A1:E16" totalsRowShown="0" headerRowDxfId="147" headerRowBorderDxfId="148" tableBorderDxfId="149">
  <autoFilter ref="A1:E16" xr:uid="{A0A20149-9AA4-4FC4-B4F0-FA9E8AF0D1A9}"/>
  <sortState xmlns:xlrd2="http://schemas.microsoft.com/office/spreadsheetml/2017/richdata2" ref="A2:E16">
    <sortCondition ref="C2:C16"/>
    <sortCondition ref="D2:D16"/>
    <sortCondition ref="B2:B16"/>
  </sortState>
  <tableColumns count="5">
    <tableColumn id="1" xr3:uid="{5A5A5BBF-F01F-446F-BFBA-095CC9551086}" name="lookupKey"/>
    <tableColumn id="2" xr3:uid="{85C5141D-E6CB-4997-A9A5-83F45A19CC44}" name="lookupValue"/>
    <tableColumn id="3" xr3:uid="{38F7DCE3-A746-4194-B932-FD79A92F9D4C}" name="parentKey"/>
    <tableColumn id="4" xr3:uid="{71697E75-7D7D-4A85-B457-08DB942C995D}" name="parentDescription"/>
    <tableColumn id="5" xr3:uid="{AC5DA36D-426D-48A3-A798-0DB21BE967F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7F28A8B-B7E9-45FA-92CF-4F62BB8C2AC2}" name="rail_material" displayName="rail_material" ref="A1:E7" totalsRowShown="0" headerRowDxfId="144" headerRowBorderDxfId="145" tableBorderDxfId="146">
  <autoFilter ref="A1:E7" xr:uid="{17F28A8B-B7E9-45FA-92CF-4F62BB8C2AC2}"/>
  <sortState xmlns:xlrd2="http://schemas.microsoft.com/office/spreadsheetml/2017/richdata2" ref="A2:E7">
    <sortCondition ref="C2:C7"/>
    <sortCondition ref="D2:D7"/>
    <sortCondition ref="B2:B7"/>
  </sortState>
  <tableColumns count="5">
    <tableColumn id="1" xr3:uid="{724FC1AE-2B3C-4F7C-962A-BE96BB0BEFE4}" name="lookupKey"/>
    <tableColumn id="2" xr3:uid="{48196F63-D391-49EE-B3F7-B2FFF383A425}" name="lookupValue"/>
    <tableColumn id="3" xr3:uid="{8ADF124B-C322-426C-BEC0-76B5905BE5E1}" name="parentKey"/>
    <tableColumn id="4" xr3:uid="{FB11FD5A-BD1B-49B1-A2F9-DD1796C7EA0F}" name="parentDescription"/>
    <tableColumn id="5" xr3:uid="{5632ACB3-C92D-4AC3-B503-E9115FF85CF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301CF02-9441-45E4-A6B2-DE35DB6BCC10}" name="cattle_stop_material" displayName="cattle_stop_material" ref="A1:E7" totalsRowShown="0" headerRowDxfId="141" headerRowBorderDxfId="142" tableBorderDxfId="143">
  <autoFilter ref="A1:E7" xr:uid="{3301CF02-9441-45E4-A6B2-DE35DB6BCC10}"/>
  <sortState xmlns:xlrd2="http://schemas.microsoft.com/office/spreadsheetml/2017/richdata2" ref="A2:E7">
    <sortCondition ref="C2:C7"/>
    <sortCondition ref="D2:D7"/>
    <sortCondition ref="B2:B7"/>
  </sortState>
  <tableColumns count="5">
    <tableColumn id="1" xr3:uid="{78A5C2E0-96CE-4C16-B03D-994C77568468}" name="lookupKey"/>
    <tableColumn id="2" xr3:uid="{AAB81D1A-86C8-4C7B-B000-5F4944782720}" name="lookupValue"/>
    <tableColumn id="3" xr3:uid="{2A31BBF0-1A6B-4D4C-AE44-AF4AC5742A86}" name="parentKey"/>
    <tableColumn id="4" xr3:uid="{7D70C814-F9FE-448B-9A68-3AE165419C2A}" name="parentDescription"/>
    <tableColumn id="5" xr3:uid="{B7B868D0-6586-4ABA-994B-7E418984910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F200B80-67D7-486C-91ED-1F7DE7AF5C90}" name="bollard_material" displayName="bollard_material" ref="A1:E10" totalsRowShown="0" headerRowDxfId="138" headerRowBorderDxfId="139" tableBorderDxfId="140">
  <autoFilter ref="A1:E10" xr:uid="{6F200B80-67D7-486C-91ED-1F7DE7AF5C90}"/>
  <sortState xmlns:xlrd2="http://schemas.microsoft.com/office/spreadsheetml/2017/richdata2" ref="A2:E10">
    <sortCondition ref="C2:C10"/>
    <sortCondition ref="D2:D10"/>
    <sortCondition ref="B2:B10"/>
  </sortState>
  <tableColumns count="5">
    <tableColumn id="1" xr3:uid="{3BA82DA4-8A71-46C5-A90A-D004AD99985A}" name="lookupKey"/>
    <tableColumn id="2" xr3:uid="{BEB5472E-A076-4931-B28E-894C00ED6AC2}" name="lookupValue"/>
    <tableColumn id="3" xr3:uid="{362075FD-4C87-4D1C-AC15-A19002867BE0}" name="parentKey"/>
    <tableColumn id="4" xr3:uid="{CEC2B333-B1C1-4CE4-ABFE-689CF688B65D}" name="parentDescription"/>
    <tableColumn id="5" xr3:uid="{9D528BF8-2D5A-46B3-8758-010EECF42E7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C8E2D7B-7435-46C0-93D9-EF0A60C98588}" name="ud_water_structure_type" displayName="ud_water_structure_type" ref="A1:E8" totalsRowShown="0" headerRowDxfId="135" headerRowBorderDxfId="136" tableBorderDxfId="137">
  <autoFilter ref="A1:E8" xr:uid="{FC8E2D7B-7435-46C0-93D9-EF0A60C98588}"/>
  <sortState xmlns:xlrd2="http://schemas.microsoft.com/office/spreadsheetml/2017/richdata2" ref="A2:E8">
    <sortCondition ref="C2:C8"/>
    <sortCondition ref="D2:D8"/>
    <sortCondition ref="B2:B8"/>
  </sortState>
  <tableColumns count="5">
    <tableColumn id="1" xr3:uid="{D1E3BCD2-852B-47CE-B756-5791C2A8CA78}" name="lookupKey"/>
    <tableColumn id="2" xr3:uid="{E49AEC81-4F2D-421A-BAC6-6CEEC6F1CAD7}" name="lookupValue"/>
    <tableColumn id="3" xr3:uid="{B0995119-FBF5-4FA5-AB9A-A661D00C0F4C}" name="parentKey"/>
    <tableColumn id="4" xr3:uid="{9281F7C6-741F-404C-8ABE-E68BA01B2566}" name="parentDescription"/>
    <tableColumn id="5" xr3:uid="{0D957D37-6FEB-4507-8DD4-34C0491C690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1CEF8E3-423D-4959-89EF-465DEF677331}" name="ud_ground_cover_type" displayName="ud_ground_cover_type" ref="A1:E4" totalsRowShown="0" headerRowDxfId="132" headerRowBorderDxfId="133" tableBorderDxfId="134">
  <autoFilter ref="A1:E4" xr:uid="{51CEF8E3-423D-4959-89EF-465DEF677331}"/>
  <sortState xmlns:xlrd2="http://schemas.microsoft.com/office/spreadsheetml/2017/richdata2" ref="A2:E4">
    <sortCondition ref="C2:C4"/>
    <sortCondition ref="D2:D4"/>
    <sortCondition ref="B2:B4"/>
  </sortState>
  <tableColumns count="5">
    <tableColumn id="1" xr3:uid="{009C7632-3D93-473A-B251-EE1B5AC9C1BE}" name="lookupKey"/>
    <tableColumn id="2" xr3:uid="{C130AFAD-80AF-48EE-B842-DFDC2B1843DE}" name="lookupValue"/>
    <tableColumn id="3" xr3:uid="{7453F30D-2FA1-4EEA-AA9C-05741C7CAFD8}" name="parentKey"/>
    <tableColumn id="4" xr3:uid="{B8827D14-A436-4F11-9303-C2FCCE1828E9}" name="parentDescription"/>
    <tableColumn id="5" xr3:uid="{0598798A-FCDD-4259-B2E3-DA8FAD58740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0E273C5-1104-4136-99A8-1B36C492BDCC}" name="ud_water_area_type" displayName="ud_water_area_type" ref="A1:E3" totalsRowShown="0" headerRowDxfId="129" headerRowBorderDxfId="130" tableBorderDxfId="131">
  <autoFilter ref="A1:E3" xr:uid="{80E273C5-1104-4136-99A8-1B36C492BDCC}"/>
  <sortState xmlns:xlrd2="http://schemas.microsoft.com/office/spreadsheetml/2017/richdata2" ref="A2:E3">
    <sortCondition ref="C2:C3"/>
    <sortCondition ref="D2:D3"/>
    <sortCondition ref="B2:B3"/>
  </sortState>
  <tableColumns count="5">
    <tableColumn id="1" xr3:uid="{4479A133-3653-4626-B109-28F77AF7D3FA}" name="lookupKey"/>
    <tableColumn id="2" xr3:uid="{16620B08-D213-4838-9568-0A1A9A2CFAFE}" name="lookupValue"/>
    <tableColumn id="3" xr3:uid="{B6054ACF-CBB8-41FA-83B7-916C615F9188}" name="parentKey"/>
    <tableColumn id="4" xr3:uid="{7AC1DA5C-39F8-4570-9E2E-6D2BA42CB921}" name="parentDescription"/>
    <tableColumn id="5" xr3:uid="{F1856543-F515-4DCB-8E4C-B8CD9DAB720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1884AAC-9917-4915-8C77-308864F41133}" name="ar_asset_state" displayName="ar_asset_state" ref="A1:E5" totalsRowShown="0" headerRowDxfId="126" headerRowBorderDxfId="127" tableBorderDxfId="128">
  <autoFilter ref="A1:E5" xr:uid="{A1884AAC-9917-4915-8C77-308864F41133}"/>
  <sortState xmlns:xlrd2="http://schemas.microsoft.com/office/spreadsheetml/2017/richdata2" ref="A2:E5">
    <sortCondition ref="C2:C5"/>
    <sortCondition ref="D2:D5"/>
    <sortCondition ref="B2:B5"/>
  </sortState>
  <tableColumns count="5">
    <tableColumn id="1" xr3:uid="{5BC6CFA8-C277-48E9-8B97-17A7F5AE3E90}" name="lookupKey"/>
    <tableColumn id="2" xr3:uid="{5C2AC7E7-760F-4C2A-B209-48A4BA24758F}" name="lookupValue"/>
    <tableColumn id="3" xr3:uid="{B56F4F02-A33D-4DEA-ABC7-7DCF17CA7644}" name="parentKey"/>
    <tableColumn id="4" xr3:uid="{F9CAF725-FD56-4A54-AC2A-029ED36A04E7}" name="parentDescription"/>
    <tableColumn id="5" xr3:uid="{D4CACD88-9044-4A3C-8A76-C99DDDBF01D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D04D9D4-BDBF-49A4-ACB3-AB932DDA3BD9}" name="ud_valve_type" displayName="ud_valve_type" ref="A1:E17" totalsRowShown="0" headerRowDxfId="123" headerRowBorderDxfId="124" tableBorderDxfId="125">
  <autoFilter ref="A1:E17" xr:uid="{4D04D9D4-BDBF-49A4-ACB3-AB932DDA3BD9}"/>
  <sortState xmlns:xlrd2="http://schemas.microsoft.com/office/spreadsheetml/2017/richdata2" ref="A2:E17">
    <sortCondition ref="C2:C17"/>
    <sortCondition ref="D2:D17"/>
    <sortCondition ref="B2:B17"/>
  </sortState>
  <tableColumns count="5">
    <tableColumn id="1" xr3:uid="{DD6F5267-4EB2-400D-B34D-33D705C5BF56}" name="lookupKey"/>
    <tableColumn id="2" xr3:uid="{4280F9F0-29F5-4510-A3AE-EC78E71EF524}" name="lookupValue"/>
    <tableColumn id="3" xr3:uid="{23FA7200-6FBE-41C2-8DAB-BCF621AE34E8}" name="parentKey"/>
    <tableColumn id="4" xr3:uid="{845CBC6A-0390-408A-A5D1-C65B71574E53}" name="parentDescription"/>
    <tableColumn id="5" xr3:uid="{91EA46A0-3D96-49F0-9520-584126D5C45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C1EFE4A-00E6-4F88-B88E-22552CBF0A0E}" name="ud_valve_purpose" displayName="ud_valve_purpose" ref="A1:E6" totalsRowShown="0" headerRowDxfId="120" headerRowBorderDxfId="121" tableBorderDxfId="122">
  <autoFilter ref="A1:E6" xr:uid="{AC1EFE4A-00E6-4F88-B88E-22552CBF0A0E}"/>
  <sortState xmlns:xlrd2="http://schemas.microsoft.com/office/spreadsheetml/2017/richdata2" ref="A2:E6">
    <sortCondition ref="C2:C6"/>
    <sortCondition ref="D2:D6"/>
    <sortCondition ref="B2:B6"/>
  </sortState>
  <tableColumns count="5">
    <tableColumn id="1" xr3:uid="{D5B4F579-EB2B-49BE-83CA-8821F7650C8A}" name="lookupKey"/>
    <tableColumn id="2" xr3:uid="{287A3D13-9EF9-4077-974D-FCDE123A10FF}" name="lookupValue"/>
    <tableColumn id="3" xr3:uid="{0DE8891C-A7F3-4592-BFBA-271820D9FA82}" name="parentKey"/>
    <tableColumn id="4" xr3:uid="{B31E9FA3-63F3-4968-A550-36BEDDCC1152}" name="parentDescription"/>
    <tableColumn id="5" xr3:uid="{F24A2030-B137-4FAC-A943-A39228513E8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70AE4E5-48DB-4E00-9027-D7A6168F56E0}" name="ud_amds_table_list" displayName="ud_amds_table_list" ref="A1:E91" totalsRowShown="0" headerRowDxfId="117" headerRowBorderDxfId="118" tableBorderDxfId="119">
  <autoFilter ref="A1:E91" xr:uid="{970AE4E5-48DB-4E00-9027-D7A6168F56E0}"/>
  <sortState xmlns:xlrd2="http://schemas.microsoft.com/office/spreadsheetml/2017/richdata2" ref="A2:E91">
    <sortCondition ref="C2:C91"/>
    <sortCondition ref="D2:D91"/>
    <sortCondition ref="B2:B91"/>
  </sortState>
  <tableColumns count="5">
    <tableColumn id="1" xr3:uid="{7AFFDCD3-C8E7-44D3-BB65-A51AFB2CEFF4}" name="lookupKey"/>
    <tableColumn id="2" xr3:uid="{EB7036C9-E7A0-4371-B08A-0FEB06AF1908}" name="lookupValue"/>
    <tableColumn id="3" xr3:uid="{9497A572-1F1B-4C27-9484-5892E1259DEA}" name="parentKey"/>
    <tableColumn id="4" xr3:uid="{F842E21D-56F8-4B1B-A118-A69E536D962C}" name="parentDescription"/>
    <tableColumn id="5" xr3:uid="{9871146F-4D60-449A-9825-62271A9F069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D69E4F8-71BC-4B6D-A302-BBF1AE50ADC5}" name="drainwall_type" displayName="drainwall_type" ref="A1:E7" totalsRowShown="0" headerRowDxfId="114" headerRowBorderDxfId="115" tableBorderDxfId="116">
  <autoFilter ref="A1:E7" xr:uid="{FD69E4F8-71BC-4B6D-A302-BBF1AE50ADC5}"/>
  <sortState xmlns:xlrd2="http://schemas.microsoft.com/office/spreadsheetml/2017/richdata2" ref="A2:E7">
    <sortCondition ref="C2:C7"/>
    <sortCondition ref="D2:D7"/>
    <sortCondition ref="B2:B7"/>
  </sortState>
  <tableColumns count="5">
    <tableColumn id="1" xr3:uid="{FA9DA66F-A2E8-4052-86BD-24C405E55A7D}" name="lookupKey"/>
    <tableColumn id="2" xr3:uid="{2942891F-4893-4CA0-9906-E216DB7E80EC}" name="lookupValue"/>
    <tableColumn id="3" xr3:uid="{71086553-7B15-4EFF-9686-56136529DCF6}" name="parentKey"/>
    <tableColumn id="4" xr3:uid="{DDA733AA-CB1D-49F0-8BAC-83843C347AE0}" name="parentDescription"/>
    <tableColumn id="5" xr3:uid="{A3B08291-C1C3-422B-A168-66417DCE0AD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4E7BC58-5B62-43BE-ABDF-7BF44254EAC9}" name="ud_design_loading" displayName="ud_design_loading" ref="A1:E11" totalsRowShown="0" headerRowDxfId="111" headerRowBorderDxfId="112" tableBorderDxfId="113">
  <autoFilter ref="A1:E11" xr:uid="{F4E7BC58-5B62-43BE-ABDF-7BF44254EAC9}"/>
  <sortState xmlns:xlrd2="http://schemas.microsoft.com/office/spreadsheetml/2017/richdata2" ref="A2:E11">
    <sortCondition ref="C2:C11"/>
    <sortCondition ref="D2:D11"/>
    <sortCondition ref="B2:B11"/>
  </sortState>
  <tableColumns count="5">
    <tableColumn id="1" xr3:uid="{76C0B4C7-DD48-4F09-AF4E-0157EEF043A9}" name="lookupKey"/>
    <tableColumn id="2" xr3:uid="{02D51202-A8A7-4642-8BF8-9723B484B65E}" name="lookupValue"/>
    <tableColumn id="3" xr3:uid="{F272687A-CCE1-4E78-9824-50E0D3B5A502}" name="parentKey"/>
    <tableColumn id="4" xr3:uid="{B82D2623-2532-497A-8766-2B55CA338A3B}" name="parentDescription"/>
    <tableColumn id="5" xr3:uid="{DB3824F3-E4BA-4441-9381-7D5F76DF783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2320260-CC34-41DC-8980-CAA0D27F08AF}" name="ud_carried_function" displayName="ud_carried_function" ref="A1:E16" totalsRowShown="0" headerRowDxfId="108" headerRowBorderDxfId="109" tableBorderDxfId="110">
  <autoFilter ref="A1:E16" xr:uid="{C2320260-CC34-41DC-8980-CAA0D27F08AF}"/>
  <sortState xmlns:xlrd2="http://schemas.microsoft.com/office/spreadsheetml/2017/richdata2" ref="A2:E16">
    <sortCondition ref="C2:C16"/>
    <sortCondition ref="D2:D16"/>
    <sortCondition ref="B2:B16"/>
  </sortState>
  <tableColumns count="5">
    <tableColumn id="1" xr3:uid="{B8CBF222-ACE5-41DA-BFF7-70FD2326EB52}" name="lookupKey"/>
    <tableColumn id="2" xr3:uid="{07F493CE-6332-46D0-8D56-598A4F39BBC7}" name="lookupValue"/>
    <tableColumn id="3" xr3:uid="{5BDA27E4-9857-49F1-8881-AD8DA072F5F1}" name="parentKey"/>
    <tableColumn id="4" xr3:uid="{302EDF0F-1406-4705-9D7E-4430136A09AD}" name="parentDescription"/>
    <tableColumn id="5" xr3:uid="{A520E0A6-673C-479A-BBC4-8F28EA477B3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24841216-BD49-49F8-865D-93B372C10F45}" name="ud_culvert_alignment" displayName="ud_culvert_alignment" ref="A1:E4" totalsRowShown="0" headerRowDxfId="105" headerRowBorderDxfId="106" tableBorderDxfId="107">
  <autoFilter ref="A1:E4" xr:uid="{24841216-BD49-49F8-865D-93B372C10F45}"/>
  <sortState xmlns:xlrd2="http://schemas.microsoft.com/office/spreadsheetml/2017/richdata2" ref="A2:E4">
    <sortCondition ref="C2:C4"/>
    <sortCondition ref="D2:D4"/>
    <sortCondition ref="B2:B4"/>
  </sortState>
  <tableColumns count="5">
    <tableColumn id="1" xr3:uid="{0E9332F4-E323-46C3-9483-A7BA6EDB97B1}" name="lookupKey"/>
    <tableColumn id="2" xr3:uid="{24ADC423-53A8-4B29-8CF7-9CFFEFCACDA1}" name="lookupValue"/>
    <tableColumn id="3" xr3:uid="{7A4712B7-7125-4A24-A609-7A3719AAAAE1}" name="parentKey"/>
    <tableColumn id="4" xr3:uid="{838B5BC5-16B6-450E-B1C2-665FFBE490F2}" name="parentDescription"/>
    <tableColumn id="5" xr3:uid="{FACE03C1-E39B-4031-9365-4DF16CE61AB9}"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6672F84-6C54-468F-B808-0CB18CF7F520}" name="ud_culvert_slope" displayName="ud_culvert_slope" ref="A1:E4" totalsRowShown="0" headerRowDxfId="102" headerRowBorderDxfId="103" tableBorderDxfId="104">
  <autoFilter ref="A1:E4" xr:uid="{06672F84-6C54-468F-B808-0CB18CF7F520}"/>
  <sortState xmlns:xlrd2="http://schemas.microsoft.com/office/spreadsheetml/2017/richdata2" ref="A2:E4">
    <sortCondition ref="C2:C4"/>
    <sortCondition ref="D2:D4"/>
    <sortCondition ref="B2:B4"/>
  </sortState>
  <tableColumns count="5">
    <tableColumn id="1" xr3:uid="{B8F11658-865D-486C-BD20-7D5EA6B99228}" name="lookupKey"/>
    <tableColumn id="2" xr3:uid="{5945E13B-B58C-4408-AB18-F9286BA06B84}" name="lookupValue"/>
    <tableColumn id="3" xr3:uid="{74B485E4-C44B-4C0F-9E05-B2AB6943E473}" name="parentKey"/>
    <tableColumn id="4" xr3:uid="{EC5B01FE-0C30-48D7-8C8C-01F1038E67F9}" name="parentDescription"/>
    <tableColumn id="5" xr3:uid="{27C1EC6B-7D7D-47F9-AF8D-CF1806D81CC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9B7D842-0951-434F-9F6D-0B2B8D72E738}" name="ud_bed_substrate" displayName="ud_bed_substrate" ref="A1:E4" totalsRowShown="0" headerRowDxfId="99" headerRowBorderDxfId="100" tableBorderDxfId="101">
  <autoFilter ref="A1:E4" xr:uid="{59B7D842-0951-434F-9F6D-0B2B8D72E738}"/>
  <sortState xmlns:xlrd2="http://schemas.microsoft.com/office/spreadsheetml/2017/richdata2" ref="A2:E4">
    <sortCondition ref="C2:C4"/>
    <sortCondition ref="D2:D4"/>
    <sortCondition ref="B2:B4"/>
  </sortState>
  <tableColumns count="5">
    <tableColumn id="1" xr3:uid="{F931B180-867A-4212-8123-170A05376C08}" name="lookupKey"/>
    <tableColumn id="2" xr3:uid="{4E915215-C0C0-4FE9-8E6E-9D7832E04EF0}" name="lookupValue"/>
    <tableColumn id="3" xr3:uid="{4302A96D-CA6C-47CB-A575-52B8146F94D4}" name="parentKey"/>
    <tableColumn id="4" xr3:uid="{37D49923-D672-4213-91DE-660CFC87E2E1}" name="parentDescription"/>
    <tableColumn id="5" xr3:uid="{3FA11721-BC04-4C52-859E-FD4BE7F6F23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538163C-A32D-41DF-A3BF-9F63033BB634}" name="ud_access_method" displayName="ud_access_method" ref="A1:E15" totalsRowShown="0" headerRowDxfId="96" headerRowBorderDxfId="97" tableBorderDxfId="98">
  <autoFilter ref="A1:E15" xr:uid="{0538163C-A32D-41DF-A3BF-9F63033BB634}"/>
  <sortState xmlns:xlrd2="http://schemas.microsoft.com/office/spreadsheetml/2017/richdata2" ref="A2:E15">
    <sortCondition ref="C2:C15"/>
    <sortCondition ref="D2:D15"/>
    <sortCondition ref="B2:B15"/>
  </sortState>
  <tableColumns count="5">
    <tableColumn id="1" xr3:uid="{3AFC71C3-6005-401C-B25E-D3E21271CBB1}" name="lookupKey"/>
    <tableColumn id="2" xr3:uid="{F3574D62-1E50-484A-AFC8-4162603097E9}" name="lookupValue"/>
    <tableColumn id="3" xr3:uid="{00F687B1-B0AB-4B6D-936A-111AA26730DC}" name="parentKey"/>
    <tableColumn id="4" xr3:uid="{C71D9A79-F71B-48DD-805F-DCCEE9E9BB22}" name="parentDescription"/>
    <tableColumn id="5" xr3:uid="{B831B2BE-80E3-4FF8-BD6C-DCC4AFCDC0F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D94C316-07B2-47D7-8D99-22C0BDCC4036}" name="ud_culvert_grate" displayName="ud_culvert_grate" ref="A1:E5" totalsRowShown="0" headerRowDxfId="93" headerRowBorderDxfId="94" tableBorderDxfId="95">
  <autoFilter ref="A1:E5" xr:uid="{2D94C316-07B2-47D7-8D99-22C0BDCC4036}"/>
  <sortState xmlns:xlrd2="http://schemas.microsoft.com/office/spreadsheetml/2017/richdata2" ref="A2:E5">
    <sortCondition ref="C2:C5"/>
    <sortCondition ref="D2:D5"/>
    <sortCondition ref="B2:B5"/>
  </sortState>
  <tableColumns count="5">
    <tableColumn id="1" xr3:uid="{041A6588-A7DF-430B-82D9-B9A47F6D6C3D}" name="lookupKey"/>
    <tableColumn id="2" xr3:uid="{3F4483A7-5C71-46FA-B4E3-AE7945F6CF61}" name="lookupValue"/>
    <tableColumn id="3" xr3:uid="{1688DC82-127E-44D5-8EC1-7685174FEDC7}" name="parentKey"/>
    <tableColumn id="4" xr3:uid="{7DF6AE05-51B1-49CD-B610-BAC0E43F9C54}" name="parentDescription"/>
    <tableColumn id="5" xr3:uid="{4F6BC903-DE26-47ED-9BDD-9FAD7D5DF83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671A74C-3606-4087-ACFB-E891DC2E406F}" name="ud_maintenance_organisation" displayName="ud_maintenance_organisation" ref="A1:E8" totalsRowShown="0" headerRowDxfId="90" headerRowBorderDxfId="91" tableBorderDxfId="92">
  <autoFilter ref="A1:E8" xr:uid="{3671A74C-3606-4087-ACFB-E891DC2E406F}"/>
  <sortState xmlns:xlrd2="http://schemas.microsoft.com/office/spreadsheetml/2017/richdata2" ref="A2:E8">
    <sortCondition ref="C2:C8"/>
    <sortCondition ref="D2:D8"/>
    <sortCondition ref="B2:B8"/>
  </sortState>
  <tableColumns count="5">
    <tableColumn id="1" xr3:uid="{96E9968C-95D4-4C78-91E2-995D2FBE93D3}" name="lookupKey"/>
    <tableColumn id="2" xr3:uid="{80F10D62-5CB8-4B63-AEE6-DCFE3CBDB425}" name="lookupValue"/>
    <tableColumn id="3" xr3:uid="{98DD5FCC-236B-44DE-8344-8EED2D6E058D}" name="parentKey"/>
    <tableColumn id="4" xr3:uid="{3F6B106B-DC58-4F4B-89E9-427A5BF25721}" name="parentDescription"/>
    <tableColumn id="5" xr3:uid="{A4E69859-32AD-4BD3-AD22-BB4DEB89547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75B2729-4E91-4EA1-82D2-C0B739E0B895}" name="ud_pipe_location" displayName="ud_pipe_location" ref="A1:E4" totalsRowShown="0" headerRowDxfId="87" headerRowBorderDxfId="88" tableBorderDxfId="89">
  <autoFilter ref="A1:E4" xr:uid="{375B2729-4E91-4EA1-82D2-C0B739E0B895}"/>
  <sortState xmlns:xlrd2="http://schemas.microsoft.com/office/spreadsheetml/2017/richdata2" ref="A2:E4">
    <sortCondition ref="C2:C4"/>
    <sortCondition ref="D2:D4"/>
    <sortCondition ref="B2:B4"/>
  </sortState>
  <tableColumns count="5">
    <tableColumn id="1" xr3:uid="{D3B5A5B2-4204-4FD3-B3CB-426AD546ADC1}" name="lookupKey"/>
    <tableColumn id="2" xr3:uid="{2F01F6EE-BD32-4271-9DF7-44E312780EE3}" name="lookupValue"/>
    <tableColumn id="3" xr3:uid="{B17EE7AE-EC59-4FEA-8357-7280F2F95C02}" name="parentKey"/>
    <tableColumn id="4" xr3:uid="{6E6F6FD7-8AF3-4F5D-9A2B-9F64D321A031}" name="parentDescription"/>
    <tableColumn id="5" xr3:uid="{FEFB6D6F-E057-468A-8C08-9A9B7E47867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85324E5-5F97-49A6-8E16-1EF9FB0ACE9F}" name="ud_pipe_joint_type" displayName="ud_pipe_joint_type" ref="A1:E9" totalsRowShown="0" headerRowDxfId="84" headerRowBorderDxfId="85" tableBorderDxfId="86">
  <autoFilter ref="A1:E9" xr:uid="{385324E5-5F97-49A6-8E16-1EF9FB0ACE9F}"/>
  <sortState xmlns:xlrd2="http://schemas.microsoft.com/office/spreadsheetml/2017/richdata2" ref="A2:E9">
    <sortCondition ref="C2:C9"/>
    <sortCondition ref="D2:D9"/>
    <sortCondition ref="B2:B9"/>
  </sortState>
  <tableColumns count="5">
    <tableColumn id="1" xr3:uid="{A87C702A-048A-463D-9393-B02177653D79}" name="lookupKey"/>
    <tableColumn id="2" xr3:uid="{1B02A725-6A09-4F55-AB67-8F3CF579350A}" name="lookupValue"/>
    <tableColumn id="3" xr3:uid="{B0709B68-4AFE-455F-A950-54548DFEF1CB}" name="parentKey"/>
    <tableColumn id="4" xr3:uid="{75E803C6-07BA-4FD1-A98C-69C37D6D283C}" name="parentDescription"/>
    <tableColumn id="5" xr3:uid="{A5BE218F-DAB0-48A4-AED9-52047ECDBDC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C05216C-D841-4608-A467-713F9806DA1B}" name="ud_pipe_duct_class" displayName="ud_pipe_duct_class" ref="A1:E27" totalsRowShown="0" headerRowDxfId="81" headerRowBorderDxfId="82" tableBorderDxfId="83">
  <autoFilter ref="A1:E27" xr:uid="{5C05216C-D841-4608-A467-713F9806DA1B}"/>
  <sortState xmlns:xlrd2="http://schemas.microsoft.com/office/spreadsheetml/2017/richdata2" ref="A2:E27">
    <sortCondition ref="C2:C27"/>
    <sortCondition ref="D2:D27"/>
    <sortCondition ref="B2:B27"/>
  </sortState>
  <tableColumns count="5">
    <tableColumn id="1" xr3:uid="{A80A9C44-6C0D-44CA-A8BB-F162F31D27D4}" name="lookupKey"/>
    <tableColumn id="2" xr3:uid="{A5AC169A-EDCC-4C92-A39D-81A83C73263B}" name="lookupValue"/>
    <tableColumn id="3" xr3:uid="{B6804F3E-C273-4484-A534-4054DE5722D1}" name="parentKey"/>
    <tableColumn id="4" xr3:uid="{31E5D552-2994-4D53-A50F-903D359C9975}" name="parentDescription"/>
    <tableColumn id="5" xr3:uid="{895A1FA8-E34A-4A84-A5FF-2692B236DDF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6A52FC2-DB12-4EE9-ACCB-F638061537E3}" name="ud_material_subset" displayName="ud_material_subset" ref="A1:E23" totalsRowShown="0" headerRowDxfId="78" headerRowBorderDxfId="79" tableBorderDxfId="80">
  <autoFilter ref="A1:E23" xr:uid="{C6A52FC2-DB12-4EE9-ACCB-F638061537E3}"/>
  <sortState xmlns:xlrd2="http://schemas.microsoft.com/office/spreadsheetml/2017/richdata2" ref="A2:E23">
    <sortCondition ref="C2:C23"/>
    <sortCondition ref="D2:D23"/>
    <sortCondition ref="B2:B23"/>
  </sortState>
  <tableColumns count="5">
    <tableColumn id="1" xr3:uid="{557B6F51-2E38-4EEE-8646-375E1914288F}" name="lookupKey"/>
    <tableColumn id="2" xr3:uid="{A3A3E7A1-9167-4169-B273-C36F44722D57}" name="lookupValue"/>
    <tableColumn id="3" xr3:uid="{62861028-E76A-472B-9B0D-49D534FE9DBB}" name="parentKey"/>
    <tableColumn id="4" xr3:uid="{80F438E4-DF1E-4E63-AC44-01328A27679F}" name="parentDescription"/>
    <tableColumn id="5" xr3:uid="{B1545029-BA07-492B-8E45-CCE3738CE24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61F808D-A9FC-40A1-9318-B906D5B004E5}" name="ud_pipe_flow_type" displayName="ud_pipe_flow_type" ref="A1:E5" totalsRowShown="0" headerRowDxfId="75" headerRowBorderDxfId="76" tableBorderDxfId="77">
  <autoFilter ref="A1:E5" xr:uid="{161F808D-A9FC-40A1-9318-B906D5B004E5}"/>
  <sortState xmlns:xlrd2="http://schemas.microsoft.com/office/spreadsheetml/2017/richdata2" ref="A2:E5">
    <sortCondition ref="C2:C5"/>
    <sortCondition ref="D2:D5"/>
    <sortCondition ref="B2:B5"/>
  </sortState>
  <tableColumns count="5">
    <tableColumn id="1" xr3:uid="{66483FDD-49E2-43A1-9ED4-6121753DFB87}" name="lookupKey"/>
    <tableColumn id="2" xr3:uid="{429DDC21-AC1C-4C80-B24B-5EFD76654254}" name="lookupValue"/>
    <tableColumn id="3" xr3:uid="{C6B81716-94B7-4228-9625-F1AB4480ABDA}" name="parentKey"/>
    <tableColumn id="4" xr3:uid="{44F34AA5-6AAD-493D-A2F1-03E9CE97572D}" name="parentDescription"/>
    <tableColumn id="5" xr3:uid="{BE333600-F9E9-4D55-86F6-E977B0A29AD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823E6D2-7B28-4A1B-A844-60F3087E6FA6}" name="ud_pipe_type" displayName="ud_pipe_type" ref="A1:E7" totalsRowShown="0" headerRowDxfId="72" headerRowBorderDxfId="73" tableBorderDxfId="74">
  <autoFilter ref="A1:E7" xr:uid="{8823E6D2-7B28-4A1B-A844-60F3087E6FA6}"/>
  <sortState xmlns:xlrd2="http://schemas.microsoft.com/office/spreadsheetml/2017/richdata2" ref="A2:E7">
    <sortCondition ref="C2:C7"/>
    <sortCondition ref="D2:D7"/>
    <sortCondition ref="B2:B7"/>
  </sortState>
  <tableColumns count="5">
    <tableColumn id="1" xr3:uid="{544D4C73-4306-4700-94BD-F2A759A13F2F}" name="lookupKey"/>
    <tableColumn id="2" xr3:uid="{36063701-2178-41BE-9E97-7BB6979C0B44}" name="lookupValue"/>
    <tableColumn id="3" xr3:uid="{2D807B4C-F415-4BB5-A1C2-C1F88042BBEE}" name="parentKey"/>
    <tableColumn id="4" xr3:uid="{65B8DFA5-F97B-46FE-AE21-D8C151EB88C3}" name="parentDescription"/>
    <tableColumn id="5" xr3:uid="{02BAEDD8-21FF-4B34-9B76-2B0F14962B5E}"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2E790A2-30D5-413C-BC30-DC894C4DC4CD}" name="len_adjust_rsn" displayName="len_adjust_rsn" ref="A1:E12" totalsRowShown="0" headerRowDxfId="69" headerRowBorderDxfId="70" tableBorderDxfId="71">
  <autoFilter ref="A1:E12" xr:uid="{B2E790A2-30D5-413C-BC30-DC894C4DC4CD}"/>
  <sortState xmlns:xlrd2="http://schemas.microsoft.com/office/spreadsheetml/2017/richdata2" ref="A2:E12">
    <sortCondition ref="C2:C12"/>
    <sortCondition ref="D2:D12"/>
    <sortCondition ref="B2:B12"/>
  </sortState>
  <tableColumns count="5">
    <tableColumn id="1" xr3:uid="{A45F53C5-3BD3-4B1F-95B7-C532C9493A6D}" name="lookupKey"/>
    <tableColumn id="2" xr3:uid="{A7E8237B-7C97-4492-90CF-43A2BE400928}" name="lookupValue"/>
    <tableColumn id="3" xr3:uid="{0F1A7264-C289-4F2E-89C3-FA5C0BB5A574}" name="parentKey"/>
    <tableColumn id="4" xr3:uid="{1320545C-445A-4209-A975-E3390E975BCF}" name="parentDescription"/>
    <tableColumn id="5" xr3:uid="{F7003F1B-1C1A-45CD-AB49-53F69E2812F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ADE864E-1255-40B1-A510-E0A97E5815F3}" name="ud_geotech_channel_type" displayName="ud_geotech_channel_type" ref="A1:E4" totalsRowShown="0" headerRowDxfId="66" headerRowBorderDxfId="67" tableBorderDxfId="68">
  <autoFilter ref="A1:E4" xr:uid="{4ADE864E-1255-40B1-A510-E0A97E5815F3}"/>
  <sortState xmlns:xlrd2="http://schemas.microsoft.com/office/spreadsheetml/2017/richdata2" ref="A2:E4">
    <sortCondition ref="C2:C4"/>
    <sortCondition ref="D2:D4"/>
    <sortCondition ref="B2:B4"/>
  </sortState>
  <tableColumns count="5">
    <tableColumn id="1" xr3:uid="{15CE680C-1E4E-447C-9C48-24A01C90CBAF}" name="lookupKey"/>
    <tableColumn id="2" xr3:uid="{06CF4FA7-B76F-4CC3-B4CC-44973D8CD263}" name="lookupValue"/>
    <tableColumn id="3" xr3:uid="{6782423A-6F40-4FDB-9B85-1C28F72E0138}" name="parentKey"/>
    <tableColumn id="4" xr3:uid="{5CA3D3EF-9131-4287-A4E3-F5F940AA55B0}" name="parentDescription"/>
    <tableColumn id="5" xr3:uid="{559A080A-C963-4E46-B75A-A65D0C7F749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6AE1ABC-7930-47FD-A06B-7E4103DC4032}" name="ud_normal_state" displayName="ud_normal_state" ref="A1:E4" totalsRowShown="0" headerRowDxfId="63" headerRowBorderDxfId="64" tableBorderDxfId="65">
  <autoFilter ref="A1:E4" xr:uid="{E6AE1ABC-7930-47FD-A06B-7E4103DC4032}"/>
  <sortState xmlns:xlrd2="http://schemas.microsoft.com/office/spreadsheetml/2017/richdata2" ref="A2:E4">
    <sortCondition ref="C2:C4"/>
    <sortCondition ref="D2:D4"/>
    <sortCondition ref="B2:B4"/>
  </sortState>
  <tableColumns count="5">
    <tableColumn id="1" xr3:uid="{1ED08962-EC2B-44B1-A695-C2392CC7D0A5}" name="lookupKey"/>
    <tableColumn id="2" xr3:uid="{75212303-73A2-4237-B774-2C794621ED04}" name="lookupValue"/>
    <tableColumn id="3" xr3:uid="{9149D5F9-05FC-4165-9BAF-EECD9B900F69}" name="parentKey"/>
    <tableColumn id="4" xr3:uid="{03161223-B8E2-4757-9B9E-165256F9C85F}" name="parentDescription"/>
    <tableColumn id="5" xr3:uid="{51BE4B9D-4EF2-460A-9950-A690D8E87E3C}"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B59E111-77B9-4FC0-90B9-AAE620F7FD3A}" name="ud_road_channel_type" displayName="ud_road_channel_type" ref="A1:E10" totalsRowShown="0" headerRowDxfId="60" headerRowBorderDxfId="61" tableBorderDxfId="62">
  <autoFilter ref="A1:E10" xr:uid="{BB59E111-77B9-4FC0-90B9-AAE620F7FD3A}"/>
  <sortState xmlns:xlrd2="http://schemas.microsoft.com/office/spreadsheetml/2017/richdata2" ref="A2:E10">
    <sortCondition ref="C2:C10"/>
    <sortCondition ref="D2:D10"/>
    <sortCondition ref="B2:B10"/>
  </sortState>
  <tableColumns count="5">
    <tableColumn id="1" xr3:uid="{05D34B62-5504-4C2E-B834-F6452E5405E0}" name="lookupKey"/>
    <tableColumn id="2" xr3:uid="{0A3414CB-6343-4AD6-80AA-C7BAB4F29AD2}" name="lookupValue"/>
    <tableColumn id="3" xr3:uid="{29200A01-4441-493C-85E2-1ADFE8294151}" name="parentKey"/>
    <tableColumn id="4" xr3:uid="{75E81857-FE35-4A4A-BDEE-A5F611CA59EF}" name="parentDescription"/>
    <tableColumn id="5" xr3:uid="{6384D437-EE24-411B-BE4B-B019B7C9085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2D8F0D9-97ED-4791-89C0-16454FF37688}" name="ud_channel_type" displayName="ud_channel_type" ref="A1:E5" totalsRowShown="0" headerRowDxfId="57" headerRowBorderDxfId="58" tableBorderDxfId="59">
  <autoFilter ref="A1:E5" xr:uid="{C2D8F0D9-97ED-4791-89C0-16454FF37688}"/>
  <sortState xmlns:xlrd2="http://schemas.microsoft.com/office/spreadsheetml/2017/richdata2" ref="A2:E5">
    <sortCondition ref="C2:C5"/>
    <sortCondition ref="D2:D5"/>
    <sortCondition ref="B2:B5"/>
  </sortState>
  <tableColumns count="5">
    <tableColumn id="1" xr3:uid="{04164F59-A051-4A56-AD21-93F220F7C12B}" name="lookupKey"/>
    <tableColumn id="2" xr3:uid="{1E27FE2B-248D-4910-98F5-A77F4D66DECD}" name="lookupValue"/>
    <tableColumn id="3" xr3:uid="{D06100A8-1735-4628-B294-33E760F84DA5}" name="parentKey"/>
    <tableColumn id="4" xr3:uid="{1002EC30-F317-48A2-BAD1-B4C708592DAC}" name="parentDescription"/>
    <tableColumn id="5" xr3:uid="{41F51CDE-4FCE-4EBC-BED3-42FA05B08BC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E251621-ED44-49AB-99DE-8B8C6E9F2969}" name="av_standard_rc" displayName="av_standard_rc" ref="A1:E566" totalsRowShown="0" headerRowDxfId="54" headerRowBorderDxfId="55" tableBorderDxfId="56">
  <autoFilter ref="A1:E566" xr:uid="{AE251621-ED44-49AB-99DE-8B8C6E9F2969}"/>
  <sortState xmlns:xlrd2="http://schemas.microsoft.com/office/spreadsheetml/2017/richdata2" ref="A2:E566">
    <sortCondition ref="C2:C566"/>
    <sortCondition ref="D2:D566"/>
    <sortCondition ref="B2:B566"/>
  </sortState>
  <tableColumns count="5">
    <tableColumn id="1" xr3:uid="{16F3F548-DDAB-4415-96D3-B3CF72AC4E4A}" name="lookupKey"/>
    <tableColumn id="2" xr3:uid="{6BEF2F93-C7E4-4C07-A851-3A50B78F524D}" name="lookupValue"/>
    <tableColumn id="3" xr3:uid="{1A35F1F9-3202-495E-9159-DD798F24AE58}" name="parentKey"/>
    <tableColumn id="4" xr3:uid="{8215BEA0-E44A-456F-A085-66E5F9E2AAD0}" name="parentDescription"/>
    <tableColumn id="5" xr3:uid="{F4119C3B-C120-41E3-BEA1-F1166B1602C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A5E0143C-B289-4251-816D-4CA30C6F74B4}" name="ar_replace_reason" displayName="ar_replace_reason" ref="A1:E14" totalsRowShown="0" headerRowDxfId="51" headerRowBorderDxfId="52" tableBorderDxfId="53">
  <autoFilter ref="A1:E14" xr:uid="{A5E0143C-B289-4251-816D-4CA30C6F74B4}"/>
  <sortState xmlns:xlrd2="http://schemas.microsoft.com/office/spreadsheetml/2017/richdata2" ref="A2:E14">
    <sortCondition ref="C2:C14"/>
    <sortCondition ref="D2:D14"/>
    <sortCondition ref="B2:B14"/>
  </sortState>
  <tableColumns count="5">
    <tableColumn id="1" xr3:uid="{77AC719C-EC2B-432C-BA39-045C6964DE55}" name="lookupKey"/>
    <tableColumn id="2" xr3:uid="{7F04473F-976E-4506-B3CD-08A214450F81}" name="lookupValue"/>
    <tableColumn id="3" xr3:uid="{AC4B6C56-B6EB-4AAA-AE8A-8650670AE62A}" name="parentKey"/>
    <tableColumn id="4" xr3:uid="{810D5D0E-D5DF-4A72-8C2C-6660AC00FB8B}" name="parentDescription"/>
    <tableColumn id="5" xr3:uid="{274C3981-C4FA-46FD-BD4E-96838D3A935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1BBD249-9474-49C3-A67D-4E0ABC3F9A54}" name="ud_replacement_status" displayName="ud_replacement_status" ref="A1:E4" totalsRowShown="0" headerRowDxfId="48" headerRowBorderDxfId="49" tableBorderDxfId="50">
  <autoFilter ref="A1:E4" xr:uid="{C1BBD249-9474-49C3-A67D-4E0ABC3F9A54}"/>
  <sortState xmlns:xlrd2="http://schemas.microsoft.com/office/spreadsheetml/2017/richdata2" ref="A2:E4">
    <sortCondition ref="C2:C4"/>
    <sortCondition ref="D2:D4"/>
    <sortCondition ref="B2:B4"/>
  </sortState>
  <tableColumns count="5">
    <tableColumn id="1" xr3:uid="{629FF9FA-521C-43AB-B7B7-4528C240DFF7}" name="lookupKey"/>
    <tableColumn id="2" xr3:uid="{CA39958B-1F22-4461-B76B-875C18EE6916}" name="lookupValue"/>
    <tableColumn id="3" xr3:uid="{08670D34-FFDE-48DD-A6F6-4E25D27850CD}" name="parentKey"/>
    <tableColumn id="4" xr3:uid="{6E3E50EC-8172-4995-8610-A6790CEEA554}" name="parentDescription"/>
    <tableColumn id="5" xr3:uid="{BB78B008-5A42-4624-9404-872E4F297767}"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5D34FFA-E29D-4DF9-B4A2-CCB002AC43E1}" name="ud_asset_status" displayName="ud_asset_status" ref="A1:E10" totalsRowShown="0" headerRowDxfId="45" headerRowBorderDxfId="46" tableBorderDxfId="47">
  <autoFilter ref="A1:E10" xr:uid="{F5D34FFA-E29D-4DF9-B4A2-CCB002AC43E1}"/>
  <sortState xmlns:xlrd2="http://schemas.microsoft.com/office/spreadsheetml/2017/richdata2" ref="A2:E10">
    <sortCondition ref="C2:C10"/>
    <sortCondition ref="D2:D10"/>
    <sortCondition ref="B2:B10"/>
  </sortState>
  <tableColumns count="5">
    <tableColumn id="1" xr3:uid="{524D747D-CC31-4697-930D-B6A298E79992}" name="lookupKey"/>
    <tableColumn id="2" xr3:uid="{71B24838-663E-484B-A2EA-C5752D47ABC9}" name="lookupValue"/>
    <tableColumn id="3" xr3:uid="{39D2AE76-2D65-498B-8A54-9DA6DC7C809C}" name="parentKey"/>
    <tableColumn id="4" xr3:uid="{6E7D292A-8E1E-4B33-A485-AC1956416301}" name="parentDescription"/>
    <tableColumn id="5" xr3:uid="{D5CE6A6B-8C79-438B-8FD9-F2B26F4B658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0FA68D7-191A-4938-B4D1-DFE576901E0A}" name="ud_sub_organisation" displayName="ud_sub_organisation" ref="A1:E19" totalsRowShown="0" headerRowDxfId="42" headerRowBorderDxfId="43" tableBorderDxfId="44">
  <autoFilter ref="A1:E19" xr:uid="{E0FA68D7-191A-4938-B4D1-DFE576901E0A}"/>
  <sortState xmlns:xlrd2="http://schemas.microsoft.com/office/spreadsheetml/2017/richdata2" ref="A2:E19">
    <sortCondition ref="C2:C19"/>
    <sortCondition ref="D2:D19"/>
    <sortCondition ref="B2:B19"/>
  </sortState>
  <tableColumns count="5">
    <tableColumn id="1" xr3:uid="{5DA2F3E3-8732-4A0F-BC3D-B85F7EC8033F}" name="lookupKey"/>
    <tableColumn id="2" xr3:uid="{F545A6D3-82E7-4D11-B371-FCF4ABC8C0DB}" name="lookupValue"/>
    <tableColumn id="3" xr3:uid="{A27594A3-2DE6-4200-AB05-F356A010083D}" name="parentKey"/>
    <tableColumn id="4" xr3:uid="{004DA178-D48C-4418-95F8-050FB9D13401}" name="parentDescription"/>
    <tableColumn id="5" xr3:uid="{047772EC-C9AA-4532-AC70-4736843A5D3D}"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C379755-636F-458D-BE8A-40B0BF564189}" name="ud_organisation_owner" displayName="ud_organisation_owner" ref="A1:E101" totalsRowShown="0" headerRowDxfId="39" headerRowBorderDxfId="40" tableBorderDxfId="41">
  <autoFilter ref="A1:E101" xr:uid="{9C379755-636F-458D-BE8A-40B0BF564189}"/>
  <sortState xmlns:xlrd2="http://schemas.microsoft.com/office/spreadsheetml/2017/richdata2" ref="A2:E101">
    <sortCondition ref="C2:C101"/>
    <sortCondition ref="D2:D101"/>
    <sortCondition ref="B2:B101"/>
  </sortState>
  <tableColumns count="5">
    <tableColumn id="1" xr3:uid="{82A98DF6-4C16-43C0-B5E8-80B13FB7B43E}" name="lookupKey"/>
    <tableColumn id="2" xr3:uid="{0615CD67-A05F-4A3F-A4C5-A02BED3B8F4D}" name="lookupValue"/>
    <tableColumn id="3" xr3:uid="{664C971A-3A7F-475E-92DC-BB100C3975FC}" name="parentKey"/>
    <tableColumn id="4" xr3:uid="{469388C7-E264-49A4-8297-51417D8DD9C6}" name="parentDescription"/>
    <tableColumn id="5" xr3:uid="{2414C11A-FBDE-4265-B2FF-2059BF5BC445}"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66E07E2-02C5-4F9A-A7D2-9FA1AC4848CC}" name="ud_work_category" displayName="ud_work_category" ref="A1:E78" totalsRowShown="0" headerRowDxfId="36" headerRowBorderDxfId="37" tableBorderDxfId="38">
  <autoFilter ref="A1:E78" xr:uid="{F66E07E2-02C5-4F9A-A7D2-9FA1AC4848CC}"/>
  <sortState xmlns:xlrd2="http://schemas.microsoft.com/office/spreadsheetml/2017/richdata2" ref="A2:E78">
    <sortCondition ref="C2:C78"/>
    <sortCondition ref="D2:D78"/>
    <sortCondition ref="B2:B78"/>
  </sortState>
  <tableColumns count="5">
    <tableColumn id="1" xr3:uid="{8993A230-2A1B-47AB-9D0C-10BDC1A5232C}" name="lookupKey"/>
    <tableColumn id="2" xr3:uid="{E630801E-FDFA-4A70-9EAF-D436C923E615}" name="lookupValue"/>
    <tableColumn id="3" xr3:uid="{94D44784-8A81-4230-9799-7466C48B1EE9}" name="parentKey"/>
    <tableColumn id="4" xr3:uid="{78774801-023A-45CC-8C40-35657531E1F7}" name="parentDescription"/>
    <tableColumn id="5" xr3:uid="{AA66D7A9-4588-4E7A-A49E-3F7136817B08}"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50C50D80-94F0-430F-AB39-44AD9AECEB14}" name="ud_litter_trap_type" displayName="ud_litter_trap_type" ref="A1:E6" totalsRowShown="0" headerRowDxfId="33" headerRowBorderDxfId="34" tableBorderDxfId="35">
  <autoFilter ref="A1:E6" xr:uid="{50C50D80-94F0-430F-AB39-44AD9AECEB14}"/>
  <sortState xmlns:xlrd2="http://schemas.microsoft.com/office/spreadsheetml/2017/richdata2" ref="A2:E6">
    <sortCondition ref="C2:C6"/>
    <sortCondition ref="D2:D6"/>
    <sortCondition ref="B2:B6"/>
  </sortState>
  <tableColumns count="5">
    <tableColumn id="1" xr3:uid="{D604D4A1-0D1D-4BC7-8B03-81AACEC6D562}" name="lookupKey"/>
    <tableColumn id="2" xr3:uid="{8B64E0B1-50C3-4E37-AD8A-EDD8F741E5DA}" name="lookupValue"/>
    <tableColumn id="3" xr3:uid="{03FDFADB-DFEB-42A6-AA3C-F51FE0493184}" name="parentKey"/>
    <tableColumn id="4" xr3:uid="{33894E30-240C-4B8F-AD24-C956FDD2E279}" name="parentDescription"/>
    <tableColumn id="5" xr3:uid="{7FAFBFB6-98E8-4059-A722-95A39FF8ED0B}"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631BBE4D-2DE9-4D55-8488-4019D0164F87}" name="ud_yn_unknown" displayName="ud_yn_unknown" ref="A1:E4" totalsRowShown="0" headerRowDxfId="30" headerRowBorderDxfId="31" tableBorderDxfId="32">
  <autoFilter ref="A1:E4" xr:uid="{631BBE4D-2DE9-4D55-8488-4019D0164F87}"/>
  <sortState xmlns:xlrd2="http://schemas.microsoft.com/office/spreadsheetml/2017/richdata2" ref="A2:E4">
    <sortCondition ref="C2:C4"/>
    <sortCondition ref="D2:D4"/>
    <sortCondition ref="B2:B4"/>
  </sortState>
  <tableColumns count="5">
    <tableColumn id="1" xr3:uid="{6CC19009-B1FE-413F-BABF-4FDD08683A20}" name="lookupKey"/>
    <tableColumn id="2" xr3:uid="{7605D6EF-99F1-4B71-8C0A-B8FAB287577C}" name="lookupValue"/>
    <tableColumn id="3" xr3:uid="{30D3A0B9-82A0-436D-B50F-083E52746251}" name="parentKey"/>
    <tableColumn id="4" xr3:uid="{2507DDDA-63E5-4B95-BCE1-87D1D5AA97A2}" name="parentDescription"/>
    <tableColumn id="5" xr3:uid="{4027A399-F8FA-42BE-B5E9-2B948CB9EE2F}"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F366861F-64BE-4911-B720-930A307D5CDD}" name="side" displayName="side" ref="A1:E5" totalsRowShown="0" headerRowDxfId="27" headerRowBorderDxfId="28" tableBorderDxfId="29">
  <autoFilter ref="A1:E5" xr:uid="{F366861F-64BE-4911-B720-930A307D5CDD}"/>
  <sortState xmlns:xlrd2="http://schemas.microsoft.com/office/spreadsheetml/2017/richdata2" ref="A2:E5">
    <sortCondition ref="C2:C5"/>
    <sortCondition ref="D2:D5"/>
    <sortCondition ref="B2:B5"/>
  </sortState>
  <tableColumns count="5">
    <tableColumn id="1" xr3:uid="{FCCCD449-AFDA-4F8A-B383-BFD8F4B2C890}" name="lookupKey"/>
    <tableColumn id="2" xr3:uid="{F9A4A6AB-3FA6-45A0-8F40-1DFCDB00F1D8}" name="lookupValue"/>
    <tableColumn id="3" xr3:uid="{A1ABBE15-86FD-4E3C-BB06-0FBB78614D46}" name="parentKey"/>
    <tableColumn id="4" xr3:uid="{427F90A0-BE39-4D1E-A99D-55F03A228809}" name="parentDescription"/>
    <tableColumn id="5" xr3:uid="{B87D2574-5C57-4851-9589-0E92D8F05B26}"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2440F02-5C43-4208-9BB7-6DCA46961320}" name="ud_cover_class" displayName="ud_cover_class" ref="A1:E6" totalsRowShown="0" headerRowDxfId="24" headerRowBorderDxfId="25" tableBorderDxfId="26">
  <autoFilter ref="A1:E6" xr:uid="{32440F02-5C43-4208-9BB7-6DCA46961320}"/>
  <sortState xmlns:xlrd2="http://schemas.microsoft.com/office/spreadsheetml/2017/richdata2" ref="A2:E6">
    <sortCondition ref="C2:C6"/>
    <sortCondition ref="D2:D6"/>
    <sortCondition ref="B2:B6"/>
  </sortState>
  <tableColumns count="5">
    <tableColumn id="1" xr3:uid="{1BF5880F-154A-4659-9B75-E1CB757D3298}" name="lookupKey"/>
    <tableColumn id="2" xr3:uid="{CE193805-0978-4ABC-A264-7F87157BCE58}" name="lookupValue"/>
    <tableColumn id="3" xr3:uid="{46804607-3CEB-452C-A7A6-606769707DBA}" name="parentKey"/>
    <tableColumn id="4" xr3:uid="{517535D5-EEE6-40DD-95B5-F3D2E3F11354}" name="parentDescription"/>
    <tableColumn id="5" xr3:uid="{4E140351-628E-4A72-82FC-6C66B738D080}"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FF81EB6-AB8F-4ECA-93AE-8984DC22E86C}" name="ud_cover_subtype" displayName="ud_cover_subtype" ref="A1:E8" totalsRowShown="0" headerRowDxfId="21" headerRowBorderDxfId="22" tableBorderDxfId="23">
  <autoFilter ref="A1:E8" xr:uid="{DFF81EB6-AB8F-4ECA-93AE-8984DC22E86C}"/>
  <sortState xmlns:xlrd2="http://schemas.microsoft.com/office/spreadsheetml/2017/richdata2" ref="A2:E8">
    <sortCondition ref="C2:C8"/>
    <sortCondition ref="D2:D8"/>
    <sortCondition ref="B2:B8"/>
  </sortState>
  <tableColumns count="5">
    <tableColumn id="1" xr3:uid="{599BA86D-8298-464B-80E4-943FAEC4F34B}" name="lookupKey"/>
    <tableColumn id="2" xr3:uid="{DFA8E4FB-AAE8-484C-995F-4EB5AFD7809B}" name="lookupValue"/>
    <tableColumn id="3" xr3:uid="{C654ADE0-F73E-47EA-B5F5-9F3BEF9DAD01}" name="parentKey"/>
    <tableColumn id="4" xr3:uid="{338C3A13-B565-4A5B-9C9C-1FEC02633440}" name="parentDescription"/>
    <tableColumn id="5" xr3:uid="{5F834C97-EBD3-45CE-87AE-B28861868D9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7AD9BC3F-2D6F-499A-8FAB-BA6519814DC8}" name="ud_cover_type" displayName="ud_cover_type" ref="A1:E4" totalsRowShown="0" headerRowDxfId="18" headerRowBorderDxfId="19" tableBorderDxfId="20">
  <autoFilter ref="A1:E4" xr:uid="{7AD9BC3F-2D6F-499A-8FAB-BA6519814DC8}"/>
  <sortState xmlns:xlrd2="http://schemas.microsoft.com/office/spreadsheetml/2017/richdata2" ref="A2:E4">
    <sortCondition ref="C2:C4"/>
    <sortCondition ref="D2:D4"/>
    <sortCondition ref="B2:B4"/>
  </sortState>
  <tableColumns count="5">
    <tableColumn id="1" xr3:uid="{A3656F3A-2FEA-4D5E-91FD-C474176CE80C}" name="lookupKey"/>
    <tableColumn id="2" xr3:uid="{ECBE2988-498E-46DD-9759-D86CFBF847B6}" name="lookupValue"/>
    <tableColumn id="3" xr3:uid="{A4013B33-2015-42FD-A943-E16FE8C723E0}" name="parentKey"/>
    <tableColumn id="4" xr3:uid="{CB8DE616-22AE-44C8-B00C-4939859CB958}" name="parentDescription"/>
    <tableColumn id="5" xr3:uid="{D3933379-28F7-4861-9872-727AFC3B1AD2}"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C0480FCA-DF98-40F6-824B-E2C1C4F3EAE5}" name="ud_shape" displayName="ud_shape" ref="A1:E18" totalsRowShown="0" headerRowDxfId="15" headerRowBorderDxfId="16" tableBorderDxfId="17">
  <autoFilter ref="A1:E18" xr:uid="{C0480FCA-DF98-40F6-824B-E2C1C4F3EAE5}"/>
  <sortState xmlns:xlrd2="http://schemas.microsoft.com/office/spreadsheetml/2017/richdata2" ref="A2:E18">
    <sortCondition ref="C2:C18"/>
    <sortCondition ref="D2:D18"/>
    <sortCondition ref="B2:B18"/>
  </sortState>
  <tableColumns count="5">
    <tableColumn id="1" xr3:uid="{BE48D798-C695-4731-A792-5478EC454004}" name="lookupKey"/>
    <tableColumn id="2" xr3:uid="{E25422F5-8A09-463F-B689-259BFE062782}" name="lookupValue"/>
    <tableColumn id="3" xr3:uid="{90529B59-E7CD-45EC-B0DE-8F1412250F5F}" name="parentKey"/>
    <tableColumn id="4" xr3:uid="{71C2AAAC-578F-415B-A10D-C51BE5329726}" name="parentDescription"/>
    <tableColumn id="5" xr3:uid="{3A54D0A5-7C2C-4BE0-9F4B-37C91A9CBDAA}"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D5432FB-101F-4C33-8808-36F8A540C748}" name="ud_construction_method" displayName="ud_construction_method" ref="A1:E3" totalsRowShown="0" headerRowDxfId="12" headerRowBorderDxfId="13" tableBorderDxfId="14">
  <autoFilter ref="A1:E3" xr:uid="{CD5432FB-101F-4C33-8808-36F8A540C748}"/>
  <sortState xmlns:xlrd2="http://schemas.microsoft.com/office/spreadsheetml/2017/richdata2" ref="A2:E3">
    <sortCondition ref="C2:C3"/>
    <sortCondition ref="D2:D3"/>
    <sortCondition ref="B2:B3"/>
  </sortState>
  <tableColumns count="5">
    <tableColumn id="1" xr3:uid="{4378EB31-DB02-41C5-8E5B-9215BF72F087}" name="lookupKey"/>
    <tableColumn id="2" xr3:uid="{8DCCF11B-CA03-47A9-AE07-F8462A44DB84}" name="lookupValue"/>
    <tableColumn id="3" xr3:uid="{73582070-E8BD-4653-B612-CAB3F07B0604}" name="parentKey"/>
    <tableColumn id="4" xr3:uid="{F4A69910-F923-4E84-B4D8-F86EBD9583C3}" name="parentDescription"/>
    <tableColumn id="5" xr3:uid="{84C07C91-6841-4898-80AF-EBA0ED4B151A}"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8EA29CA-DB34-4DD0-9B32-9FD0FDCB051C}" name="ud_material" displayName="ud_material" ref="A1:E85" totalsRowShown="0" headerRowDxfId="9" headerRowBorderDxfId="10" tableBorderDxfId="11">
  <autoFilter ref="A1:E85" xr:uid="{08EA29CA-DB34-4DD0-9B32-9FD0FDCB051C}"/>
  <sortState xmlns:xlrd2="http://schemas.microsoft.com/office/spreadsheetml/2017/richdata2" ref="A2:E85">
    <sortCondition ref="C2:C85"/>
    <sortCondition ref="D2:D85"/>
    <sortCondition ref="B2:B85"/>
  </sortState>
  <tableColumns count="5">
    <tableColumn id="1" xr3:uid="{3F9C7F76-5B4D-4BEC-AD28-66FF662D766D}" name="lookupKey"/>
    <tableColumn id="2" xr3:uid="{0293AAD3-EC5E-4E80-AF76-5DED870407E7}" name="lookupValue"/>
    <tableColumn id="3" xr3:uid="{F1A2854D-94AB-4B2E-A3B0-A6F2C3214274}" name="parentKey"/>
    <tableColumn id="4" xr3:uid="{F9FBAD31-274F-482F-AB36-032E502622FF}" name="parentDescription"/>
    <tableColumn id="5" xr3:uid="{A29D7F01-D9D4-403B-A106-917CB16CD6A0}"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16AD0AA-1B22-4D7B-8D26-374DEEAEDA9D}" name="ud_chamber_type" displayName="ud_chamber_type" ref="A1:E8" totalsRowShown="0" headerRowDxfId="6" headerRowBorderDxfId="7" tableBorderDxfId="8">
  <autoFilter ref="A1:E8" xr:uid="{516AD0AA-1B22-4D7B-8D26-374DEEAEDA9D}"/>
  <sortState xmlns:xlrd2="http://schemas.microsoft.com/office/spreadsheetml/2017/richdata2" ref="A2:E8">
    <sortCondition ref="C2:C8"/>
    <sortCondition ref="D2:D8"/>
    <sortCondition ref="B2:B8"/>
  </sortState>
  <tableColumns count="5">
    <tableColumn id="1" xr3:uid="{996C99DF-8D6E-4D32-BEEA-A4A47CEF7905}" name="lookupKey"/>
    <tableColumn id="2" xr3:uid="{3E60F940-E33C-4DD0-97E6-9E7667A79067}" name="lookupValue"/>
    <tableColumn id="3" xr3:uid="{C00CD9F6-D697-4EFE-8BFD-99405F3B2645}" name="parentKey"/>
    <tableColumn id="4" xr3:uid="{5EBE0158-CDE8-4D5A-89DA-6E174E2D3DD7}" name="parentDescription"/>
    <tableColumn id="5" xr3:uid="{B6572EEE-190F-48AE-80F1-85EC3B9868D8}"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D2D503F-B429-4A91-A419-3834DB66A73C}" name="ud_stormwater_purpose" displayName="ud_stormwater_purpose" ref="A1:E5" totalsRowShown="0" headerRowDxfId="3" headerRowBorderDxfId="4" tableBorderDxfId="5">
  <autoFilter ref="A1:E5" xr:uid="{ED2D503F-B429-4A91-A419-3834DB66A73C}"/>
  <sortState xmlns:xlrd2="http://schemas.microsoft.com/office/spreadsheetml/2017/richdata2" ref="A2:E5">
    <sortCondition ref="C2:C5"/>
    <sortCondition ref="D2:D5"/>
    <sortCondition ref="B2:B5"/>
  </sortState>
  <tableColumns count="5">
    <tableColumn id="1" xr3:uid="{94538069-E4D0-4452-88C3-185A217D631A}" name="lookupKey"/>
    <tableColumn id="2" xr3:uid="{88C8949E-4B66-4C6F-92FA-772784DCADB4}" name="lookupValue"/>
    <tableColumn id="3" xr3:uid="{03E34241-3A95-4863-8244-5B7C2FDE700F}" name="parentKey"/>
    <tableColumn id="4" xr3:uid="{DF38B8A4-77DA-4DED-8B92-6F810EA0CD57}" name="parentDescription"/>
    <tableColumn id="5" xr3:uid="{8C51CB81-DBEC-4FA4-B542-80D836E7963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66EF58C3-C8AB-41A0-8A5C-571E1D20DD19}" name="roadnames" displayName="roadnames" ref="A1:E2457" totalsRowShown="0" headerRowDxfId="0" headerRowBorderDxfId="1" tableBorderDxfId="2">
  <autoFilter ref="A1:E2457" xr:uid="{66EF58C3-C8AB-41A0-8A5C-571E1D20DD19}"/>
  <sortState xmlns:xlrd2="http://schemas.microsoft.com/office/spreadsheetml/2017/richdata2" ref="A2:E2457">
    <sortCondition ref="C2:C2457"/>
    <sortCondition ref="D2:D2457"/>
    <sortCondition ref="B2:B2457"/>
  </sortState>
  <tableColumns count="5">
    <tableColumn id="1" xr3:uid="{4C032052-215C-40FF-B590-D14F68B31B4E}" name="lookupKey"/>
    <tableColumn id="2" xr3:uid="{27CFA25F-5AC2-46A1-BE1B-748D4894DB9D}" name="lookupValue"/>
    <tableColumn id="3" xr3:uid="{83947BC6-21F5-4D50-B742-5B617D12EFA7}" name="parentKey"/>
    <tableColumn id="4" xr3:uid="{4865C9DB-375F-4E19-ACB2-C2B43B26C36D}" name="parentDescription"/>
    <tableColumn id="5" xr3:uid="{EAE36FE9-04A8-4350-B98B-7E1D0D54F1C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7.5703125" style="3" bestFit="1" customWidth="1" collapsed="1"/>
    <col min="39" max="39" width="17.5703125" style="3" hidden="1" customWidth="1" outlineLevel="1"/>
    <col min="40" max="40" width="11.42578125" style="3" bestFit="1" customWidth="1" collapsed="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17.5703125" style="3" bestFit="1" customWidth="1" collapsed="1"/>
    <col min="55" max="55" width="17.5703125" style="3" hidden="1" customWidth="1" outlineLevel="1"/>
    <col min="56" max="56" width="12.28515625" style="3" bestFit="1" customWidth="1" collapsed="1"/>
    <col min="57" max="57" width="13.7109375" style="3" bestFit="1" customWidth="1"/>
    <col min="58" max="58" width="11.42578125" style="3" bestFit="1" customWidth="1"/>
    <col min="59" max="59" width="9.7109375" style="3" bestFit="1" customWidth="1"/>
    <col min="60" max="60" width="9.7109375" style="3" hidden="1" customWidth="1" outlineLevel="1"/>
    <col min="61" max="61" width="14.5703125" style="3" bestFit="1" customWidth="1" collapsed="1"/>
    <col min="62" max="62" width="11.85546875" style="3" bestFit="1" customWidth="1"/>
    <col min="63" max="63" width="32" style="3" bestFit="1" customWidth="1"/>
    <col min="6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c r="AN1" s="12" t="s">
        <v>24</v>
      </c>
      <c r="AO1" s="12" t="s">
        <v>25</v>
      </c>
      <c r="AP1" s="12" t="s">
        <v>26</v>
      </c>
      <c r="AQ1" s="12" t="s">
        <v>27</v>
      </c>
      <c r="AR1" s="12"/>
      <c r="AS1" s="12" t="s">
        <v>28</v>
      </c>
      <c r="AT1" s="12" t="s">
        <v>29</v>
      </c>
      <c r="AU1" s="12"/>
      <c r="AV1" s="12" t="s">
        <v>30</v>
      </c>
      <c r="AW1" s="12"/>
      <c r="AX1" s="12" t="s">
        <v>31</v>
      </c>
      <c r="AY1" s="12"/>
      <c r="AZ1" s="12" t="s">
        <v>32</v>
      </c>
      <c r="BA1" s="12"/>
      <c r="BB1" s="12" t="s">
        <v>33</v>
      </c>
      <c r="BC1" s="12"/>
      <c r="BD1" s="12" t="s">
        <v>34</v>
      </c>
      <c r="BE1" s="12" t="s">
        <v>35</v>
      </c>
      <c r="BF1" s="12" t="s">
        <v>36</v>
      </c>
      <c r="BG1" s="12" t="s">
        <v>37</v>
      </c>
      <c r="BH1" s="12"/>
      <c r="BI1" s="12" t="s">
        <v>38</v>
      </c>
      <c r="BJ1" s="12" t="s">
        <v>39</v>
      </c>
      <c r="BK1" s="12" t="s">
        <v>41</v>
      </c>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tr">
        <f>_xlfn.IFNA(IF(MATCH("ERROR",I10:I110,0),"ERROR"),"")</f>
        <v/>
      </c>
      <c r="I2" s="15" t="s">
        <v>48</v>
      </c>
      <c r="J2" s="15" t="s">
        <v>49</v>
      </c>
      <c r="K2" s="15" t="s">
        <v>50</v>
      </c>
      <c r="L2" s="15" t="s">
        <v>51</v>
      </c>
      <c r="M2" s="15" t="s">
        <v>52</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tr">
        <f>_xlfn.IFNA(IF(MATCH("ERROR",X10:X110,0),"ERROR"),"")</f>
        <v/>
      </c>
      <c r="X2" s="15" t="s">
        <v>58</v>
      </c>
      <c r="Y2" s="15" t="str">
        <f>_xlfn.IFNA(IF(MATCH("ERROR",Z10:Z110,0),"ERROR"),"")</f>
        <v/>
      </c>
      <c r="Z2" s="15" t="s">
        <v>59</v>
      </c>
      <c r="AA2" s="15" t="str">
        <f>_xlfn.IFNA(IF(MATCH("ERROR",AB10:AB110,0),"ERROR"),"")</f>
        <v/>
      </c>
      <c r="AB2" s="15" t="s">
        <v>60</v>
      </c>
      <c r="AC2" s="15" t="str">
        <f>_xlfn.IFNA(IF(MATCH("ERROR",AD10:AD110,0),"ERROR"),"")</f>
        <v/>
      </c>
      <c r="AD2" s="15" t="s">
        <v>61</v>
      </c>
      <c r="AE2" s="15" t="str">
        <f>_xlfn.IFNA(IF(MATCH("ERROR",AF10:AF110,0),"ERROR"),"")</f>
        <v/>
      </c>
      <c r="AF2" s="15" t="s">
        <v>62</v>
      </c>
      <c r="AG2" s="15" t="s">
        <v>63</v>
      </c>
      <c r="AH2" s="15" t="str">
        <f>_xlfn.IFNA(IF(MATCH("ERROR",AI10:AI110,0),"ERROR"),"")</f>
        <v/>
      </c>
      <c r="AI2" s="15" t="s">
        <v>64</v>
      </c>
      <c r="AJ2" s="15" t="str">
        <f>_xlfn.IFNA(IF(MATCH("ERROR",AK10:AK110,0),"ERROR"),"")</f>
        <v/>
      </c>
      <c r="AK2" s="15" t="s">
        <v>65</v>
      </c>
      <c r="AL2" s="15" t="str">
        <f>_xlfn.IFNA(IF(MATCH("ERROR",AM10:AM110,0),"ERROR"),"")</f>
        <v/>
      </c>
      <c r="AM2" s="15" t="s">
        <v>66</v>
      </c>
      <c r="AN2" s="15" t="s">
        <v>67</v>
      </c>
      <c r="AO2" s="15" t="s">
        <v>68</v>
      </c>
      <c r="AP2" s="15" t="s">
        <v>69</v>
      </c>
      <c r="AQ2" s="15" t="str">
        <f>_xlfn.IFNA(IF(MATCH("ERROR",AR10:AR110,0),"ERROR"),"")</f>
        <v/>
      </c>
      <c r="AR2" s="15" t="s">
        <v>70</v>
      </c>
      <c r="AS2" s="15" t="s">
        <v>71</v>
      </c>
      <c r="AT2" s="15" t="str">
        <f>_xlfn.IFNA(IF(MATCH("ERROR",AU10:AU110,0),"ERROR"),"")</f>
        <v/>
      </c>
      <c r="AU2" s="15" t="s">
        <v>72</v>
      </c>
      <c r="AV2" s="15" t="str">
        <f>_xlfn.IFNA(IF(MATCH("ERROR",AW10:AW110,0),"ERROR"),"")</f>
        <v/>
      </c>
      <c r="AW2" s="15" t="s">
        <v>73</v>
      </c>
      <c r="AX2" s="15" t="str">
        <f>_xlfn.IFNA(IF(MATCH("ERROR",AY10:AY110,0),"ERROR"),"")</f>
        <v/>
      </c>
      <c r="AY2" s="15" t="s">
        <v>74</v>
      </c>
      <c r="AZ2" s="15" t="str">
        <f>_xlfn.IFNA(IF(MATCH("ERROR",BA10:BA110,0),"ERROR"),"")</f>
        <v/>
      </c>
      <c r="BA2" s="15" t="s">
        <v>75</v>
      </c>
      <c r="BB2" s="15" t="str">
        <f>_xlfn.IFNA(IF(MATCH("ERROR",BC10:BC110,0),"ERROR"),"")</f>
        <v/>
      </c>
      <c r="BC2" s="15" t="s">
        <v>76</v>
      </c>
      <c r="BD2" s="15" t="s">
        <v>77</v>
      </c>
      <c r="BE2" s="15" t="s">
        <v>78</v>
      </c>
      <c r="BF2" s="15" t="s">
        <v>79</v>
      </c>
      <c r="BG2" s="15" t="str">
        <f>_xlfn.IFNA(IF(MATCH("ERROR",BH10:BH110,0),"ERROR"),"")</f>
        <v/>
      </c>
      <c r="BH2" s="15" t="s">
        <v>80</v>
      </c>
      <c r="BI2" s="15" t="s">
        <v>81</v>
      </c>
      <c r="BJ2" s="15" t="s">
        <v>82</v>
      </c>
      <c r="BK2" s="15" t="s">
        <v>84</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90</v>
      </c>
      <c r="H4" s="13" t="s">
        <v>91</v>
      </c>
      <c r="J4" s="13" t="s">
        <v>88</v>
      </c>
      <c r="K4" s="13" t="s">
        <v>92</v>
      </c>
      <c r="L4" s="13" t="s">
        <v>93</v>
      </c>
      <c r="M4" s="13" t="s">
        <v>93</v>
      </c>
      <c r="N4" s="13" t="s">
        <v>93</v>
      </c>
      <c r="O4" s="13" t="s">
        <v>94</v>
      </c>
      <c r="Q4" s="13" t="s">
        <v>94</v>
      </c>
      <c r="S4" s="13" t="s">
        <v>94</v>
      </c>
      <c r="U4" s="13" t="s">
        <v>94</v>
      </c>
      <c r="W4" s="13" t="s">
        <v>94</v>
      </c>
      <c r="Y4" s="13" t="s">
        <v>94</v>
      </c>
      <c r="AA4" s="13" t="s">
        <v>94</v>
      </c>
      <c r="AC4" s="13" t="s">
        <v>94</v>
      </c>
      <c r="AE4" s="13" t="s">
        <v>94</v>
      </c>
      <c r="AG4" s="13" t="s">
        <v>95</v>
      </c>
      <c r="AH4" s="13" t="s">
        <v>94</v>
      </c>
      <c r="AJ4" s="13" t="s">
        <v>91</v>
      </c>
      <c r="AL4" s="13" t="s">
        <v>94</v>
      </c>
      <c r="AN4" s="13" t="s">
        <v>96</v>
      </c>
      <c r="AO4" s="13" t="s">
        <v>97</v>
      </c>
      <c r="AP4" s="13" t="s">
        <v>93</v>
      </c>
      <c r="AQ4" s="13" t="s">
        <v>94</v>
      </c>
      <c r="AS4" s="13" t="s">
        <v>96</v>
      </c>
      <c r="AT4" s="13" t="s">
        <v>98</v>
      </c>
      <c r="AV4" s="13" t="s">
        <v>94</v>
      </c>
      <c r="AX4" s="13" t="s">
        <v>94</v>
      </c>
      <c r="AZ4" s="13" t="s">
        <v>94</v>
      </c>
      <c r="BB4" s="13" t="s">
        <v>94</v>
      </c>
      <c r="BD4" s="13" t="s">
        <v>99</v>
      </c>
      <c r="BE4" s="13" t="s">
        <v>95</v>
      </c>
      <c r="BF4" s="13" t="s">
        <v>95</v>
      </c>
      <c r="BG4" s="13" t="s">
        <v>91</v>
      </c>
      <c r="BI4" s="13" t="s">
        <v>96</v>
      </c>
      <c r="BJ4" s="13" t="s">
        <v>100</v>
      </c>
      <c r="BK4" s="13" t="s">
        <v>101</v>
      </c>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J5" s="13" t="b">
        <v>1</v>
      </c>
      <c r="K5" s="13" t="b">
        <v>1</v>
      </c>
      <c r="L5" s="13" t="b">
        <f>IF(W10="Circular",TRUE,FALSE)</f>
        <v>0</v>
      </c>
      <c r="M5" s="13" t="b">
        <v>0</v>
      </c>
      <c r="N5" s="13" t="b">
        <v>0</v>
      </c>
      <c r="O5" s="13" t="b">
        <v>1</v>
      </c>
      <c r="Q5" s="13" t="b">
        <v>1</v>
      </c>
      <c r="S5" s="13" t="b">
        <v>1</v>
      </c>
      <c r="U5" s="13" t="b">
        <v>1</v>
      </c>
      <c r="W5" s="13" t="b">
        <v>1</v>
      </c>
      <c r="Y5" s="13" t="b">
        <v>1</v>
      </c>
      <c r="AA5" s="13" t="b">
        <v>1</v>
      </c>
      <c r="AC5" s="13" t="b">
        <v>1</v>
      </c>
      <c r="AE5" s="13" t="b">
        <v>0</v>
      </c>
      <c r="AG5" s="13" t="b">
        <v>1</v>
      </c>
      <c r="AH5" s="13" t="b">
        <f>IF(AG10=TRUE,TRUE,FALSE)</f>
        <v>0</v>
      </c>
      <c r="AJ5" s="13" t="b">
        <v>0</v>
      </c>
      <c r="AL5" s="13" t="b">
        <v>0</v>
      </c>
      <c r="AN5" s="13" t="b">
        <v>1</v>
      </c>
      <c r="AO5" s="13" t="b">
        <v>0</v>
      </c>
      <c r="AP5" s="13" t="b">
        <v>0</v>
      </c>
      <c r="AQ5" s="13" t="b">
        <v>1</v>
      </c>
      <c r="AS5" s="13" t="b">
        <v>0</v>
      </c>
      <c r="AT5" s="13" t="b">
        <v>0</v>
      </c>
      <c r="AV5" s="13" t="b">
        <v>1</v>
      </c>
      <c r="AX5" s="13" t="b">
        <v>1</v>
      </c>
      <c r="AZ5" s="13" t="b">
        <v>0</v>
      </c>
      <c r="BB5" s="13" t="b">
        <v>0</v>
      </c>
      <c r="BD5" s="13" t="b">
        <v>0</v>
      </c>
      <c r="BE5" s="13" t="b">
        <v>1</v>
      </c>
      <c r="BF5" s="13" t="b">
        <v>1</v>
      </c>
      <c r="BG5" s="13" t="b">
        <v>1</v>
      </c>
      <c r="BI5" s="13" t="b">
        <v>1</v>
      </c>
      <c r="BJ5" s="13" t="b">
        <v>0</v>
      </c>
      <c r="BK5" s="13" t="b">
        <v>0</v>
      </c>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N6" s="13" t="b">
        <v>0</v>
      </c>
      <c r="AO6" s="13" t="b">
        <v>1</v>
      </c>
      <c r="AP6" s="13" t="b">
        <v>0</v>
      </c>
      <c r="AQ6" s="13" t="b">
        <v>0</v>
      </c>
      <c r="AS6" s="13" t="b">
        <v>0</v>
      </c>
      <c r="AT6" s="13" t="b">
        <v>0</v>
      </c>
      <c r="AV6" s="13" t="b">
        <v>0</v>
      </c>
      <c r="AX6" s="13" t="b">
        <v>0</v>
      </c>
      <c r="AZ6" s="13" t="b">
        <v>0</v>
      </c>
      <c r="BB6" s="13" t="b">
        <v>0</v>
      </c>
      <c r="BD6" s="13" t="b">
        <v>0</v>
      </c>
      <c r="BE6" s="13" t="b">
        <v>0</v>
      </c>
      <c r="BF6" s="13" t="b">
        <v>0</v>
      </c>
      <c r="BG6" s="13" t="b">
        <v>0</v>
      </c>
      <c r="BI6" s="13" t="b">
        <v>0</v>
      </c>
      <c r="BJ6" s="13" t="b">
        <v>0</v>
      </c>
      <c r="BK6" s="13" t="b">
        <v>0</v>
      </c>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1</v>
      </c>
      <c r="AN7" s="13" t="b">
        <v>0</v>
      </c>
      <c r="AO7" s="13" t="b">
        <v>0</v>
      </c>
      <c r="AP7" s="13" t="b">
        <v>0</v>
      </c>
      <c r="AQ7" s="13" t="b">
        <v>1</v>
      </c>
      <c r="AS7" s="13" t="b">
        <v>0</v>
      </c>
      <c r="AT7" s="13" t="b">
        <v>1</v>
      </c>
      <c r="AV7" s="13" t="b">
        <v>1</v>
      </c>
      <c r="AX7" s="13" t="b">
        <v>1</v>
      </c>
      <c r="AZ7" s="13" t="b">
        <v>1</v>
      </c>
      <c r="BB7" s="13" t="b">
        <v>1</v>
      </c>
      <c r="BD7" s="13" t="b">
        <v>0</v>
      </c>
      <c r="BE7" s="13" t="b">
        <v>0</v>
      </c>
      <c r="BF7" s="13" t="b">
        <v>0</v>
      </c>
      <c r="BG7" s="13" t="b">
        <v>1</v>
      </c>
      <c r="BI7" s="13" t="b">
        <v>0</v>
      </c>
      <c r="BJ7" s="13" t="b">
        <v>0</v>
      </c>
      <c r="BK7" s="13" t="b">
        <v>0</v>
      </c>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H8" s="13" t="s">
        <v>48</v>
      </c>
      <c r="O8" s="13" t="s">
        <v>107</v>
      </c>
      <c r="Q8" s="13" t="s">
        <v>108</v>
      </c>
      <c r="S8" s="13" t="s">
        <v>56</v>
      </c>
      <c r="U8" s="13" t="s">
        <v>109</v>
      </c>
      <c r="W8" s="13" t="s">
        <v>110</v>
      </c>
      <c r="Y8" s="13" t="s">
        <v>111</v>
      </c>
      <c r="AA8" s="13" t="s">
        <v>112</v>
      </c>
      <c r="AC8" s="13" t="s">
        <v>61</v>
      </c>
      <c r="AE8" s="13" t="s">
        <v>113</v>
      </c>
      <c r="AH8" s="13" t="s">
        <v>114</v>
      </c>
      <c r="AJ8" s="13" t="s">
        <v>65</v>
      </c>
      <c r="AL8" s="13" t="s">
        <v>115</v>
      </c>
      <c r="AQ8" s="13" t="s">
        <v>116</v>
      </c>
      <c r="AT8" s="13" t="s">
        <v>117</v>
      </c>
      <c r="AV8" s="13" t="s">
        <v>118</v>
      </c>
      <c r="AX8" s="13" t="s">
        <v>118</v>
      </c>
      <c r="AZ8" s="13" t="s">
        <v>119</v>
      </c>
      <c r="BB8" s="13" t="s">
        <v>120</v>
      </c>
      <c r="BG8" s="13" t="s">
        <v>80</v>
      </c>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t="s">
        <v>122</v>
      </c>
      <c r="K9" s="19" t="s">
        <v>122</v>
      </c>
      <c r="L9" s="19" t="s">
        <v>123</v>
      </c>
      <c r="M9" s="19" t="s">
        <v>123</v>
      </c>
      <c r="N9" s="19" t="s">
        <v>123</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t="s">
        <v>124</v>
      </c>
      <c r="AP9" s="19" t="s">
        <v>125</v>
      </c>
      <c r="AQ9" s="19"/>
      <c r="AR9" s="19"/>
      <c r="AS9" s="19"/>
      <c r="AT9" s="19"/>
      <c r="AU9" s="19"/>
      <c r="AV9" s="19"/>
      <c r="AW9" s="19"/>
      <c r="AX9" s="19"/>
      <c r="AY9" s="19"/>
      <c r="AZ9" s="19"/>
      <c r="BA9" s="19"/>
      <c r="BB9" s="19"/>
      <c r="BC9" s="19"/>
      <c r="BD9" s="19"/>
      <c r="BE9" s="19"/>
      <c r="BF9" s="19"/>
      <c r="BG9" s="19"/>
      <c r="BH9" s="19"/>
      <c r="BI9" s="19"/>
      <c r="BJ9" s="19"/>
      <c r="BK9" s="19"/>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M10" s="3" t="str">
        <f>IF($A10="ADD",IF(NOT(ISBLANK(AL10)),_xlfn.XLOOKUP(AL10,ud_cover_subtype[lookupValue],ud_cover_subtype[lookupKey],"ERROR"),""),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B10" s="3" t="str">
        <f>IF($A10="ADD","Vested Assets","")</f>
        <v/>
      </c>
      <c r="BC10" s="3" t="str">
        <f>IF($A10="","",IF((AND($A10="ADD",OR(BB10="",BB10="Vested Assets"))),"12",(_xlfn.XLOOKUP(BB10,ud_work_category[lookupValue],ud_work_category[lookupKey],""))))</f>
        <v/>
      </c>
      <c r="BD10" s="7"/>
      <c r="BE10" s="2" t="str">
        <f>IF($A10="ADD","TRUE","")</f>
        <v/>
      </c>
      <c r="BF10" s="2" t="str">
        <f>IF($A10="ADD","FALSE","")</f>
        <v/>
      </c>
      <c r="BG10" s="3" t="str">
        <f>IF($A10="ADD","Excellent","")</f>
        <v/>
      </c>
      <c r="BH10" s="3" t="str">
        <f>IF($A10="","",IF((AND($A10="ADD",OR(BG10="",BG10="Excellent"))),"1",(_xlfn.XLOOKUP(BG10,condition[lookupValue],condition[lookupKey],""))))</f>
        <v/>
      </c>
      <c r="BI10" s="8" t="str">
        <f>IF(AN10&lt;&gt;"",AN10,"")</f>
        <v/>
      </c>
      <c r="BJ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M11" s="3" t="str">
        <f>IF($A11="ADD",IF(NOT(ISBLANK(AL11)),_xlfn.XLOOKUP(AL11,ud_cover_subtype[lookupValue],ud_cover_subtype[lookupKey],"ERROR"),""), "")</f>
        <v/>
      </c>
      <c r="AN11" s="8"/>
      <c r="AO11" s="4" t="str">
        <f t="shared" ref="AO11:AO74" ca="1" si="0">IF(AN11&lt;&gt;"", DATEDIF(AN11, TODAY(),"Y"),"")</f>
        <v/>
      </c>
      <c r="AP11" s="4"/>
      <c r="AQ11" s="3" t="str">
        <f t="shared" ref="AQ11:AQ74" si="1">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2">IF($A11="ADD","Queenstown-Lakes District Council","")</f>
        <v/>
      </c>
      <c r="AW11" s="3" t="str">
        <f>IF($A11="","",IF((AND($A11="ADD",OR(AV11="",AV11="Queenstown-Lakes District Council"))),"70",(_xlfn.XLOOKUP(AV11,ud_organisation_owner[lookupValue],ud_organisation_owner[lookupKey],""))))</f>
        <v/>
      </c>
      <c r="AX11" s="3" t="str">
        <f t="shared" ref="AX11:AX74" si="3">IF($A11="ADD","Queenstown-Lakes District Council","")</f>
        <v/>
      </c>
      <c r="AY11" s="3" t="str">
        <f>IF($A11="","",IF((AND($A11="ADD",OR(AX11="",AX11="Queenstown-Lakes District Council"))),"70",(_xlfn.XLOOKUP(AX11,ud_organisation_owner[lookupValue],ud_organisation_owner[lookupKey],""))))</f>
        <v/>
      </c>
      <c r="AZ11" s="3" t="str">
        <f t="shared" ref="AZ11:AZ74" si="4">IF($A11="ADD","Local Authority","")</f>
        <v/>
      </c>
      <c r="BA11" s="3" t="str">
        <f>IF($A11="","",IF((AND($A11="ADD",OR(AZ11="",AZ11="Local Authority"))),"17",(_xlfn.XLOOKUP(AZ11,ud_sub_organisation[lookupValue],ud_sub_organisation[lookupKey],""))))</f>
        <v/>
      </c>
      <c r="BB11" s="3" t="str">
        <f t="shared" ref="BB11:BB74" si="5">IF($A11="ADD","Vested Assets","")</f>
        <v/>
      </c>
      <c r="BC11" s="3" t="str">
        <f>IF($A11="","",IF((AND($A11="ADD",OR(BB11="",BB11="Vested Assets"))),"12",(_xlfn.XLOOKUP(BB11,ud_work_category[lookupValue],ud_work_category[lookupKey],""))))</f>
        <v/>
      </c>
      <c r="BD11" s="7"/>
      <c r="BE11" s="2" t="str">
        <f t="shared" ref="BE11:BE74" si="6">IF($A11="ADD","TRUE","")</f>
        <v/>
      </c>
      <c r="BF11" s="2" t="str">
        <f t="shared" ref="BF11:BF74" si="7">IF($A11="ADD","FALSE","")</f>
        <v/>
      </c>
      <c r="BG11" s="3" t="str">
        <f t="shared" ref="BG11:BG74" si="8">IF($A11="ADD","Excellent","")</f>
        <v/>
      </c>
      <c r="BH11" s="3" t="str">
        <f>IF($A11="","",IF((AND($A11="ADD",OR(BG11="",BG11="Excellent"))),"1",(_xlfn.XLOOKUP(BG11,condition[lookupValue],condition[lookupKey],""))))</f>
        <v/>
      </c>
      <c r="BI11" s="8" t="str">
        <f t="shared" ref="BI11:BI74" si="9">IF(AN11&lt;&gt;"",AN11,"")</f>
        <v/>
      </c>
      <c r="BJ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M12" s="3" t="str">
        <f>IF($A12="ADD",IF(NOT(ISBLANK(AL12)),_xlfn.XLOOKUP(AL12,ud_cover_subtype[lookupValue],ud_cover_subtype[lookupKey],"ERROR"),""), "")</f>
        <v/>
      </c>
      <c r="AN12" s="8"/>
      <c r="AO12" s="4" t="str">
        <f t="shared" ca="1" si="0"/>
        <v/>
      </c>
      <c r="AP12" s="4"/>
      <c r="AQ12" s="3" t="str">
        <f t="shared" si="1"/>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2"/>
        <v/>
      </c>
      <c r="AW12" s="3" t="str">
        <f>IF($A12="","",IF((AND($A12="ADD",OR(AV12="",AV12="Queenstown-Lakes District Council"))),"70",(_xlfn.XLOOKUP(AV12,ud_organisation_owner[lookupValue],ud_organisation_owner[lookupKey],""))))</f>
        <v/>
      </c>
      <c r="AX12" s="3" t="str">
        <f t="shared" si="3"/>
        <v/>
      </c>
      <c r="AY12" s="3" t="str">
        <f>IF($A12="","",IF((AND($A12="ADD",OR(AX12="",AX12="Queenstown-Lakes District Council"))),"70",(_xlfn.XLOOKUP(AX12,ud_organisation_owner[lookupValue],ud_organisation_owner[lookupKey],""))))</f>
        <v/>
      </c>
      <c r="AZ12" s="3" t="str">
        <f t="shared" si="4"/>
        <v/>
      </c>
      <c r="BA12" s="3" t="str">
        <f>IF($A12="","",IF((AND($A12="ADD",OR(AZ12="",AZ12="Local Authority"))),"17",(_xlfn.XLOOKUP(AZ12,ud_sub_organisation[lookupValue],ud_sub_organisation[lookupKey],""))))</f>
        <v/>
      </c>
      <c r="BB12" s="3" t="str">
        <f t="shared" si="5"/>
        <v/>
      </c>
      <c r="BC12" s="3" t="str">
        <f>IF($A12="","",IF((AND($A12="ADD",OR(BB12="",BB12="Vested Assets"))),"12",(_xlfn.XLOOKUP(BB12,ud_work_category[lookupValue],ud_work_category[lookupKey],""))))</f>
        <v/>
      </c>
      <c r="BD12" s="7"/>
      <c r="BE12" s="2" t="str">
        <f t="shared" si="6"/>
        <v/>
      </c>
      <c r="BF12" s="2" t="str">
        <f t="shared" si="7"/>
        <v/>
      </c>
      <c r="BG12" s="3" t="str">
        <f t="shared" si="8"/>
        <v/>
      </c>
      <c r="BH12" s="3" t="str">
        <f>IF($A12="","",IF((AND($A12="ADD",OR(BG12="",BG12="Excellent"))),"1",(_xlfn.XLOOKUP(BG12,condition[lookupValue],condition[lookupKey],""))))</f>
        <v/>
      </c>
      <c r="BI12" s="8" t="str">
        <f t="shared" si="9"/>
        <v/>
      </c>
      <c r="BJ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M13" s="3" t="str">
        <f>IF($A13="ADD",IF(NOT(ISBLANK(AL13)),_xlfn.XLOOKUP(AL13,ud_cover_subtype[lookupValue],ud_cover_subtype[lookupKey],"ERROR"),""), "")</f>
        <v/>
      </c>
      <c r="AN13" s="8"/>
      <c r="AO13" s="4" t="str">
        <f t="shared" ca="1" si="0"/>
        <v/>
      </c>
      <c r="AP13" s="4"/>
      <c r="AQ13" s="3" t="str">
        <f t="shared" si="1"/>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2"/>
        <v/>
      </c>
      <c r="AW13" s="3" t="str">
        <f>IF($A13="","",IF((AND($A13="ADD",OR(AV13="",AV13="Queenstown-Lakes District Council"))),"70",(_xlfn.XLOOKUP(AV13,ud_organisation_owner[lookupValue],ud_organisation_owner[lookupKey],""))))</f>
        <v/>
      </c>
      <c r="AX13" s="3" t="str">
        <f t="shared" si="3"/>
        <v/>
      </c>
      <c r="AY13" s="3" t="str">
        <f>IF($A13="","",IF((AND($A13="ADD",OR(AX13="",AX13="Queenstown-Lakes District Council"))),"70",(_xlfn.XLOOKUP(AX13,ud_organisation_owner[lookupValue],ud_organisation_owner[lookupKey],""))))</f>
        <v/>
      </c>
      <c r="AZ13" s="3" t="str">
        <f t="shared" si="4"/>
        <v/>
      </c>
      <c r="BA13" s="3" t="str">
        <f>IF($A13="","",IF((AND($A13="ADD",OR(AZ13="",AZ13="Local Authority"))),"17",(_xlfn.XLOOKUP(AZ13,ud_sub_organisation[lookupValue],ud_sub_organisation[lookupKey],""))))</f>
        <v/>
      </c>
      <c r="BB13" s="3" t="str">
        <f t="shared" si="5"/>
        <v/>
      </c>
      <c r="BC13" s="3" t="str">
        <f>IF($A13="","",IF((AND($A13="ADD",OR(BB13="",BB13="Vested Assets"))),"12",(_xlfn.XLOOKUP(BB13,ud_work_category[lookupValue],ud_work_category[lookupKey],""))))</f>
        <v/>
      </c>
      <c r="BD13" s="7"/>
      <c r="BE13" s="2" t="str">
        <f t="shared" si="6"/>
        <v/>
      </c>
      <c r="BF13" s="2" t="str">
        <f t="shared" si="7"/>
        <v/>
      </c>
      <c r="BG13" s="3" t="str">
        <f t="shared" si="8"/>
        <v/>
      </c>
      <c r="BH13" s="3" t="str">
        <f>IF($A13="","",IF((AND($A13="ADD",OR(BG13="",BG13="Excellent"))),"1",(_xlfn.XLOOKUP(BG13,condition[lookupValue],condition[lookupKey],""))))</f>
        <v/>
      </c>
      <c r="BI13" s="8" t="str">
        <f t="shared" si="9"/>
        <v/>
      </c>
      <c r="BJ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M14" s="3" t="str">
        <f>IF($A14="ADD",IF(NOT(ISBLANK(AL14)),_xlfn.XLOOKUP(AL14,ud_cover_subtype[lookupValue],ud_cover_subtype[lookupKey],"ERROR"),""), "")</f>
        <v/>
      </c>
      <c r="AN14" s="8"/>
      <c r="AO14" s="4" t="str">
        <f t="shared" ca="1" si="0"/>
        <v/>
      </c>
      <c r="AP14" s="4"/>
      <c r="AQ14" s="3" t="str">
        <f t="shared" si="1"/>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2"/>
        <v/>
      </c>
      <c r="AW14" s="3" t="str">
        <f>IF($A14="","",IF((AND($A14="ADD",OR(AV14="",AV14="Queenstown-Lakes District Council"))),"70",(_xlfn.XLOOKUP(AV14,ud_organisation_owner[lookupValue],ud_organisation_owner[lookupKey],""))))</f>
        <v/>
      </c>
      <c r="AX14" s="3" t="str">
        <f t="shared" si="3"/>
        <v/>
      </c>
      <c r="AY14" s="3" t="str">
        <f>IF($A14="","",IF((AND($A14="ADD",OR(AX14="",AX14="Queenstown-Lakes District Council"))),"70",(_xlfn.XLOOKUP(AX14,ud_organisation_owner[lookupValue],ud_organisation_owner[lookupKey],""))))</f>
        <v/>
      </c>
      <c r="AZ14" s="3" t="str">
        <f t="shared" si="4"/>
        <v/>
      </c>
      <c r="BA14" s="3" t="str">
        <f>IF($A14="","",IF((AND($A14="ADD",OR(AZ14="",AZ14="Local Authority"))),"17",(_xlfn.XLOOKUP(AZ14,ud_sub_organisation[lookupValue],ud_sub_organisation[lookupKey],""))))</f>
        <v/>
      </c>
      <c r="BB14" s="3" t="str">
        <f t="shared" si="5"/>
        <v/>
      </c>
      <c r="BC14" s="3" t="str">
        <f>IF($A14="","",IF((AND($A14="ADD",OR(BB14="",BB14="Vested Assets"))),"12",(_xlfn.XLOOKUP(BB14,ud_work_category[lookupValue],ud_work_category[lookupKey],""))))</f>
        <v/>
      </c>
      <c r="BD14" s="7"/>
      <c r="BE14" s="2" t="str">
        <f t="shared" si="6"/>
        <v/>
      </c>
      <c r="BF14" s="2" t="str">
        <f t="shared" si="7"/>
        <v/>
      </c>
      <c r="BG14" s="3" t="str">
        <f t="shared" si="8"/>
        <v/>
      </c>
      <c r="BH14" s="3" t="str">
        <f>IF($A14="","",IF((AND($A14="ADD",OR(BG14="",BG14="Excellent"))),"1",(_xlfn.XLOOKUP(BG14,condition[lookupValue],condition[lookupKey],""))))</f>
        <v/>
      </c>
      <c r="BI14" s="8" t="str">
        <f t="shared" si="9"/>
        <v/>
      </c>
      <c r="BJ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M15" s="3" t="str">
        <f>IF($A15="ADD",IF(NOT(ISBLANK(AL15)),_xlfn.XLOOKUP(AL15,ud_cover_subtype[lookupValue],ud_cover_subtype[lookupKey],"ERROR"),""), "")</f>
        <v/>
      </c>
      <c r="AN15" s="8"/>
      <c r="AO15" s="4" t="str">
        <f t="shared" ca="1" si="0"/>
        <v/>
      </c>
      <c r="AP15" s="4"/>
      <c r="AQ15" s="3" t="str">
        <f t="shared" si="1"/>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2"/>
        <v/>
      </c>
      <c r="AW15" s="3" t="str">
        <f>IF($A15="","",IF((AND($A15="ADD",OR(AV15="",AV15="Queenstown-Lakes District Council"))),"70",(_xlfn.XLOOKUP(AV15,ud_organisation_owner[lookupValue],ud_organisation_owner[lookupKey],""))))</f>
        <v/>
      </c>
      <c r="AX15" s="3" t="str">
        <f t="shared" si="3"/>
        <v/>
      </c>
      <c r="AY15" s="3" t="str">
        <f>IF($A15="","",IF((AND($A15="ADD",OR(AX15="",AX15="Queenstown-Lakes District Council"))),"70",(_xlfn.XLOOKUP(AX15,ud_organisation_owner[lookupValue],ud_organisation_owner[lookupKey],""))))</f>
        <v/>
      </c>
      <c r="AZ15" s="3" t="str">
        <f t="shared" si="4"/>
        <v/>
      </c>
      <c r="BA15" s="3" t="str">
        <f>IF($A15="","",IF((AND($A15="ADD",OR(AZ15="",AZ15="Local Authority"))),"17",(_xlfn.XLOOKUP(AZ15,ud_sub_organisation[lookupValue],ud_sub_organisation[lookupKey],""))))</f>
        <v/>
      </c>
      <c r="BB15" s="3" t="str">
        <f t="shared" si="5"/>
        <v/>
      </c>
      <c r="BC15" s="3" t="str">
        <f>IF($A15="","",IF((AND($A15="ADD",OR(BB15="",BB15="Vested Assets"))),"12",(_xlfn.XLOOKUP(BB15,ud_work_category[lookupValue],ud_work_category[lookupKey],""))))</f>
        <v/>
      </c>
      <c r="BD15" s="7"/>
      <c r="BE15" s="2" t="str">
        <f t="shared" si="6"/>
        <v/>
      </c>
      <c r="BF15" s="2" t="str">
        <f t="shared" si="7"/>
        <v/>
      </c>
      <c r="BG15" s="3" t="str">
        <f t="shared" si="8"/>
        <v/>
      </c>
      <c r="BH15" s="3" t="str">
        <f>IF($A15="","",IF((AND($A15="ADD",OR(BG15="",BG15="Excellent"))),"1",(_xlfn.XLOOKUP(BG15,condition[lookupValue],condition[lookupKey],""))))</f>
        <v/>
      </c>
      <c r="BI15" s="8" t="str">
        <f t="shared" si="9"/>
        <v/>
      </c>
      <c r="BJ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M16" s="3" t="str">
        <f>IF($A16="ADD",IF(NOT(ISBLANK(AL16)),_xlfn.XLOOKUP(AL16,ud_cover_subtype[lookupValue],ud_cover_subtype[lookupKey],"ERROR"),""), "")</f>
        <v/>
      </c>
      <c r="AN16" s="8"/>
      <c r="AO16" s="4" t="str">
        <f t="shared" ca="1" si="0"/>
        <v/>
      </c>
      <c r="AP16" s="4"/>
      <c r="AQ16" s="3" t="str">
        <f t="shared" si="1"/>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2"/>
        <v/>
      </c>
      <c r="AW16" s="3" t="str">
        <f>IF($A16="","",IF((AND($A16="ADD",OR(AV16="",AV16="Queenstown-Lakes District Council"))),"70",(_xlfn.XLOOKUP(AV16,ud_organisation_owner[lookupValue],ud_organisation_owner[lookupKey],""))))</f>
        <v/>
      </c>
      <c r="AX16" s="3" t="str">
        <f t="shared" si="3"/>
        <v/>
      </c>
      <c r="AY16" s="3" t="str">
        <f>IF($A16="","",IF((AND($A16="ADD",OR(AX16="",AX16="Queenstown-Lakes District Council"))),"70",(_xlfn.XLOOKUP(AX16,ud_organisation_owner[lookupValue],ud_organisation_owner[lookupKey],""))))</f>
        <v/>
      </c>
      <c r="AZ16" s="3" t="str">
        <f t="shared" si="4"/>
        <v/>
      </c>
      <c r="BA16" s="3" t="str">
        <f>IF($A16="","",IF((AND($A16="ADD",OR(AZ16="",AZ16="Local Authority"))),"17",(_xlfn.XLOOKUP(AZ16,ud_sub_organisation[lookupValue],ud_sub_organisation[lookupKey],""))))</f>
        <v/>
      </c>
      <c r="BB16" s="3" t="str">
        <f t="shared" si="5"/>
        <v/>
      </c>
      <c r="BC16" s="3" t="str">
        <f>IF($A16="","",IF((AND($A16="ADD",OR(BB16="",BB16="Vested Assets"))),"12",(_xlfn.XLOOKUP(BB16,ud_work_category[lookupValue],ud_work_category[lookupKey],""))))</f>
        <v/>
      </c>
      <c r="BD16" s="7"/>
      <c r="BE16" s="2" t="str">
        <f t="shared" si="6"/>
        <v/>
      </c>
      <c r="BF16" s="2" t="str">
        <f t="shared" si="7"/>
        <v/>
      </c>
      <c r="BG16" s="3" t="str">
        <f t="shared" si="8"/>
        <v/>
      </c>
      <c r="BH16" s="3" t="str">
        <f>IF($A16="","",IF((AND($A16="ADD",OR(BG16="",BG16="Excellent"))),"1",(_xlfn.XLOOKUP(BG16,condition[lookupValue],condition[lookupKey],""))))</f>
        <v/>
      </c>
      <c r="BI16" s="8" t="str">
        <f t="shared" si="9"/>
        <v/>
      </c>
      <c r="BJ16" s="9"/>
    </row>
    <row r="17" spans="2:62"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M17" s="3" t="str">
        <f>IF($A17="ADD",IF(NOT(ISBLANK(AL17)),_xlfn.XLOOKUP(AL17,ud_cover_subtype[lookupValue],ud_cover_subtype[lookupKey],"ERROR"),""), "")</f>
        <v/>
      </c>
      <c r="AN17" s="8"/>
      <c r="AO17" s="4" t="str">
        <f t="shared" ca="1" si="0"/>
        <v/>
      </c>
      <c r="AP17" s="4"/>
      <c r="AQ17" s="3" t="str">
        <f t="shared" si="1"/>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2"/>
        <v/>
      </c>
      <c r="AW17" s="3" t="str">
        <f>IF($A17="","",IF((AND($A17="ADD",OR(AV17="",AV17="Queenstown-Lakes District Council"))),"70",(_xlfn.XLOOKUP(AV17,ud_organisation_owner[lookupValue],ud_organisation_owner[lookupKey],""))))</f>
        <v/>
      </c>
      <c r="AX17" s="3" t="str">
        <f t="shared" si="3"/>
        <v/>
      </c>
      <c r="AY17" s="3" t="str">
        <f>IF($A17="","",IF((AND($A17="ADD",OR(AX17="",AX17="Queenstown-Lakes District Council"))),"70",(_xlfn.XLOOKUP(AX17,ud_organisation_owner[lookupValue],ud_organisation_owner[lookupKey],""))))</f>
        <v/>
      </c>
      <c r="AZ17" s="3" t="str">
        <f t="shared" si="4"/>
        <v/>
      </c>
      <c r="BA17" s="3" t="str">
        <f>IF($A17="","",IF((AND($A17="ADD",OR(AZ17="",AZ17="Local Authority"))),"17",(_xlfn.XLOOKUP(AZ17,ud_sub_organisation[lookupValue],ud_sub_organisation[lookupKey],""))))</f>
        <v/>
      </c>
      <c r="BB17" s="3" t="str">
        <f t="shared" si="5"/>
        <v/>
      </c>
      <c r="BC17" s="3" t="str">
        <f>IF($A17="","",IF((AND($A17="ADD",OR(BB17="",BB17="Vested Assets"))),"12",(_xlfn.XLOOKUP(BB17,ud_work_category[lookupValue],ud_work_category[lookupKey],""))))</f>
        <v/>
      </c>
      <c r="BD17" s="7"/>
      <c r="BE17" s="2" t="str">
        <f t="shared" si="6"/>
        <v/>
      </c>
      <c r="BF17" s="2" t="str">
        <f t="shared" si="7"/>
        <v/>
      </c>
      <c r="BG17" s="3" t="str">
        <f t="shared" si="8"/>
        <v/>
      </c>
      <c r="BH17" s="3" t="str">
        <f>IF($A17="","",IF((AND($A17="ADD",OR(BG17="",BG17="Excellent"))),"1",(_xlfn.XLOOKUP(BG17,condition[lookupValue],condition[lookupKey],""))))</f>
        <v/>
      </c>
      <c r="BI17" s="8" t="str">
        <f t="shared" si="9"/>
        <v/>
      </c>
      <c r="BJ17" s="9"/>
    </row>
    <row r="18" spans="2:62"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M18" s="3" t="str">
        <f>IF($A18="ADD",IF(NOT(ISBLANK(AL18)),_xlfn.XLOOKUP(AL18,ud_cover_subtype[lookupValue],ud_cover_subtype[lookupKey],"ERROR"),""), "")</f>
        <v/>
      </c>
      <c r="AN18" s="8"/>
      <c r="AO18" s="4" t="str">
        <f t="shared" ca="1" si="0"/>
        <v/>
      </c>
      <c r="AP18" s="4"/>
      <c r="AQ18" s="3" t="str">
        <f t="shared" si="1"/>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2"/>
        <v/>
      </c>
      <c r="AW18" s="3" t="str">
        <f>IF($A18="","",IF((AND($A18="ADD",OR(AV18="",AV18="Queenstown-Lakes District Council"))),"70",(_xlfn.XLOOKUP(AV18,ud_organisation_owner[lookupValue],ud_organisation_owner[lookupKey],""))))</f>
        <v/>
      </c>
      <c r="AX18" s="3" t="str">
        <f t="shared" si="3"/>
        <v/>
      </c>
      <c r="AY18" s="3" t="str">
        <f>IF($A18="","",IF((AND($A18="ADD",OR(AX18="",AX18="Queenstown-Lakes District Council"))),"70",(_xlfn.XLOOKUP(AX18,ud_organisation_owner[lookupValue],ud_organisation_owner[lookupKey],""))))</f>
        <v/>
      </c>
      <c r="AZ18" s="3" t="str">
        <f t="shared" si="4"/>
        <v/>
      </c>
      <c r="BA18" s="3" t="str">
        <f>IF($A18="","",IF((AND($A18="ADD",OR(AZ18="",AZ18="Local Authority"))),"17",(_xlfn.XLOOKUP(AZ18,ud_sub_organisation[lookupValue],ud_sub_organisation[lookupKey],""))))</f>
        <v/>
      </c>
      <c r="BB18" s="3" t="str">
        <f t="shared" si="5"/>
        <v/>
      </c>
      <c r="BC18" s="3" t="str">
        <f>IF($A18="","",IF((AND($A18="ADD",OR(BB18="",BB18="Vested Assets"))),"12",(_xlfn.XLOOKUP(BB18,ud_work_category[lookupValue],ud_work_category[lookupKey],""))))</f>
        <v/>
      </c>
      <c r="BD18" s="7"/>
      <c r="BE18" s="2" t="str">
        <f t="shared" si="6"/>
        <v/>
      </c>
      <c r="BF18" s="2" t="str">
        <f t="shared" si="7"/>
        <v/>
      </c>
      <c r="BG18" s="3" t="str">
        <f t="shared" si="8"/>
        <v/>
      </c>
      <c r="BH18" s="3" t="str">
        <f>IF($A18="","",IF((AND($A18="ADD",OR(BG18="",BG18="Excellent"))),"1",(_xlfn.XLOOKUP(BG18,condition[lookupValue],condition[lookupKey],""))))</f>
        <v/>
      </c>
      <c r="BI18" s="8" t="str">
        <f t="shared" si="9"/>
        <v/>
      </c>
      <c r="BJ18" s="9"/>
    </row>
    <row r="19" spans="2:62"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M19" s="3" t="str">
        <f>IF($A19="ADD",IF(NOT(ISBLANK(AL19)),_xlfn.XLOOKUP(AL19,ud_cover_subtype[lookupValue],ud_cover_subtype[lookupKey],"ERROR"),""), "")</f>
        <v/>
      </c>
      <c r="AN19" s="8"/>
      <c r="AO19" s="4" t="str">
        <f t="shared" ca="1" si="0"/>
        <v/>
      </c>
      <c r="AP19" s="4"/>
      <c r="AQ19" s="3" t="str">
        <f t="shared" si="1"/>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2"/>
        <v/>
      </c>
      <c r="AW19" s="3" t="str">
        <f>IF($A19="","",IF((AND($A19="ADD",OR(AV19="",AV19="Queenstown-Lakes District Council"))),"70",(_xlfn.XLOOKUP(AV19,ud_organisation_owner[lookupValue],ud_organisation_owner[lookupKey],""))))</f>
        <v/>
      </c>
      <c r="AX19" s="3" t="str">
        <f t="shared" si="3"/>
        <v/>
      </c>
      <c r="AY19" s="3" t="str">
        <f>IF($A19="","",IF((AND($A19="ADD",OR(AX19="",AX19="Queenstown-Lakes District Council"))),"70",(_xlfn.XLOOKUP(AX19,ud_organisation_owner[lookupValue],ud_organisation_owner[lookupKey],""))))</f>
        <v/>
      </c>
      <c r="AZ19" s="3" t="str">
        <f t="shared" si="4"/>
        <v/>
      </c>
      <c r="BA19" s="3" t="str">
        <f>IF($A19="","",IF((AND($A19="ADD",OR(AZ19="",AZ19="Local Authority"))),"17",(_xlfn.XLOOKUP(AZ19,ud_sub_organisation[lookupValue],ud_sub_organisation[lookupKey],""))))</f>
        <v/>
      </c>
      <c r="BB19" s="3" t="str">
        <f t="shared" si="5"/>
        <v/>
      </c>
      <c r="BC19" s="3" t="str">
        <f>IF($A19="","",IF((AND($A19="ADD",OR(BB19="",BB19="Vested Assets"))),"12",(_xlfn.XLOOKUP(BB19,ud_work_category[lookupValue],ud_work_category[lookupKey],""))))</f>
        <v/>
      </c>
      <c r="BD19" s="7"/>
      <c r="BE19" s="2" t="str">
        <f t="shared" si="6"/>
        <v/>
      </c>
      <c r="BF19" s="2" t="str">
        <f t="shared" si="7"/>
        <v/>
      </c>
      <c r="BG19" s="3" t="str">
        <f t="shared" si="8"/>
        <v/>
      </c>
      <c r="BH19" s="3" t="str">
        <f>IF($A19="","",IF((AND($A19="ADD",OR(BG19="",BG19="Excellent"))),"1",(_xlfn.XLOOKUP(BG19,condition[lookupValue],condition[lookupKey],""))))</f>
        <v/>
      </c>
      <c r="BI19" s="8" t="str">
        <f t="shared" si="9"/>
        <v/>
      </c>
      <c r="BJ19" s="9"/>
    </row>
    <row r="20" spans="2:62"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M20" s="3" t="str">
        <f>IF($A20="ADD",IF(NOT(ISBLANK(AL20)),_xlfn.XLOOKUP(AL20,ud_cover_subtype[lookupValue],ud_cover_subtype[lookupKey],"ERROR"),""), "")</f>
        <v/>
      </c>
      <c r="AN20" s="8"/>
      <c r="AO20" s="4" t="str">
        <f t="shared" ca="1" si="0"/>
        <v/>
      </c>
      <c r="AP20" s="4"/>
      <c r="AQ20" s="3" t="str">
        <f t="shared" si="1"/>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2"/>
        <v/>
      </c>
      <c r="AW20" s="3" t="str">
        <f>IF($A20="","",IF((AND($A20="ADD",OR(AV20="",AV20="Queenstown-Lakes District Council"))),"70",(_xlfn.XLOOKUP(AV20,ud_organisation_owner[lookupValue],ud_organisation_owner[lookupKey],""))))</f>
        <v/>
      </c>
      <c r="AX20" s="3" t="str">
        <f t="shared" si="3"/>
        <v/>
      </c>
      <c r="AY20" s="3" t="str">
        <f>IF($A20="","",IF((AND($A20="ADD",OR(AX20="",AX20="Queenstown-Lakes District Council"))),"70",(_xlfn.XLOOKUP(AX20,ud_organisation_owner[lookupValue],ud_organisation_owner[lookupKey],""))))</f>
        <v/>
      </c>
      <c r="AZ20" s="3" t="str">
        <f t="shared" si="4"/>
        <v/>
      </c>
      <c r="BA20" s="3" t="str">
        <f>IF($A20="","",IF((AND($A20="ADD",OR(AZ20="",AZ20="Local Authority"))),"17",(_xlfn.XLOOKUP(AZ20,ud_sub_organisation[lookupValue],ud_sub_organisation[lookupKey],""))))</f>
        <v/>
      </c>
      <c r="BB20" s="3" t="str">
        <f t="shared" si="5"/>
        <v/>
      </c>
      <c r="BC20" s="3" t="str">
        <f>IF($A20="","",IF((AND($A20="ADD",OR(BB20="",BB20="Vested Assets"))),"12",(_xlfn.XLOOKUP(BB20,ud_work_category[lookupValue],ud_work_category[lookupKey],""))))</f>
        <v/>
      </c>
      <c r="BD20" s="7"/>
      <c r="BE20" s="2" t="str">
        <f t="shared" si="6"/>
        <v/>
      </c>
      <c r="BF20" s="2" t="str">
        <f t="shared" si="7"/>
        <v/>
      </c>
      <c r="BG20" s="3" t="str">
        <f t="shared" si="8"/>
        <v/>
      </c>
      <c r="BH20" s="3" t="str">
        <f>IF($A20="","",IF((AND($A20="ADD",OR(BG20="",BG20="Excellent"))),"1",(_xlfn.XLOOKUP(BG20,condition[lookupValue],condition[lookupKey],""))))</f>
        <v/>
      </c>
      <c r="BI20" s="8" t="str">
        <f t="shared" si="9"/>
        <v/>
      </c>
      <c r="BJ20" s="9"/>
    </row>
    <row r="21" spans="2:62"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M21" s="3" t="str">
        <f>IF($A21="ADD",IF(NOT(ISBLANK(AL21)),_xlfn.XLOOKUP(AL21,ud_cover_subtype[lookupValue],ud_cover_subtype[lookupKey],"ERROR"),""), "")</f>
        <v/>
      </c>
      <c r="AN21" s="8"/>
      <c r="AO21" s="4" t="str">
        <f t="shared" ca="1" si="0"/>
        <v/>
      </c>
      <c r="AP21" s="4"/>
      <c r="AQ21" s="3" t="str">
        <f t="shared" si="1"/>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2"/>
        <v/>
      </c>
      <c r="AW21" s="3" t="str">
        <f>IF($A21="","",IF((AND($A21="ADD",OR(AV21="",AV21="Queenstown-Lakes District Council"))),"70",(_xlfn.XLOOKUP(AV21,ud_organisation_owner[lookupValue],ud_organisation_owner[lookupKey],""))))</f>
        <v/>
      </c>
      <c r="AX21" s="3" t="str">
        <f t="shared" si="3"/>
        <v/>
      </c>
      <c r="AY21" s="3" t="str">
        <f>IF($A21="","",IF((AND($A21="ADD",OR(AX21="",AX21="Queenstown-Lakes District Council"))),"70",(_xlfn.XLOOKUP(AX21,ud_organisation_owner[lookupValue],ud_organisation_owner[lookupKey],""))))</f>
        <v/>
      </c>
      <c r="AZ21" s="3" t="str">
        <f t="shared" si="4"/>
        <v/>
      </c>
      <c r="BA21" s="3" t="str">
        <f>IF($A21="","",IF((AND($A21="ADD",OR(AZ21="",AZ21="Local Authority"))),"17",(_xlfn.XLOOKUP(AZ21,ud_sub_organisation[lookupValue],ud_sub_organisation[lookupKey],""))))</f>
        <v/>
      </c>
      <c r="BB21" s="3" t="str">
        <f t="shared" si="5"/>
        <v/>
      </c>
      <c r="BC21" s="3" t="str">
        <f>IF($A21="","",IF((AND($A21="ADD",OR(BB21="",BB21="Vested Assets"))),"12",(_xlfn.XLOOKUP(BB21,ud_work_category[lookupValue],ud_work_category[lookupKey],""))))</f>
        <v/>
      </c>
      <c r="BD21" s="7"/>
      <c r="BE21" s="2" t="str">
        <f t="shared" si="6"/>
        <v/>
      </c>
      <c r="BF21" s="2" t="str">
        <f t="shared" si="7"/>
        <v/>
      </c>
      <c r="BG21" s="3" t="str">
        <f t="shared" si="8"/>
        <v/>
      </c>
      <c r="BH21" s="3" t="str">
        <f>IF($A21="","",IF((AND($A21="ADD",OR(BG21="",BG21="Excellent"))),"1",(_xlfn.XLOOKUP(BG21,condition[lookupValue],condition[lookupKey],""))))</f>
        <v/>
      </c>
      <c r="BI21" s="8" t="str">
        <f t="shared" si="9"/>
        <v/>
      </c>
      <c r="BJ21" s="9"/>
    </row>
    <row r="22" spans="2:62"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M22" s="3" t="str">
        <f>IF($A22="ADD",IF(NOT(ISBLANK(AL22)),_xlfn.XLOOKUP(AL22,ud_cover_subtype[lookupValue],ud_cover_subtype[lookupKey],"ERROR"),""), "")</f>
        <v/>
      </c>
      <c r="AN22" s="8"/>
      <c r="AO22" s="4" t="str">
        <f t="shared" ca="1" si="0"/>
        <v/>
      </c>
      <c r="AP22" s="4"/>
      <c r="AQ22" s="3" t="str">
        <f t="shared" si="1"/>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2"/>
        <v/>
      </c>
      <c r="AW22" s="3" t="str">
        <f>IF($A22="","",IF((AND($A22="ADD",OR(AV22="",AV22="Queenstown-Lakes District Council"))),"70",(_xlfn.XLOOKUP(AV22,ud_organisation_owner[lookupValue],ud_organisation_owner[lookupKey],""))))</f>
        <v/>
      </c>
      <c r="AX22" s="3" t="str">
        <f t="shared" si="3"/>
        <v/>
      </c>
      <c r="AY22" s="3" t="str">
        <f>IF($A22="","",IF((AND($A22="ADD",OR(AX22="",AX22="Queenstown-Lakes District Council"))),"70",(_xlfn.XLOOKUP(AX22,ud_organisation_owner[lookupValue],ud_organisation_owner[lookupKey],""))))</f>
        <v/>
      </c>
      <c r="AZ22" s="3" t="str">
        <f t="shared" si="4"/>
        <v/>
      </c>
      <c r="BA22" s="3" t="str">
        <f>IF($A22="","",IF((AND($A22="ADD",OR(AZ22="",AZ22="Local Authority"))),"17",(_xlfn.XLOOKUP(AZ22,ud_sub_organisation[lookupValue],ud_sub_organisation[lookupKey],""))))</f>
        <v/>
      </c>
      <c r="BB22" s="3" t="str">
        <f t="shared" si="5"/>
        <v/>
      </c>
      <c r="BC22" s="3" t="str">
        <f>IF($A22="","",IF((AND($A22="ADD",OR(BB22="",BB22="Vested Assets"))),"12",(_xlfn.XLOOKUP(BB22,ud_work_category[lookupValue],ud_work_category[lookupKey],""))))</f>
        <v/>
      </c>
      <c r="BD22" s="7"/>
      <c r="BE22" s="2" t="str">
        <f t="shared" si="6"/>
        <v/>
      </c>
      <c r="BF22" s="2" t="str">
        <f t="shared" si="7"/>
        <v/>
      </c>
      <c r="BG22" s="3" t="str">
        <f t="shared" si="8"/>
        <v/>
      </c>
      <c r="BH22" s="3" t="str">
        <f>IF($A22="","",IF((AND($A22="ADD",OR(BG22="",BG22="Excellent"))),"1",(_xlfn.XLOOKUP(BG22,condition[lookupValue],condition[lookupKey],""))))</f>
        <v/>
      </c>
      <c r="BI22" s="8" t="str">
        <f t="shared" si="9"/>
        <v/>
      </c>
      <c r="BJ22" s="9"/>
    </row>
    <row r="23" spans="2:62"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M23" s="3" t="str">
        <f>IF($A23="ADD",IF(NOT(ISBLANK(AL23)),_xlfn.XLOOKUP(AL23,ud_cover_subtype[lookupValue],ud_cover_subtype[lookupKey],"ERROR"),""), "")</f>
        <v/>
      </c>
      <c r="AN23" s="8"/>
      <c r="AO23" s="4" t="str">
        <f t="shared" ca="1" si="0"/>
        <v/>
      </c>
      <c r="AP23" s="4"/>
      <c r="AQ23" s="3" t="str">
        <f t="shared" si="1"/>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2"/>
        <v/>
      </c>
      <c r="AW23" s="3" t="str">
        <f>IF($A23="","",IF((AND($A23="ADD",OR(AV23="",AV23="Queenstown-Lakes District Council"))),"70",(_xlfn.XLOOKUP(AV23,ud_organisation_owner[lookupValue],ud_organisation_owner[lookupKey],""))))</f>
        <v/>
      </c>
      <c r="AX23" s="3" t="str">
        <f t="shared" si="3"/>
        <v/>
      </c>
      <c r="AY23" s="3" t="str">
        <f>IF($A23="","",IF((AND($A23="ADD",OR(AX23="",AX23="Queenstown-Lakes District Council"))),"70",(_xlfn.XLOOKUP(AX23,ud_organisation_owner[lookupValue],ud_organisation_owner[lookupKey],""))))</f>
        <v/>
      </c>
      <c r="AZ23" s="3" t="str">
        <f t="shared" si="4"/>
        <v/>
      </c>
      <c r="BA23" s="3" t="str">
        <f>IF($A23="","",IF((AND($A23="ADD",OR(AZ23="",AZ23="Local Authority"))),"17",(_xlfn.XLOOKUP(AZ23,ud_sub_organisation[lookupValue],ud_sub_organisation[lookupKey],""))))</f>
        <v/>
      </c>
      <c r="BB23" s="3" t="str">
        <f t="shared" si="5"/>
        <v/>
      </c>
      <c r="BC23" s="3" t="str">
        <f>IF($A23="","",IF((AND($A23="ADD",OR(BB23="",BB23="Vested Assets"))),"12",(_xlfn.XLOOKUP(BB23,ud_work_category[lookupValue],ud_work_category[lookupKey],""))))</f>
        <v/>
      </c>
      <c r="BD23" s="7"/>
      <c r="BE23" s="2" t="str">
        <f t="shared" si="6"/>
        <v/>
      </c>
      <c r="BF23" s="2" t="str">
        <f t="shared" si="7"/>
        <v/>
      </c>
      <c r="BG23" s="3" t="str">
        <f t="shared" si="8"/>
        <v/>
      </c>
      <c r="BH23" s="3" t="str">
        <f>IF($A23="","",IF((AND($A23="ADD",OR(BG23="",BG23="Excellent"))),"1",(_xlfn.XLOOKUP(BG23,condition[lookupValue],condition[lookupKey],""))))</f>
        <v/>
      </c>
      <c r="BI23" s="8" t="str">
        <f t="shared" si="9"/>
        <v/>
      </c>
      <c r="BJ23" s="9"/>
    </row>
    <row r="24" spans="2:62"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M24" s="3" t="str">
        <f>IF($A24="ADD",IF(NOT(ISBLANK(AL24)),_xlfn.XLOOKUP(AL24,ud_cover_subtype[lookupValue],ud_cover_subtype[lookupKey],"ERROR"),""), "")</f>
        <v/>
      </c>
      <c r="AN24" s="8"/>
      <c r="AO24" s="4" t="str">
        <f t="shared" ca="1" si="0"/>
        <v/>
      </c>
      <c r="AP24" s="4"/>
      <c r="AQ24" s="3" t="str">
        <f t="shared" si="1"/>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2"/>
        <v/>
      </c>
      <c r="AW24" s="3" t="str">
        <f>IF($A24="","",IF((AND($A24="ADD",OR(AV24="",AV24="Queenstown-Lakes District Council"))),"70",(_xlfn.XLOOKUP(AV24,ud_organisation_owner[lookupValue],ud_organisation_owner[lookupKey],""))))</f>
        <v/>
      </c>
      <c r="AX24" s="3" t="str">
        <f t="shared" si="3"/>
        <v/>
      </c>
      <c r="AY24" s="3" t="str">
        <f>IF($A24="","",IF((AND($A24="ADD",OR(AX24="",AX24="Queenstown-Lakes District Council"))),"70",(_xlfn.XLOOKUP(AX24,ud_organisation_owner[lookupValue],ud_organisation_owner[lookupKey],""))))</f>
        <v/>
      </c>
      <c r="AZ24" s="3" t="str">
        <f t="shared" si="4"/>
        <v/>
      </c>
      <c r="BA24" s="3" t="str">
        <f>IF($A24="","",IF((AND($A24="ADD",OR(AZ24="",AZ24="Local Authority"))),"17",(_xlfn.XLOOKUP(AZ24,ud_sub_organisation[lookupValue],ud_sub_organisation[lookupKey],""))))</f>
        <v/>
      </c>
      <c r="BB24" s="3" t="str">
        <f t="shared" si="5"/>
        <v/>
      </c>
      <c r="BC24" s="3" t="str">
        <f>IF($A24="","",IF((AND($A24="ADD",OR(BB24="",BB24="Vested Assets"))),"12",(_xlfn.XLOOKUP(BB24,ud_work_category[lookupValue],ud_work_category[lookupKey],""))))</f>
        <v/>
      </c>
      <c r="BD24" s="7"/>
      <c r="BE24" s="2" t="str">
        <f t="shared" si="6"/>
        <v/>
      </c>
      <c r="BF24" s="2" t="str">
        <f t="shared" si="7"/>
        <v/>
      </c>
      <c r="BG24" s="3" t="str">
        <f t="shared" si="8"/>
        <v/>
      </c>
      <c r="BH24" s="3" t="str">
        <f>IF($A24="","",IF((AND($A24="ADD",OR(BG24="",BG24="Excellent"))),"1",(_xlfn.XLOOKUP(BG24,condition[lookupValue],condition[lookupKey],""))))</f>
        <v/>
      </c>
      <c r="BI24" s="8" t="str">
        <f t="shared" si="9"/>
        <v/>
      </c>
      <c r="BJ24" s="9"/>
    </row>
    <row r="25" spans="2:62"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M25" s="3" t="str">
        <f>IF($A25="ADD",IF(NOT(ISBLANK(AL25)),_xlfn.XLOOKUP(AL25,ud_cover_subtype[lookupValue],ud_cover_subtype[lookupKey],"ERROR"),""), "")</f>
        <v/>
      </c>
      <c r="AN25" s="8"/>
      <c r="AO25" s="4" t="str">
        <f t="shared" ca="1" si="0"/>
        <v/>
      </c>
      <c r="AP25" s="4"/>
      <c r="AQ25" s="3" t="str">
        <f t="shared" si="1"/>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2"/>
        <v/>
      </c>
      <c r="AW25" s="3" t="str">
        <f>IF($A25="","",IF((AND($A25="ADD",OR(AV25="",AV25="Queenstown-Lakes District Council"))),"70",(_xlfn.XLOOKUP(AV25,ud_organisation_owner[lookupValue],ud_organisation_owner[lookupKey],""))))</f>
        <v/>
      </c>
      <c r="AX25" s="3" t="str">
        <f t="shared" si="3"/>
        <v/>
      </c>
      <c r="AY25" s="3" t="str">
        <f>IF($A25="","",IF((AND($A25="ADD",OR(AX25="",AX25="Queenstown-Lakes District Council"))),"70",(_xlfn.XLOOKUP(AX25,ud_organisation_owner[lookupValue],ud_organisation_owner[lookupKey],""))))</f>
        <v/>
      </c>
      <c r="AZ25" s="3" t="str">
        <f t="shared" si="4"/>
        <v/>
      </c>
      <c r="BA25" s="3" t="str">
        <f>IF($A25="","",IF((AND($A25="ADD",OR(AZ25="",AZ25="Local Authority"))),"17",(_xlfn.XLOOKUP(AZ25,ud_sub_organisation[lookupValue],ud_sub_organisation[lookupKey],""))))</f>
        <v/>
      </c>
      <c r="BB25" s="3" t="str">
        <f t="shared" si="5"/>
        <v/>
      </c>
      <c r="BC25" s="3" t="str">
        <f>IF($A25="","",IF((AND($A25="ADD",OR(BB25="",BB25="Vested Assets"))),"12",(_xlfn.XLOOKUP(BB25,ud_work_category[lookupValue],ud_work_category[lookupKey],""))))</f>
        <v/>
      </c>
      <c r="BD25" s="7"/>
      <c r="BE25" s="2" t="str">
        <f t="shared" si="6"/>
        <v/>
      </c>
      <c r="BF25" s="2" t="str">
        <f t="shared" si="7"/>
        <v/>
      </c>
      <c r="BG25" s="3" t="str">
        <f t="shared" si="8"/>
        <v/>
      </c>
      <c r="BH25" s="3" t="str">
        <f>IF($A25="","",IF((AND($A25="ADD",OR(BG25="",BG25="Excellent"))),"1",(_xlfn.XLOOKUP(BG25,condition[lookupValue],condition[lookupKey],""))))</f>
        <v/>
      </c>
      <c r="BI25" s="8" t="str">
        <f t="shared" si="9"/>
        <v/>
      </c>
      <c r="BJ25" s="9"/>
    </row>
    <row r="26" spans="2:62"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M26" s="3" t="str">
        <f>IF($A26="ADD",IF(NOT(ISBLANK(AL26)),_xlfn.XLOOKUP(AL26,ud_cover_subtype[lookupValue],ud_cover_subtype[lookupKey],"ERROR"),""), "")</f>
        <v/>
      </c>
      <c r="AN26" s="8"/>
      <c r="AO26" s="4" t="str">
        <f t="shared" ca="1" si="0"/>
        <v/>
      </c>
      <c r="AP26" s="4"/>
      <c r="AQ26" s="3" t="str">
        <f t="shared" si="1"/>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2"/>
        <v/>
      </c>
      <c r="AW26" s="3" t="str">
        <f>IF($A26="","",IF((AND($A26="ADD",OR(AV26="",AV26="Queenstown-Lakes District Council"))),"70",(_xlfn.XLOOKUP(AV26,ud_organisation_owner[lookupValue],ud_organisation_owner[lookupKey],""))))</f>
        <v/>
      </c>
      <c r="AX26" s="3" t="str">
        <f t="shared" si="3"/>
        <v/>
      </c>
      <c r="AY26" s="3" t="str">
        <f>IF($A26="","",IF((AND($A26="ADD",OR(AX26="",AX26="Queenstown-Lakes District Council"))),"70",(_xlfn.XLOOKUP(AX26,ud_organisation_owner[lookupValue],ud_organisation_owner[lookupKey],""))))</f>
        <v/>
      </c>
      <c r="AZ26" s="3" t="str">
        <f t="shared" si="4"/>
        <v/>
      </c>
      <c r="BA26" s="3" t="str">
        <f>IF($A26="","",IF((AND($A26="ADD",OR(AZ26="",AZ26="Local Authority"))),"17",(_xlfn.XLOOKUP(AZ26,ud_sub_organisation[lookupValue],ud_sub_organisation[lookupKey],""))))</f>
        <v/>
      </c>
      <c r="BB26" s="3" t="str">
        <f t="shared" si="5"/>
        <v/>
      </c>
      <c r="BC26" s="3" t="str">
        <f>IF($A26="","",IF((AND($A26="ADD",OR(BB26="",BB26="Vested Assets"))),"12",(_xlfn.XLOOKUP(BB26,ud_work_category[lookupValue],ud_work_category[lookupKey],""))))</f>
        <v/>
      </c>
      <c r="BD26" s="7"/>
      <c r="BE26" s="2" t="str">
        <f t="shared" si="6"/>
        <v/>
      </c>
      <c r="BF26" s="2" t="str">
        <f t="shared" si="7"/>
        <v/>
      </c>
      <c r="BG26" s="3" t="str">
        <f t="shared" si="8"/>
        <v/>
      </c>
      <c r="BH26" s="3" t="str">
        <f>IF($A26="","",IF((AND($A26="ADD",OR(BG26="",BG26="Excellent"))),"1",(_xlfn.XLOOKUP(BG26,condition[lookupValue],condition[lookupKey],""))))</f>
        <v/>
      </c>
      <c r="BI26" s="8" t="str">
        <f t="shared" si="9"/>
        <v/>
      </c>
      <c r="BJ26" s="9"/>
    </row>
    <row r="27" spans="2:62"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M27" s="3" t="str">
        <f>IF($A27="ADD",IF(NOT(ISBLANK(AL27)),_xlfn.XLOOKUP(AL27,ud_cover_subtype[lookupValue],ud_cover_subtype[lookupKey],"ERROR"),""), "")</f>
        <v/>
      </c>
      <c r="AN27" s="8"/>
      <c r="AO27" s="4" t="str">
        <f t="shared" ca="1" si="0"/>
        <v/>
      </c>
      <c r="AP27" s="4"/>
      <c r="AQ27" s="3" t="str">
        <f t="shared" si="1"/>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2"/>
        <v/>
      </c>
      <c r="AW27" s="3" t="str">
        <f>IF($A27="","",IF((AND($A27="ADD",OR(AV27="",AV27="Queenstown-Lakes District Council"))),"70",(_xlfn.XLOOKUP(AV27,ud_organisation_owner[lookupValue],ud_organisation_owner[lookupKey],""))))</f>
        <v/>
      </c>
      <c r="AX27" s="3" t="str">
        <f t="shared" si="3"/>
        <v/>
      </c>
      <c r="AY27" s="3" t="str">
        <f>IF($A27="","",IF((AND($A27="ADD",OR(AX27="",AX27="Queenstown-Lakes District Council"))),"70",(_xlfn.XLOOKUP(AX27,ud_organisation_owner[lookupValue],ud_organisation_owner[lookupKey],""))))</f>
        <v/>
      </c>
      <c r="AZ27" s="3" t="str">
        <f t="shared" si="4"/>
        <v/>
      </c>
      <c r="BA27" s="3" t="str">
        <f>IF($A27="","",IF((AND($A27="ADD",OR(AZ27="",AZ27="Local Authority"))),"17",(_xlfn.XLOOKUP(AZ27,ud_sub_organisation[lookupValue],ud_sub_organisation[lookupKey],""))))</f>
        <v/>
      </c>
      <c r="BB27" s="3" t="str">
        <f t="shared" si="5"/>
        <v/>
      </c>
      <c r="BC27" s="3" t="str">
        <f>IF($A27="","",IF((AND($A27="ADD",OR(BB27="",BB27="Vested Assets"))),"12",(_xlfn.XLOOKUP(BB27,ud_work_category[lookupValue],ud_work_category[lookupKey],""))))</f>
        <v/>
      </c>
      <c r="BD27" s="7"/>
      <c r="BE27" s="2" t="str">
        <f t="shared" si="6"/>
        <v/>
      </c>
      <c r="BF27" s="2" t="str">
        <f t="shared" si="7"/>
        <v/>
      </c>
      <c r="BG27" s="3" t="str">
        <f t="shared" si="8"/>
        <v/>
      </c>
      <c r="BH27" s="3" t="str">
        <f>IF($A27="","",IF((AND($A27="ADD",OR(BG27="",BG27="Excellent"))),"1",(_xlfn.XLOOKUP(BG27,condition[lookupValue],condition[lookupKey],""))))</f>
        <v/>
      </c>
      <c r="BI27" s="8" t="str">
        <f t="shared" si="9"/>
        <v/>
      </c>
      <c r="BJ27" s="9"/>
    </row>
    <row r="28" spans="2:62"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M28" s="3" t="str">
        <f>IF($A28="ADD",IF(NOT(ISBLANK(AL28)),_xlfn.XLOOKUP(AL28,ud_cover_subtype[lookupValue],ud_cover_subtype[lookupKey],"ERROR"),""), "")</f>
        <v/>
      </c>
      <c r="AN28" s="8"/>
      <c r="AO28" s="4" t="str">
        <f t="shared" ca="1" si="0"/>
        <v/>
      </c>
      <c r="AP28" s="4"/>
      <c r="AQ28" s="3" t="str">
        <f t="shared" si="1"/>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2"/>
        <v/>
      </c>
      <c r="AW28" s="3" t="str">
        <f>IF($A28="","",IF((AND($A28="ADD",OR(AV28="",AV28="Queenstown-Lakes District Council"))),"70",(_xlfn.XLOOKUP(AV28,ud_organisation_owner[lookupValue],ud_organisation_owner[lookupKey],""))))</f>
        <v/>
      </c>
      <c r="AX28" s="3" t="str">
        <f t="shared" si="3"/>
        <v/>
      </c>
      <c r="AY28" s="3" t="str">
        <f>IF($A28="","",IF((AND($A28="ADD",OR(AX28="",AX28="Queenstown-Lakes District Council"))),"70",(_xlfn.XLOOKUP(AX28,ud_organisation_owner[lookupValue],ud_organisation_owner[lookupKey],""))))</f>
        <v/>
      </c>
      <c r="AZ28" s="3" t="str">
        <f t="shared" si="4"/>
        <v/>
      </c>
      <c r="BA28" s="3" t="str">
        <f>IF($A28="","",IF((AND($A28="ADD",OR(AZ28="",AZ28="Local Authority"))),"17",(_xlfn.XLOOKUP(AZ28,ud_sub_organisation[lookupValue],ud_sub_organisation[lookupKey],""))))</f>
        <v/>
      </c>
      <c r="BB28" s="3" t="str">
        <f t="shared" si="5"/>
        <v/>
      </c>
      <c r="BC28" s="3" t="str">
        <f>IF($A28="","",IF((AND($A28="ADD",OR(BB28="",BB28="Vested Assets"))),"12",(_xlfn.XLOOKUP(BB28,ud_work_category[lookupValue],ud_work_category[lookupKey],""))))</f>
        <v/>
      </c>
      <c r="BD28" s="7"/>
      <c r="BE28" s="2" t="str">
        <f t="shared" si="6"/>
        <v/>
      </c>
      <c r="BF28" s="2" t="str">
        <f t="shared" si="7"/>
        <v/>
      </c>
      <c r="BG28" s="3" t="str">
        <f t="shared" si="8"/>
        <v/>
      </c>
      <c r="BH28" s="3" t="str">
        <f>IF($A28="","",IF((AND($A28="ADD",OR(BG28="",BG28="Excellent"))),"1",(_xlfn.XLOOKUP(BG28,condition[lookupValue],condition[lookupKey],""))))</f>
        <v/>
      </c>
      <c r="BI28" s="8" t="str">
        <f t="shared" si="9"/>
        <v/>
      </c>
      <c r="BJ28" s="9"/>
    </row>
    <row r="29" spans="2:62"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M29" s="3" t="str">
        <f>IF($A29="ADD",IF(NOT(ISBLANK(AL29)),_xlfn.XLOOKUP(AL29,ud_cover_subtype[lookupValue],ud_cover_subtype[lookupKey],"ERROR"),""), "")</f>
        <v/>
      </c>
      <c r="AN29" s="8"/>
      <c r="AO29" s="4" t="str">
        <f t="shared" ca="1" si="0"/>
        <v/>
      </c>
      <c r="AP29" s="4"/>
      <c r="AQ29" s="3" t="str">
        <f t="shared" si="1"/>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2"/>
        <v/>
      </c>
      <c r="AW29" s="3" t="str">
        <f>IF($A29="","",IF((AND($A29="ADD",OR(AV29="",AV29="Queenstown-Lakes District Council"))),"70",(_xlfn.XLOOKUP(AV29,ud_organisation_owner[lookupValue],ud_organisation_owner[lookupKey],""))))</f>
        <v/>
      </c>
      <c r="AX29" s="3" t="str">
        <f t="shared" si="3"/>
        <v/>
      </c>
      <c r="AY29" s="3" t="str">
        <f>IF($A29="","",IF((AND($A29="ADD",OR(AX29="",AX29="Queenstown-Lakes District Council"))),"70",(_xlfn.XLOOKUP(AX29,ud_organisation_owner[lookupValue],ud_organisation_owner[lookupKey],""))))</f>
        <v/>
      </c>
      <c r="AZ29" s="3" t="str">
        <f t="shared" si="4"/>
        <v/>
      </c>
      <c r="BA29" s="3" t="str">
        <f>IF($A29="","",IF((AND($A29="ADD",OR(AZ29="",AZ29="Local Authority"))),"17",(_xlfn.XLOOKUP(AZ29,ud_sub_organisation[lookupValue],ud_sub_organisation[lookupKey],""))))</f>
        <v/>
      </c>
      <c r="BB29" s="3" t="str">
        <f t="shared" si="5"/>
        <v/>
      </c>
      <c r="BC29" s="3" t="str">
        <f>IF($A29="","",IF((AND($A29="ADD",OR(BB29="",BB29="Vested Assets"))),"12",(_xlfn.XLOOKUP(BB29,ud_work_category[lookupValue],ud_work_category[lookupKey],""))))</f>
        <v/>
      </c>
      <c r="BD29" s="7"/>
      <c r="BE29" s="2" t="str">
        <f t="shared" si="6"/>
        <v/>
      </c>
      <c r="BF29" s="2" t="str">
        <f t="shared" si="7"/>
        <v/>
      </c>
      <c r="BG29" s="3" t="str">
        <f t="shared" si="8"/>
        <v/>
      </c>
      <c r="BH29" s="3" t="str">
        <f>IF($A29="","",IF((AND($A29="ADD",OR(BG29="",BG29="Excellent"))),"1",(_xlfn.XLOOKUP(BG29,condition[lookupValue],condition[lookupKey],""))))</f>
        <v/>
      </c>
      <c r="BI29" s="8" t="str">
        <f t="shared" si="9"/>
        <v/>
      </c>
      <c r="BJ29" s="9"/>
    </row>
    <row r="30" spans="2:62"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M30" s="3" t="str">
        <f>IF($A30="ADD",IF(NOT(ISBLANK(AL30)),_xlfn.XLOOKUP(AL30,ud_cover_subtype[lookupValue],ud_cover_subtype[lookupKey],"ERROR"),""), "")</f>
        <v/>
      </c>
      <c r="AN30" s="8"/>
      <c r="AO30" s="4" t="str">
        <f t="shared" ca="1" si="0"/>
        <v/>
      </c>
      <c r="AP30" s="4"/>
      <c r="AQ30" s="3" t="str">
        <f t="shared" si="1"/>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2"/>
        <v/>
      </c>
      <c r="AW30" s="3" t="str">
        <f>IF($A30="","",IF((AND($A30="ADD",OR(AV30="",AV30="Queenstown-Lakes District Council"))),"70",(_xlfn.XLOOKUP(AV30,ud_organisation_owner[lookupValue],ud_organisation_owner[lookupKey],""))))</f>
        <v/>
      </c>
      <c r="AX30" s="3" t="str">
        <f t="shared" si="3"/>
        <v/>
      </c>
      <c r="AY30" s="3" t="str">
        <f>IF($A30="","",IF((AND($A30="ADD",OR(AX30="",AX30="Queenstown-Lakes District Council"))),"70",(_xlfn.XLOOKUP(AX30,ud_organisation_owner[lookupValue],ud_organisation_owner[lookupKey],""))))</f>
        <v/>
      </c>
      <c r="AZ30" s="3" t="str">
        <f t="shared" si="4"/>
        <v/>
      </c>
      <c r="BA30" s="3" t="str">
        <f>IF($A30="","",IF((AND($A30="ADD",OR(AZ30="",AZ30="Local Authority"))),"17",(_xlfn.XLOOKUP(AZ30,ud_sub_organisation[lookupValue],ud_sub_organisation[lookupKey],""))))</f>
        <v/>
      </c>
      <c r="BB30" s="3" t="str">
        <f t="shared" si="5"/>
        <v/>
      </c>
      <c r="BC30" s="3" t="str">
        <f>IF($A30="","",IF((AND($A30="ADD",OR(BB30="",BB30="Vested Assets"))),"12",(_xlfn.XLOOKUP(BB30,ud_work_category[lookupValue],ud_work_category[lookupKey],""))))</f>
        <v/>
      </c>
      <c r="BD30" s="7"/>
      <c r="BE30" s="2" t="str">
        <f t="shared" si="6"/>
        <v/>
      </c>
      <c r="BF30" s="2" t="str">
        <f t="shared" si="7"/>
        <v/>
      </c>
      <c r="BG30" s="3" t="str">
        <f t="shared" si="8"/>
        <v/>
      </c>
      <c r="BH30" s="3" t="str">
        <f>IF($A30="","",IF((AND($A30="ADD",OR(BG30="",BG30="Excellent"))),"1",(_xlfn.XLOOKUP(BG30,condition[lookupValue],condition[lookupKey],""))))</f>
        <v/>
      </c>
      <c r="BI30" s="8" t="str">
        <f t="shared" si="9"/>
        <v/>
      </c>
      <c r="BJ30" s="9"/>
    </row>
    <row r="31" spans="2:62"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M31" s="3" t="str">
        <f>IF($A31="ADD",IF(NOT(ISBLANK(AL31)),_xlfn.XLOOKUP(AL31,ud_cover_subtype[lookupValue],ud_cover_subtype[lookupKey],"ERROR"),""), "")</f>
        <v/>
      </c>
      <c r="AN31" s="8"/>
      <c r="AO31" s="4" t="str">
        <f t="shared" ca="1" si="0"/>
        <v/>
      </c>
      <c r="AP31" s="4"/>
      <c r="AQ31" s="3" t="str">
        <f t="shared" si="1"/>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2"/>
        <v/>
      </c>
      <c r="AW31" s="3" t="str">
        <f>IF($A31="","",IF((AND($A31="ADD",OR(AV31="",AV31="Queenstown-Lakes District Council"))),"70",(_xlfn.XLOOKUP(AV31,ud_organisation_owner[lookupValue],ud_organisation_owner[lookupKey],""))))</f>
        <v/>
      </c>
      <c r="AX31" s="3" t="str">
        <f t="shared" si="3"/>
        <v/>
      </c>
      <c r="AY31" s="3" t="str">
        <f>IF($A31="","",IF((AND($A31="ADD",OR(AX31="",AX31="Queenstown-Lakes District Council"))),"70",(_xlfn.XLOOKUP(AX31,ud_organisation_owner[lookupValue],ud_organisation_owner[lookupKey],""))))</f>
        <v/>
      </c>
      <c r="AZ31" s="3" t="str">
        <f t="shared" si="4"/>
        <v/>
      </c>
      <c r="BA31" s="3" t="str">
        <f>IF($A31="","",IF((AND($A31="ADD",OR(AZ31="",AZ31="Local Authority"))),"17",(_xlfn.XLOOKUP(AZ31,ud_sub_organisation[lookupValue],ud_sub_organisation[lookupKey],""))))</f>
        <v/>
      </c>
      <c r="BB31" s="3" t="str">
        <f t="shared" si="5"/>
        <v/>
      </c>
      <c r="BC31" s="3" t="str">
        <f>IF($A31="","",IF((AND($A31="ADD",OR(BB31="",BB31="Vested Assets"))),"12",(_xlfn.XLOOKUP(BB31,ud_work_category[lookupValue],ud_work_category[lookupKey],""))))</f>
        <v/>
      </c>
      <c r="BD31" s="7"/>
      <c r="BE31" s="2" t="str">
        <f t="shared" si="6"/>
        <v/>
      </c>
      <c r="BF31" s="2" t="str">
        <f t="shared" si="7"/>
        <v/>
      </c>
      <c r="BG31" s="3" t="str">
        <f t="shared" si="8"/>
        <v/>
      </c>
      <c r="BH31" s="3" t="str">
        <f>IF($A31="","",IF((AND($A31="ADD",OR(BG31="",BG31="Excellent"))),"1",(_xlfn.XLOOKUP(BG31,condition[lookupValue],condition[lookupKey],""))))</f>
        <v/>
      </c>
      <c r="BI31" s="8" t="str">
        <f t="shared" si="9"/>
        <v/>
      </c>
      <c r="BJ31" s="9"/>
    </row>
    <row r="32" spans="2:62"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M32" s="3" t="str">
        <f>IF($A32="ADD",IF(NOT(ISBLANK(AL32)),_xlfn.XLOOKUP(AL32,ud_cover_subtype[lookupValue],ud_cover_subtype[lookupKey],"ERROR"),""), "")</f>
        <v/>
      </c>
      <c r="AN32" s="8"/>
      <c r="AO32" s="4" t="str">
        <f t="shared" ca="1" si="0"/>
        <v/>
      </c>
      <c r="AP32" s="4"/>
      <c r="AQ32" s="3" t="str">
        <f t="shared" si="1"/>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2"/>
        <v/>
      </c>
      <c r="AW32" s="3" t="str">
        <f>IF($A32="","",IF((AND($A32="ADD",OR(AV32="",AV32="Queenstown-Lakes District Council"))),"70",(_xlfn.XLOOKUP(AV32,ud_organisation_owner[lookupValue],ud_organisation_owner[lookupKey],""))))</f>
        <v/>
      </c>
      <c r="AX32" s="3" t="str">
        <f t="shared" si="3"/>
        <v/>
      </c>
      <c r="AY32" s="3" t="str">
        <f>IF($A32="","",IF((AND($A32="ADD",OR(AX32="",AX32="Queenstown-Lakes District Council"))),"70",(_xlfn.XLOOKUP(AX32,ud_organisation_owner[lookupValue],ud_organisation_owner[lookupKey],""))))</f>
        <v/>
      </c>
      <c r="AZ32" s="3" t="str">
        <f t="shared" si="4"/>
        <v/>
      </c>
      <c r="BA32" s="3" t="str">
        <f>IF($A32="","",IF((AND($A32="ADD",OR(AZ32="",AZ32="Local Authority"))),"17",(_xlfn.XLOOKUP(AZ32,ud_sub_organisation[lookupValue],ud_sub_organisation[lookupKey],""))))</f>
        <v/>
      </c>
      <c r="BB32" s="3" t="str">
        <f t="shared" si="5"/>
        <v/>
      </c>
      <c r="BC32" s="3" t="str">
        <f>IF($A32="","",IF((AND($A32="ADD",OR(BB32="",BB32="Vested Assets"))),"12",(_xlfn.XLOOKUP(BB32,ud_work_category[lookupValue],ud_work_category[lookupKey],""))))</f>
        <v/>
      </c>
      <c r="BD32" s="7"/>
      <c r="BE32" s="2" t="str">
        <f t="shared" si="6"/>
        <v/>
      </c>
      <c r="BF32" s="2" t="str">
        <f t="shared" si="7"/>
        <v/>
      </c>
      <c r="BG32" s="3" t="str">
        <f t="shared" si="8"/>
        <v/>
      </c>
      <c r="BH32" s="3" t="str">
        <f>IF($A32="","",IF((AND($A32="ADD",OR(BG32="",BG32="Excellent"))),"1",(_xlfn.XLOOKUP(BG32,condition[lookupValue],condition[lookupKey],""))))</f>
        <v/>
      </c>
      <c r="BI32" s="8" t="str">
        <f t="shared" si="9"/>
        <v/>
      </c>
      <c r="BJ32" s="9"/>
    </row>
    <row r="33" spans="2:62"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M33" s="3" t="str">
        <f>IF($A33="ADD",IF(NOT(ISBLANK(AL33)),_xlfn.XLOOKUP(AL33,ud_cover_subtype[lookupValue],ud_cover_subtype[lookupKey],"ERROR"),""), "")</f>
        <v/>
      </c>
      <c r="AN33" s="8"/>
      <c r="AO33" s="4" t="str">
        <f t="shared" ca="1" si="0"/>
        <v/>
      </c>
      <c r="AP33" s="4"/>
      <c r="AQ33" s="3" t="str">
        <f t="shared" si="1"/>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2"/>
        <v/>
      </c>
      <c r="AW33" s="3" t="str">
        <f>IF($A33="","",IF((AND($A33="ADD",OR(AV33="",AV33="Queenstown-Lakes District Council"))),"70",(_xlfn.XLOOKUP(AV33,ud_organisation_owner[lookupValue],ud_organisation_owner[lookupKey],""))))</f>
        <v/>
      </c>
      <c r="AX33" s="3" t="str">
        <f t="shared" si="3"/>
        <v/>
      </c>
      <c r="AY33" s="3" t="str">
        <f>IF($A33="","",IF((AND($A33="ADD",OR(AX33="",AX33="Queenstown-Lakes District Council"))),"70",(_xlfn.XLOOKUP(AX33,ud_organisation_owner[lookupValue],ud_organisation_owner[lookupKey],""))))</f>
        <v/>
      </c>
      <c r="AZ33" s="3" t="str">
        <f t="shared" si="4"/>
        <v/>
      </c>
      <c r="BA33" s="3" t="str">
        <f>IF($A33="","",IF((AND($A33="ADD",OR(AZ33="",AZ33="Local Authority"))),"17",(_xlfn.XLOOKUP(AZ33,ud_sub_organisation[lookupValue],ud_sub_organisation[lookupKey],""))))</f>
        <v/>
      </c>
      <c r="BB33" s="3" t="str">
        <f t="shared" si="5"/>
        <v/>
      </c>
      <c r="BC33" s="3" t="str">
        <f>IF($A33="","",IF((AND($A33="ADD",OR(BB33="",BB33="Vested Assets"))),"12",(_xlfn.XLOOKUP(BB33,ud_work_category[lookupValue],ud_work_category[lookupKey],""))))</f>
        <v/>
      </c>
      <c r="BD33" s="7"/>
      <c r="BE33" s="2" t="str">
        <f t="shared" si="6"/>
        <v/>
      </c>
      <c r="BF33" s="2" t="str">
        <f t="shared" si="7"/>
        <v/>
      </c>
      <c r="BG33" s="3" t="str">
        <f t="shared" si="8"/>
        <v/>
      </c>
      <c r="BH33" s="3" t="str">
        <f>IF($A33="","",IF((AND($A33="ADD",OR(BG33="",BG33="Excellent"))),"1",(_xlfn.XLOOKUP(BG33,condition[lookupValue],condition[lookupKey],""))))</f>
        <v/>
      </c>
      <c r="BI33" s="8" t="str">
        <f t="shared" si="9"/>
        <v/>
      </c>
      <c r="BJ33" s="9"/>
    </row>
    <row r="34" spans="2:62"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M34" s="3" t="str">
        <f>IF($A34="ADD",IF(NOT(ISBLANK(AL34)),_xlfn.XLOOKUP(AL34,ud_cover_subtype[lookupValue],ud_cover_subtype[lookupKey],"ERROR"),""), "")</f>
        <v/>
      </c>
      <c r="AN34" s="8"/>
      <c r="AO34" s="4" t="str">
        <f t="shared" ca="1" si="0"/>
        <v/>
      </c>
      <c r="AP34" s="4"/>
      <c r="AQ34" s="3" t="str">
        <f t="shared" si="1"/>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2"/>
        <v/>
      </c>
      <c r="AW34" s="3" t="str">
        <f>IF($A34="","",IF((AND($A34="ADD",OR(AV34="",AV34="Queenstown-Lakes District Council"))),"70",(_xlfn.XLOOKUP(AV34,ud_organisation_owner[lookupValue],ud_organisation_owner[lookupKey],""))))</f>
        <v/>
      </c>
      <c r="AX34" s="3" t="str">
        <f t="shared" si="3"/>
        <v/>
      </c>
      <c r="AY34" s="3" t="str">
        <f>IF($A34="","",IF((AND($A34="ADD",OR(AX34="",AX34="Queenstown-Lakes District Council"))),"70",(_xlfn.XLOOKUP(AX34,ud_organisation_owner[lookupValue],ud_organisation_owner[lookupKey],""))))</f>
        <v/>
      </c>
      <c r="AZ34" s="3" t="str">
        <f t="shared" si="4"/>
        <v/>
      </c>
      <c r="BA34" s="3" t="str">
        <f>IF($A34="","",IF((AND($A34="ADD",OR(AZ34="",AZ34="Local Authority"))),"17",(_xlfn.XLOOKUP(AZ34,ud_sub_organisation[lookupValue],ud_sub_organisation[lookupKey],""))))</f>
        <v/>
      </c>
      <c r="BB34" s="3" t="str">
        <f t="shared" si="5"/>
        <v/>
      </c>
      <c r="BC34" s="3" t="str">
        <f>IF($A34="","",IF((AND($A34="ADD",OR(BB34="",BB34="Vested Assets"))),"12",(_xlfn.XLOOKUP(BB34,ud_work_category[lookupValue],ud_work_category[lookupKey],""))))</f>
        <v/>
      </c>
      <c r="BD34" s="7"/>
      <c r="BE34" s="2" t="str">
        <f t="shared" si="6"/>
        <v/>
      </c>
      <c r="BF34" s="2" t="str">
        <f t="shared" si="7"/>
        <v/>
      </c>
      <c r="BG34" s="3" t="str">
        <f t="shared" si="8"/>
        <v/>
      </c>
      <c r="BH34" s="3" t="str">
        <f>IF($A34="","",IF((AND($A34="ADD",OR(BG34="",BG34="Excellent"))),"1",(_xlfn.XLOOKUP(BG34,condition[lookupValue],condition[lookupKey],""))))</f>
        <v/>
      </c>
      <c r="BI34" s="8" t="str">
        <f t="shared" si="9"/>
        <v/>
      </c>
      <c r="BJ34" s="9"/>
    </row>
    <row r="35" spans="2:62"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M35" s="3" t="str">
        <f>IF($A35="ADD",IF(NOT(ISBLANK(AL35)),_xlfn.XLOOKUP(AL35,ud_cover_subtype[lookupValue],ud_cover_subtype[lookupKey],"ERROR"),""), "")</f>
        <v/>
      </c>
      <c r="AN35" s="8"/>
      <c r="AO35" s="4" t="str">
        <f t="shared" ca="1" si="0"/>
        <v/>
      </c>
      <c r="AP35" s="4"/>
      <c r="AQ35" s="3" t="str">
        <f t="shared" si="1"/>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2"/>
        <v/>
      </c>
      <c r="AW35" s="3" t="str">
        <f>IF($A35="","",IF((AND($A35="ADD",OR(AV35="",AV35="Queenstown-Lakes District Council"))),"70",(_xlfn.XLOOKUP(AV35,ud_organisation_owner[lookupValue],ud_organisation_owner[lookupKey],""))))</f>
        <v/>
      </c>
      <c r="AX35" s="3" t="str">
        <f t="shared" si="3"/>
        <v/>
      </c>
      <c r="AY35" s="3" t="str">
        <f>IF($A35="","",IF((AND($A35="ADD",OR(AX35="",AX35="Queenstown-Lakes District Council"))),"70",(_xlfn.XLOOKUP(AX35,ud_organisation_owner[lookupValue],ud_organisation_owner[lookupKey],""))))</f>
        <v/>
      </c>
      <c r="AZ35" s="3" t="str">
        <f t="shared" si="4"/>
        <v/>
      </c>
      <c r="BA35" s="3" t="str">
        <f>IF($A35="","",IF((AND($A35="ADD",OR(AZ35="",AZ35="Local Authority"))),"17",(_xlfn.XLOOKUP(AZ35,ud_sub_organisation[lookupValue],ud_sub_organisation[lookupKey],""))))</f>
        <v/>
      </c>
      <c r="BB35" s="3" t="str">
        <f t="shared" si="5"/>
        <v/>
      </c>
      <c r="BC35" s="3" t="str">
        <f>IF($A35="","",IF((AND($A35="ADD",OR(BB35="",BB35="Vested Assets"))),"12",(_xlfn.XLOOKUP(BB35,ud_work_category[lookupValue],ud_work_category[lookupKey],""))))</f>
        <v/>
      </c>
      <c r="BD35" s="7"/>
      <c r="BE35" s="2" t="str">
        <f t="shared" si="6"/>
        <v/>
      </c>
      <c r="BF35" s="2" t="str">
        <f t="shared" si="7"/>
        <v/>
      </c>
      <c r="BG35" s="3" t="str">
        <f t="shared" si="8"/>
        <v/>
      </c>
      <c r="BH35" s="3" t="str">
        <f>IF($A35="","",IF((AND($A35="ADD",OR(BG35="",BG35="Excellent"))),"1",(_xlfn.XLOOKUP(BG35,condition[lookupValue],condition[lookupKey],""))))</f>
        <v/>
      </c>
      <c r="BI35" s="8" t="str">
        <f t="shared" si="9"/>
        <v/>
      </c>
      <c r="BJ35" s="9"/>
    </row>
    <row r="36" spans="2:62"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M36" s="3" t="str">
        <f>IF($A36="ADD",IF(NOT(ISBLANK(AL36)),_xlfn.XLOOKUP(AL36,ud_cover_subtype[lookupValue],ud_cover_subtype[lookupKey],"ERROR"),""), "")</f>
        <v/>
      </c>
      <c r="AN36" s="8"/>
      <c r="AO36" s="4" t="str">
        <f t="shared" ca="1" si="0"/>
        <v/>
      </c>
      <c r="AP36" s="4"/>
      <c r="AQ36" s="3" t="str">
        <f t="shared" si="1"/>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2"/>
        <v/>
      </c>
      <c r="AW36" s="3" t="str">
        <f>IF($A36="","",IF((AND($A36="ADD",OR(AV36="",AV36="Queenstown-Lakes District Council"))),"70",(_xlfn.XLOOKUP(AV36,ud_organisation_owner[lookupValue],ud_organisation_owner[lookupKey],""))))</f>
        <v/>
      </c>
      <c r="AX36" s="3" t="str">
        <f t="shared" si="3"/>
        <v/>
      </c>
      <c r="AY36" s="3" t="str">
        <f>IF($A36="","",IF((AND($A36="ADD",OR(AX36="",AX36="Queenstown-Lakes District Council"))),"70",(_xlfn.XLOOKUP(AX36,ud_organisation_owner[lookupValue],ud_organisation_owner[lookupKey],""))))</f>
        <v/>
      </c>
      <c r="AZ36" s="3" t="str">
        <f t="shared" si="4"/>
        <v/>
      </c>
      <c r="BA36" s="3" t="str">
        <f>IF($A36="","",IF((AND($A36="ADD",OR(AZ36="",AZ36="Local Authority"))),"17",(_xlfn.XLOOKUP(AZ36,ud_sub_organisation[lookupValue],ud_sub_organisation[lookupKey],""))))</f>
        <v/>
      </c>
      <c r="BB36" s="3" t="str">
        <f t="shared" si="5"/>
        <v/>
      </c>
      <c r="BC36" s="3" t="str">
        <f>IF($A36="","",IF((AND($A36="ADD",OR(BB36="",BB36="Vested Assets"))),"12",(_xlfn.XLOOKUP(BB36,ud_work_category[lookupValue],ud_work_category[lookupKey],""))))</f>
        <v/>
      </c>
      <c r="BD36" s="7"/>
      <c r="BE36" s="2" t="str">
        <f t="shared" si="6"/>
        <v/>
      </c>
      <c r="BF36" s="2" t="str">
        <f t="shared" si="7"/>
        <v/>
      </c>
      <c r="BG36" s="3" t="str">
        <f t="shared" si="8"/>
        <v/>
      </c>
      <c r="BH36" s="3" t="str">
        <f>IF($A36="","",IF((AND($A36="ADD",OR(BG36="",BG36="Excellent"))),"1",(_xlfn.XLOOKUP(BG36,condition[lookupValue],condition[lookupKey],""))))</f>
        <v/>
      </c>
      <c r="BI36" s="8" t="str">
        <f t="shared" si="9"/>
        <v/>
      </c>
      <c r="BJ36" s="9"/>
    </row>
    <row r="37" spans="2:62"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M37" s="3" t="str">
        <f>IF($A37="ADD",IF(NOT(ISBLANK(AL37)),_xlfn.XLOOKUP(AL37,ud_cover_subtype[lookupValue],ud_cover_subtype[lookupKey],"ERROR"),""), "")</f>
        <v/>
      </c>
      <c r="AN37" s="8"/>
      <c r="AO37" s="4" t="str">
        <f t="shared" ca="1" si="0"/>
        <v/>
      </c>
      <c r="AP37" s="4"/>
      <c r="AQ37" s="3" t="str">
        <f t="shared" si="1"/>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2"/>
        <v/>
      </c>
      <c r="AW37" s="3" t="str">
        <f>IF($A37="","",IF((AND($A37="ADD",OR(AV37="",AV37="Queenstown-Lakes District Council"))),"70",(_xlfn.XLOOKUP(AV37,ud_organisation_owner[lookupValue],ud_organisation_owner[lookupKey],""))))</f>
        <v/>
      </c>
      <c r="AX37" s="3" t="str">
        <f t="shared" si="3"/>
        <v/>
      </c>
      <c r="AY37" s="3" t="str">
        <f>IF($A37="","",IF((AND($A37="ADD",OR(AX37="",AX37="Queenstown-Lakes District Council"))),"70",(_xlfn.XLOOKUP(AX37,ud_organisation_owner[lookupValue],ud_organisation_owner[lookupKey],""))))</f>
        <v/>
      </c>
      <c r="AZ37" s="3" t="str">
        <f t="shared" si="4"/>
        <v/>
      </c>
      <c r="BA37" s="3" t="str">
        <f>IF($A37="","",IF((AND($A37="ADD",OR(AZ37="",AZ37="Local Authority"))),"17",(_xlfn.XLOOKUP(AZ37,ud_sub_organisation[lookupValue],ud_sub_organisation[lookupKey],""))))</f>
        <v/>
      </c>
      <c r="BB37" s="3" t="str">
        <f t="shared" si="5"/>
        <v/>
      </c>
      <c r="BC37" s="3" t="str">
        <f>IF($A37="","",IF((AND($A37="ADD",OR(BB37="",BB37="Vested Assets"))),"12",(_xlfn.XLOOKUP(BB37,ud_work_category[lookupValue],ud_work_category[lookupKey],""))))</f>
        <v/>
      </c>
      <c r="BD37" s="7"/>
      <c r="BE37" s="2" t="str">
        <f t="shared" si="6"/>
        <v/>
      </c>
      <c r="BF37" s="2" t="str">
        <f t="shared" si="7"/>
        <v/>
      </c>
      <c r="BG37" s="3" t="str">
        <f t="shared" si="8"/>
        <v/>
      </c>
      <c r="BH37" s="3" t="str">
        <f>IF($A37="","",IF((AND($A37="ADD",OR(BG37="",BG37="Excellent"))),"1",(_xlfn.XLOOKUP(BG37,condition[lookupValue],condition[lookupKey],""))))</f>
        <v/>
      </c>
      <c r="BI37" s="8" t="str">
        <f t="shared" si="9"/>
        <v/>
      </c>
      <c r="BJ37" s="9"/>
    </row>
    <row r="38" spans="2:62"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M38" s="3" t="str">
        <f>IF($A38="ADD",IF(NOT(ISBLANK(AL38)),_xlfn.XLOOKUP(AL38,ud_cover_subtype[lookupValue],ud_cover_subtype[lookupKey],"ERROR"),""), "")</f>
        <v/>
      </c>
      <c r="AN38" s="8"/>
      <c r="AO38" s="4" t="str">
        <f t="shared" ca="1" si="0"/>
        <v/>
      </c>
      <c r="AP38" s="4"/>
      <c r="AQ38" s="3" t="str">
        <f t="shared" si="1"/>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2"/>
        <v/>
      </c>
      <c r="AW38" s="3" t="str">
        <f>IF($A38="","",IF((AND($A38="ADD",OR(AV38="",AV38="Queenstown-Lakes District Council"))),"70",(_xlfn.XLOOKUP(AV38,ud_organisation_owner[lookupValue],ud_organisation_owner[lookupKey],""))))</f>
        <v/>
      </c>
      <c r="AX38" s="3" t="str">
        <f t="shared" si="3"/>
        <v/>
      </c>
      <c r="AY38" s="3" t="str">
        <f>IF($A38="","",IF((AND($A38="ADD",OR(AX38="",AX38="Queenstown-Lakes District Council"))),"70",(_xlfn.XLOOKUP(AX38,ud_organisation_owner[lookupValue],ud_organisation_owner[lookupKey],""))))</f>
        <v/>
      </c>
      <c r="AZ38" s="3" t="str">
        <f t="shared" si="4"/>
        <v/>
      </c>
      <c r="BA38" s="3" t="str">
        <f>IF($A38="","",IF((AND($A38="ADD",OR(AZ38="",AZ38="Local Authority"))),"17",(_xlfn.XLOOKUP(AZ38,ud_sub_organisation[lookupValue],ud_sub_organisation[lookupKey],""))))</f>
        <v/>
      </c>
      <c r="BB38" s="3" t="str">
        <f t="shared" si="5"/>
        <v/>
      </c>
      <c r="BC38" s="3" t="str">
        <f>IF($A38="","",IF((AND($A38="ADD",OR(BB38="",BB38="Vested Assets"))),"12",(_xlfn.XLOOKUP(BB38,ud_work_category[lookupValue],ud_work_category[lookupKey],""))))</f>
        <v/>
      </c>
      <c r="BD38" s="7"/>
      <c r="BE38" s="2" t="str">
        <f t="shared" si="6"/>
        <v/>
      </c>
      <c r="BF38" s="2" t="str">
        <f t="shared" si="7"/>
        <v/>
      </c>
      <c r="BG38" s="3" t="str">
        <f t="shared" si="8"/>
        <v/>
      </c>
      <c r="BH38" s="3" t="str">
        <f>IF($A38="","",IF((AND($A38="ADD",OR(BG38="",BG38="Excellent"))),"1",(_xlfn.XLOOKUP(BG38,condition[lookupValue],condition[lookupKey],""))))</f>
        <v/>
      </c>
      <c r="BI38" s="8" t="str">
        <f t="shared" si="9"/>
        <v/>
      </c>
      <c r="BJ38" s="9"/>
    </row>
    <row r="39" spans="2:62"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M39" s="3" t="str">
        <f>IF($A39="ADD",IF(NOT(ISBLANK(AL39)),_xlfn.XLOOKUP(AL39,ud_cover_subtype[lookupValue],ud_cover_subtype[lookupKey],"ERROR"),""), "")</f>
        <v/>
      </c>
      <c r="AN39" s="8"/>
      <c r="AO39" s="4" t="str">
        <f t="shared" ca="1" si="0"/>
        <v/>
      </c>
      <c r="AP39" s="4"/>
      <c r="AQ39" s="3" t="str">
        <f t="shared" si="1"/>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2"/>
        <v/>
      </c>
      <c r="AW39" s="3" t="str">
        <f>IF($A39="","",IF((AND($A39="ADD",OR(AV39="",AV39="Queenstown-Lakes District Council"))),"70",(_xlfn.XLOOKUP(AV39,ud_organisation_owner[lookupValue],ud_organisation_owner[lookupKey],""))))</f>
        <v/>
      </c>
      <c r="AX39" s="3" t="str">
        <f t="shared" si="3"/>
        <v/>
      </c>
      <c r="AY39" s="3" t="str">
        <f>IF($A39="","",IF((AND($A39="ADD",OR(AX39="",AX39="Queenstown-Lakes District Council"))),"70",(_xlfn.XLOOKUP(AX39,ud_organisation_owner[lookupValue],ud_organisation_owner[lookupKey],""))))</f>
        <v/>
      </c>
      <c r="AZ39" s="3" t="str">
        <f t="shared" si="4"/>
        <v/>
      </c>
      <c r="BA39" s="3" t="str">
        <f>IF($A39="","",IF((AND($A39="ADD",OR(AZ39="",AZ39="Local Authority"))),"17",(_xlfn.XLOOKUP(AZ39,ud_sub_organisation[lookupValue],ud_sub_organisation[lookupKey],""))))</f>
        <v/>
      </c>
      <c r="BB39" s="3" t="str">
        <f t="shared" si="5"/>
        <v/>
      </c>
      <c r="BC39" s="3" t="str">
        <f>IF($A39="","",IF((AND($A39="ADD",OR(BB39="",BB39="Vested Assets"))),"12",(_xlfn.XLOOKUP(BB39,ud_work_category[lookupValue],ud_work_category[lookupKey],""))))</f>
        <v/>
      </c>
      <c r="BD39" s="7"/>
      <c r="BE39" s="2" t="str">
        <f t="shared" si="6"/>
        <v/>
      </c>
      <c r="BF39" s="2" t="str">
        <f t="shared" si="7"/>
        <v/>
      </c>
      <c r="BG39" s="3" t="str">
        <f t="shared" si="8"/>
        <v/>
      </c>
      <c r="BH39" s="3" t="str">
        <f>IF($A39="","",IF((AND($A39="ADD",OR(BG39="",BG39="Excellent"))),"1",(_xlfn.XLOOKUP(BG39,condition[lookupValue],condition[lookupKey],""))))</f>
        <v/>
      </c>
      <c r="BI39" s="8" t="str">
        <f t="shared" si="9"/>
        <v/>
      </c>
      <c r="BJ39" s="9"/>
    </row>
    <row r="40" spans="2:62"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M40" s="3" t="str">
        <f>IF($A40="ADD",IF(NOT(ISBLANK(AL40)),_xlfn.XLOOKUP(AL40,ud_cover_subtype[lookupValue],ud_cover_subtype[lookupKey],"ERROR"),""), "")</f>
        <v/>
      </c>
      <c r="AN40" s="8"/>
      <c r="AO40" s="4" t="str">
        <f t="shared" ca="1" si="0"/>
        <v/>
      </c>
      <c r="AP40" s="4"/>
      <c r="AQ40" s="3" t="str">
        <f t="shared" si="1"/>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2"/>
        <v/>
      </c>
      <c r="AW40" s="3" t="str">
        <f>IF($A40="","",IF((AND($A40="ADD",OR(AV40="",AV40="Queenstown-Lakes District Council"))),"70",(_xlfn.XLOOKUP(AV40,ud_organisation_owner[lookupValue],ud_organisation_owner[lookupKey],""))))</f>
        <v/>
      </c>
      <c r="AX40" s="3" t="str">
        <f t="shared" si="3"/>
        <v/>
      </c>
      <c r="AY40" s="3" t="str">
        <f>IF($A40="","",IF((AND($A40="ADD",OR(AX40="",AX40="Queenstown-Lakes District Council"))),"70",(_xlfn.XLOOKUP(AX40,ud_organisation_owner[lookupValue],ud_organisation_owner[lookupKey],""))))</f>
        <v/>
      </c>
      <c r="AZ40" s="3" t="str">
        <f t="shared" si="4"/>
        <v/>
      </c>
      <c r="BA40" s="3" t="str">
        <f>IF($A40="","",IF((AND($A40="ADD",OR(AZ40="",AZ40="Local Authority"))),"17",(_xlfn.XLOOKUP(AZ40,ud_sub_organisation[lookupValue],ud_sub_organisation[lookupKey],""))))</f>
        <v/>
      </c>
      <c r="BB40" s="3" t="str">
        <f t="shared" si="5"/>
        <v/>
      </c>
      <c r="BC40" s="3" t="str">
        <f>IF($A40="","",IF((AND($A40="ADD",OR(BB40="",BB40="Vested Assets"))),"12",(_xlfn.XLOOKUP(BB40,ud_work_category[lookupValue],ud_work_category[lookupKey],""))))</f>
        <v/>
      </c>
      <c r="BD40" s="7"/>
      <c r="BE40" s="2" t="str">
        <f t="shared" si="6"/>
        <v/>
      </c>
      <c r="BF40" s="2" t="str">
        <f t="shared" si="7"/>
        <v/>
      </c>
      <c r="BG40" s="3" t="str">
        <f t="shared" si="8"/>
        <v/>
      </c>
      <c r="BH40" s="3" t="str">
        <f>IF($A40="","",IF((AND($A40="ADD",OR(BG40="",BG40="Excellent"))),"1",(_xlfn.XLOOKUP(BG40,condition[lookupValue],condition[lookupKey],""))))</f>
        <v/>
      </c>
      <c r="BI40" s="8" t="str">
        <f t="shared" si="9"/>
        <v/>
      </c>
      <c r="BJ40" s="9"/>
    </row>
    <row r="41" spans="2:62"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M41" s="3" t="str">
        <f>IF($A41="ADD",IF(NOT(ISBLANK(AL41)),_xlfn.XLOOKUP(AL41,ud_cover_subtype[lookupValue],ud_cover_subtype[lookupKey],"ERROR"),""), "")</f>
        <v/>
      </c>
      <c r="AN41" s="8"/>
      <c r="AO41" s="4" t="str">
        <f t="shared" ca="1" si="0"/>
        <v/>
      </c>
      <c r="AP41" s="4"/>
      <c r="AQ41" s="3" t="str">
        <f t="shared" si="1"/>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2"/>
        <v/>
      </c>
      <c r="AW41" s="3" t="str">
        <f>IF($A41="","",IF((AND($A41="ADD",OR(AV41="",AV41="Queenstown-Lakes District Council"))),"70",(_xlfn.XLOOKUP(AV41,ud_organisation_owner[lookupValue],ud_organisation_owner[lookupKey],""))))</f>
        <v/>
      </c>
      <c r="AX41" s="3" t="str">
        <f t="shared" si="3"/>
        <v/>
      </c>
      <c r="AY41" s="3" t="str">
        <f>IF($A41="","",IF((AND($A41="ADD",OR(AX41="",AX41="Queenstown-Lakes District Council"))),"70",(_xlfn.XLOOKUP(AX41,ud_organisation_owner[lookupValue],ud_organisation_owner[lookupKey],""))))</f>
        <v/>
      </c>
      <c r="AZ41" s="3" t="str">
        <f t="shared" si="4"/>
        <v/>
      </c>
      <c r="BA41" s="3" t="str">
        <f>IF($A41="","",IF((AND($A41="ADD",OR(AZ41="",AZ41="Local Authority"))),"17",(_xlfn.XLOOKUP(AZ41,ud_sub_organisation[lookupValue],ud_sub_organisation[lookupKey],""))))</f>
        <v/>
      </c>
      <c r="BB41" s="3" t="str">
        <f t="shared" si="5"/>
        <v/>
      </c>
      <c r="BC41" s="3" t="str">
        <f>IF($A41="","",IF((AND($A41="ADD",OR(BB41="",BB41="Vested Assets"))),"12",(_xlfn.XLOOKUP(BB41,ud_work_category[lookupValue],ud_work_category[lookupKey],""))))</f>
        <v/>
      </c>
      <c r="BD41" s="7"/>
      <c r="BE41" s="2" t="str">
        <f t="shared" si="6"/>
        <v/>
      </c>
      <c r="BF41" s="2" t="str">
        <f t="shared" si="7"/>
        <v/>
      </c>
      <c r="BG41" s="3" t="str">
        <f t="shared" si="8"/>
        <v/>
      </c>
      <c r="BH41" s="3" t="str">
        <f>IF($A41="","",IF((AND($A41="ADD",OR(BG41="",BG41="Excellent"))),"1",(_xlfn.XLOOKUP(BG41,condition[lookupValue],condition[lookupKey],""))))</f>
        <v/>
      </c>
      <c r="BI41" s="8" t="str">
        <f t="shared" si="9"/>
        <v/>
      </c>
      <c r="BJ41" s="9"/>
    </row>
    <row r="42" spans="2:62"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M42" s="3" t="str">
        <f>IF($A42="ADD",IF(NOT(ISBLANK(AL42)),_xlfn.XLOOKUP(AL42,ud_cover_subtype[lookupValue],ud_cover_subtype[lookupKey],"ERROR"),""), "")</f>
        <v/>
      </c>
      <c r="AN42" s="8"/>
      <c r="AO42" s="4" t="str">
        <f t="shared" ca="1" si="0"/>
        <v/>
      </c>
      <c r="AP42" s="4"/>
      <c r="AQ42" s="3" t="str">
        <f t="shared" si="1"/>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2"/>
        <v/>
      </c>
      <c r="AW42" s="3" t="str">
        <f>IF($A42="","",IF((AND($A42="ADD",OR(AV42="",AV42="Queenstown-Lakes District Council"))),"70",(_xlfn.XLOOKUP(AV42,ud_organisation_owner[lookupValue],ud_organisation_owner[lookupKey],""))))</f>
        <v/>
      </c>
      <c r="AX42" s="3" t="str">
        <f t="shared" si="3"/>
        <v/>
      </c>
      <c r="AY42" s="3" t="str">
        <f>IF($A42="","",IF((AND($A42="ADD",OR(AX42="",AX42="Queenstown-Lakes District Council"))),"70",(_xlfn.XLOOKUP(AX42,ud_organisation_owner[lookupValue],ud_organisation_owner[lookupKey],""))))</f>
        <v/>
      </c>
      <c r="AZ42" s="3" t="str">
        <f t="shared" si="4"/>
        <v/>
      </c>
      <c r="BA42" s="3" t="str">
        <f>IF($A42="","",IF((AND($A42="ADD",OR(AZ42="",AZ42="Local Authority"))),"17",(_xlfn.XLOOKUP(AZ42,ud_sub_organisation[lookupValue],ud_sub_organisation[lookupKey],""))))</f>
        <v/>
      </c>
      <c r="BB42" s="3" t="str">
        <f t="shared" si="5"/>
        <v/>
      </c>
      <c r="BC42" s="3" t="str">
        <f>IF($A42="","",IF((AND($A42="ADD",OR(BB42="",BB42="Vested Assets"))),"12",(_xlfn.XLOOKUP(BB42,ud_work_category[lookupValue],ud_work_category[lookupKey],""))))</f>
        <v/>
      </c>
      <c r="BD42" s="7"/>
      <c r="BE42" s="2" t="str">
        <f t="shared" si="6"/>
        <v/>
      </c>
      <c r="BF42" s="2" t="str">
        <f t="shared" si="7"/>
        <v/>
      </c>
      <c r="BG42" s="3" t="str">
        <f t="shared" si="8"/>
        <v/>
      </c>
      <c r="BH42" s="3" t="str">
        <f>IF($A42="","",IF((AND($A42="ADD",OR(BG42="",BG42="Excellent"))),"1",(_xlfn.XLOOKUP(BG42,condition[lookupValue],condition[lookupKey],""))))</f>
        <v/>
      </c>
      <c r="BI42" s="8" t="str">
        <f t="shared" si="9"/>
        <v/>
      </c>
      <c r="BJ42" s="9"/>
    </row>
    <row r="43" spans="2:62"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M43" s="3" t="str">
        <f>IF($A43="ADD",IF(NOT(ISBLANK(AL43)),_xlfn.XLOOKUP(AL43,ud_cover_subtype[lookupValue],ud_cover_subtype[lookupKey],"ERROR"),""), "")</f>
        <v/>
      </c>
      <c r="AN43" s="8"/>
      <c r="AO43" s="4" t="str">
        <f t="shared" ca="1" si="0"/>
        <v/>
      </c>
      <c r="AP43" s="4"/>
      <c r="AQ43" s="3" t="str">
        <f t="shared" si="1"/>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2"/>
        <v/>
      </c>
      <c r="AW43" s="3" t="str">
        <f>IF($A43="","",IF((AND($A43="ADD",OR(AV43="",AV43="Queenstown-Lakes District Council"))),"70",(_xlfn.XLOOKUP(AV43,ud_organisation_owner[lookupValue],ud_organisation_owner[lookupKey],""))))</f>
        <v/>
      </c>
      <c r="AX43" s="3" t="str">
        <f t="shared" si="3"/>
        <v/>
      </c>
      <c r="AY43" s="3" t="str">
        <f>IF($A43="","",IF((AND($A43="ADD",OR(AX43="",AX43="Queenstown-Lakes District Council"))),"70",(_xlfn.XLOOKUP(AX43,ud_organisation_owner[lookupValue],ud_organisation_owner[lookupKey],""))))</f>
        <v/>
      </c>
      <c r="AZ43" s="3" t="str">
        <f t="shared" si="4"/>
        <v/>
      </c>
      <c r="BA43" s="3" t="str">
        <f>IF($A43="","",IF((AND($A43="ADD",OR(AZ43="",AZ43="Local Authority"))),"17",(_xlfn.XLOOKUP(AZ43,ud_sub_organisation[lookupValue],ud_sub_organisation[lookupKey],""))))</f>
        <v/>
      </c>
      <c r="BB43" s="3" t="str">
        <f t="shared" si="5"/>
        <v/>
      </c>
      <c r="BC43" s="3" t="str">
        <f>IF($A43="","",IF((AND($A43="ADD",OR(BB43="",BB43="Vested Assets"))),"12",(_xlfn.XLOOKUP(BB43,ud_work_category[lookupValue],ud_work_category[lookupKey],""))))</f>
        <v/>
      </c>
      <c r="BD43" s="7"/>
      <c r="BE43" s="2" t="str">
        <f t="shared" si="6"/>
        <v/>
      </c>
      <c r="BF43" s="2" t="str">
        <f t="shared" si="7"/>
        <v/>
      </c>
      <c r="BG43" s="3" t="str">
        <f t="shared" si="8"/>
        <v/>
      </c>
      <c r="BH43" s="3" t="str">
        <f>IF($A43="","",IF((AND($A43="ADD",OR(BG43="",BG43="Excellent"))),"1",(_xlfn.XLOOKUP(BG43,condition[lookupValue],condition[lookupKey],""))))</f>
        <v/>
      </c>
      <c r="BI43" s="8" t="str">
        <f t="shared" si="9"/>
        <v/>
      </c>
      <c r="BJ43" s="9"/>
    </row>
    <row r="44" spans="2:62"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M44" s="3" t="str">
        <f>IF($A44="ADD",IF(NOT(ISBLANK(AL44)),_xlfn.XLOOKUP(AL44,ud_cover_subtype[lookupValue],ud_cover_subtype[lookupKey],"ERROR"),""), "")</f>
        <v/>
      </c>
      <c r="AN44" s="8"/>
      <c r="AO44" s="4" t="str">
        <f t="shared" ca="1" si="0"/>
        <v/>
      </c>
      <c r="AP44" s="4"/>
      <c r="AQ44" s="3" t="str">
        <f t="shared" si="1"/>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2"/>
        <v/>
      </c>
      <c r="AW44" s="3" t="str">
        <f>IF($A44="","",IF((AND($A44="ADD",OR(AV44="",AV44="Queenstown-Lakes District Council"))),"70",(_xlfn.XLOOKUP(AV44,ud_organisation_owner[lookupValue],ud_organisation_owner[lookupKey],""))))</f>
        <v/>
      </c>
      <c r="AX44" s="3" t="str">
        <f t="shared" si="3"/>
        <v/>
      </c>
      <c r="AY44" s="3" t="str">
        <f>IF($A44="","",IF((AND($A44="ADD",OR(AX44="",AX44="Queenstown-Lakes District Council"))),"70",(_xlfn.XLOOKUP(AX44,ud_organisation_owner[lookupValue],ud_organisation_owner[lookupKey],""))))</f>
        <v/>
      </c>
      <c r="AZ44" s="3" t="str">
        <f t="shared" si="4"/>
        <v/>
      </c>
      <c r="BA44" s="3" t="str">
        <f>IF($A44="","",IF((AND($A44="ADD",OR(AZ44="",AZ44="Local Authority"))),"17",(_xlfn.XLOOKUP(AZ44,ud_sub_organisation[lookupValue],ud_sub_organisation[lookupKey],""))))</f>
        <v/>
      </c>
      <c r="BB44" s="3" t="str">
        <f t="shared" si="5"/>
        <v/>
      </c>
      <c r="BC44" s="3" t="str">
        <f>IF($A44="","",IF((AND($A44="ADD",OR(BB44="",BB44="Vested Assets"))),"12",(_xlfn.XLOOKUP(BB44,ud_work_category[lookupValue],ud_work_category[lookupKey],""))))</f>
        <v/>
      </c>
      <c r="BD44" s="7"/>
      <c r="BE44" s="2" t="str">
        <f t="shared" si="6"/>
        <v/>
      </c>
      <c r="BF44" s="2" t="str">
        <f t="shared" si="7"/>
        <v/>
      </c>
      <c r="BG44" s="3" t="str">
        <f t="shared" si="8"/>
        <v/>
      </c>
      <c r="BH44" s="3" t="str">
        <f>IF($A44="","",IF((AND($A44="ADD",OR(BG44="",BG44="Excellent"))),"1",(_xlfn.XLOOKUP(BG44,condition[lookupValue],condition[lookupKey],""))))</f>
        <v/>
      </c>
      <c r="BI44" s="8" t="str">
        <f t="shared" si="9"/>
        <v/>
      </c>
      <c r="BJ44" s="9"/>
    </row>
    <row r="45" spans="2:62"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M45" s="3" t="str">
        <f>IF($A45="ADD",IF(NOT(ISBLANK(AL45)),_xlfn.XLOOKUP(AL45,ud_cover_subtype[lookupValue],ud_cover_subtype[lookupKey],"ERROR"),""), "")</f>
        <v/>
      </c>
      <c r="AN45" s="8"/>
      <c r="AO45" s="4" t="str">
        <f t="shared" ca="1" si="0"/>
        <v/>
      </c>
      <c r="AP45" s="4"/>
      <c r="AQ45" s="3" t="str">
        <f t="shared" si="1"/>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2"/>
        <v/>
      </c>
      <c r="AW45" s="3" t="str">
        <f>IF($A45="","",IF((AND($A45="ADD",OR(AV45="",AV45="Queenstown-Lakes District Council"))),"70",(_xlfn.XLOOKUP(AV45,ud_organisation_owner[lookupValue],ud_organisation_owner[lookupKey],""))))</f>
        <v/>
      </c>
      <c r="AX45" s="3" t="str">
        <f t="shared" si="3"/>
        <v/>
      </c>
      <c r="AY45" s="3" t="str">
        <f>IF($A45="","",IF((AND($A45="ADD",OR(AX45="",AX45="Queenstown-Lakes District Council"))),"70",(_xlfn.XLOOKUP(AX45,ud_organisation_owner[lookupValue],ud_organisation_owner[lookupKey],""))))</f>
        <v/>
      </c>
      <c r="AZ45" s="3" t="str">
        <f t="shared" si="4"/>
        <v/>
      </c>
      <c r="BA45" s="3" t="str">
        <f>IF($A45="","",IF((AND($A45="ADD",OR(AZ45="",AZ45="Local Authority"))),"17",(_xlfn.XLOOKUP(AZ45,ud_sub_organisation[lookupValue],ud_sub_organisation[lookupKey],""))))</f>
        <v/>
      </c>
      <c r="BB45" s="3" t="str">
        <f t="shared" si="5"/>
        <v/>
      </c>
      <c r="BC45" s="3" t="str">
        <f>IF($A45="","",IF((AND($A45="ADD",OR(BB45="",BB45="Vested Assets"))),"12",(_xlfn.XLOOKUP(BB45,ud_work_category[lookupValue],ud_work_category[lookupKey],""))))</f>
        <v/>
      </c>
      <c r="BD45" s="7"/>
      <c r="BE45" s="2" t="str">
        <f t="shared" si="6"/>
        <v/>
      </c>
      <c r="BF45" s="2" t="str">
        <f t="shared" si="7"/>
        <v/>
      </c>
      <c r="BG45" s="3" t="str">
        <f t="shared" si="8"/>
        <v/>
      </c>
      <c r="BH45" s="3" t="str">
        <f>IF($A45="","",IF((AND($A45="ADD",OR(BG45="",BG45="Excellent"))),"1",(_xlfn.XLOOKUP(BG45,condition[lookupValue],condition[lookupKey],""))))</f>
        <v/>
      </c>
      <c r="BI45" s="8" t="str">
        <f t="shared" si="9"/>
        <v/>
      </c>
      <c r="BJ45" s="9"/>
    </row>
    <row r="46" spans="2:62"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M46" s="3" t="str">
        <f>IF($A46="ADD",IF(NOT(ISBLANK(AL46)),_xlfn.XLOOKUP(AL46,ud_cover_subtype[lookupValue],ud_cover_subtype[lookupKey],"ERROR"),""), "")</f>
        <v/>
      </c>
      <c r="AN46" s="8"/>
      <c r="AO46" s="4" t="str">
        <f t="shared" ca="1" si="0"/>
        <v/>
      </c>
      <c r="AP46" s="4"/>
      <c r="AQ46" s="3" t="str">
        <f t="shared" si="1"/>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2"/>
        <v/>
      </c>
      <c r="AW46" s="3" t="str">
        <f>IF($A46="","",IF((AND($A46="ADD",OR(AV46="",AV46="Queenstown-Lakes District Council"))),"70",(_xlfn.XLOOKUP(AV46,ud_organisation_owner[lookupValue],ud_organisation_owner[lookupKey],""))))</f>
        <v/>
      </c>
      <c r="AX46" s="3" t="str">
        <f t="shared" si="3"/>
        <v/>
      </c>
      <c r="AY46" s="3" t="str">
        <f>IF($A46="","",IF((AND($A46="ADD",OR(AX46="",AX46="Queenstown-Lakes District Council"))),"70",(_xlfn.XLOOKUP(AX46,ud_organisation_owner[lookupValue],ud_organisation_owner[lookupKey],""))))</f>
        <v/>
      </c>
      <c r="AZ46" s="3" t="str">
        <f t="shared" si="4"/>
        <v/>
      </c>
      <c r="BA46" s="3" t="str">
        <f>IF($A46="","",IF((AND($A46="ADD",OR(AZ46="",AZ46="Local Authority"))),"17",(_xlfn.XLOOKUP(AZ46,ud_sub_organisation[lookupValue],ud_sub_organisation[lookupKey],""))))</f>
        <v/>
      </c>
      <c r="BB46" s="3" t="str">
        <f t="shared" si="5"/>
        <v/>
      </c>
      <c r="BC46" s="3" t="str">
        <f>IF($A46="","",IF((AND($A46="ADD",OR(BB46="",BB46="Vested Assets"))),"12",(_xlfn.XLOOKUP(BB46,ud_work_category[lookupValue],ud_work_category[lookupKey],""))))</f>
        <v/>
      </c>
      <c r="BD46" s="7"/>
      <c r="BE46" s="2" t="str">
        <f t="shared" si="6"/>
        <v/>
      </c>
      <c r="BF46" s="2" t="str">
        <f t="shared" si="7"/>
        <v/>
      </c>
      <c r="BG46" s="3" t="str">
        <f t="shared" si="8"/>
        <v/>
      </c>
      <c r="BH46" s="3" t="str">
        <f>IF($A46="","",IF((AND($A46="ADD",OR(BG46="",BG46="Excellent"))),"1",(_xlfn.XLOOKUP(BG46,condition[lookupValue],condition[lookupKey],""))))</f>
        <v/>
      </c>
      <c r="BI46" s="8" t="str">
        <f t="shared" si="9"/>
        <v/>
      </c>
      <c r="BJ46" s="9"/>
    </row>
    <row r="47" spans="2:62"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M47" s="3" t="str">
        <f>IF($A47="ADD",IF(NOT(ISBLANK(AL47)),_xlfn.XLOOKUP(AL47,ud_cover_subtype[lookupValue],ud_cover_subtype[lookupKey],"ERROR"),""), "")</f>
        <v/>
      </c>
      <c r="AN47" s="8"/>
      <c r="AO47" s="4" t="str">
        <f t="shared" ca="1" si="0"/>
        <v/>
      </c>
      <c r="AP47" s="4"/>
      <c r="AQ47" s="3" t="str">
        <f t="shared" si="1"/>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2"/>
        <v/>
      </c>
      <c r="AW47" s="3" t="str">
        <f>IF($A47="","",IF((AND($A47="ADD",OR(AV47="",AV47="Queenstown-Lakes District Council"))),"70",(_xlfn.XLOOKUP(AV47,ud_organisation_owner[lookupValue],ud_organisation_owner[lookupKey],""))))</f>
        <v/>
      </c>
      <c r="AX47" s="3" t="str">
        <f t="shared" si="3"/>
        <v/>
      </c>
      <c r="AY47" s="3" t="str">
        <f>IF($A47="","",IF((AND($A47="ADD",OR(AX47="",AX47="Queenstown-Lakes District Council"))),"70",(_xlfn.XLOOKUP(AX47,ud_organisation_owner[lookupValue],ud_organisation_owner[lookupKey],""))))</f>
        <v/>
      </c>
      <c r="AZ47" s="3" t="str">
        <f t="shared" si="4"/>
        <v/>
      </c>
      <c r="BA47" s="3" t="str">
        <f>IF($A47="","",IF((AND($A47="ADD",OR(AZ47="",AZ47="Local Authority"))),"17",(_xlfn.XLOOKUP(AZ47,ud_sub_organisation[lookupValue],ud_sub_organisation[lookupKey],""))))</f>
        <v/>
      </c>
      <c r="BB47" s="3" t="str">
        <f t="shared" si="5"/>
        <v/>
      </c>
      <c r="BC47" s="3" t="str">
        <f>IF($A47="","",IF((AND($A47="ADD",OR(BB47="",BB47="Vested Assets"))),"12",(_xlfn.XLOOKUP(BB47,ud_work_category[lookupValue],ud_work_category[lookupKey],""))))</f>
        <v/>
      </c>
      <c r="BD47" s="7"/>
      <c r="BE47" s="2" t="str">
        <f t="shared" si="6"/>
        <v/>
      </c>
      <c r="BF47" s="2" t="str">
        <f t="shared" si="7"/>
        <v/>
      </c>
      <c r="BG47" s="3" t="str">
        <f t="shared" si="8"/>
        <v/>
      </c>
      <c r="BH47" s="3" t="str">
        <f>IF($A47="","",IF((AND($A47="ADD",OR(BG47="",BG47="Excellent"))),"1",(_xlfn.XLOOKUP(BG47,condition[lookupValue],condition[lookupKey],""))))</f>
        <v/>
      </c>
      <c r="BI47" s="8" t="str">
        <f t="shared" si="9"/>
        <v/>
      </c>
      <c r="BJ47" s="9"/>
    </row>
    <row r="48" spans="2:62"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M48" s="3" t="str">
        <f>IF($A48="ADD",IF(NOT(ISBLANK(AL48)),_xlfn.XLOOKUP(AL48,ud_cover_subtype[lookupValue],ud_cover_subtype[lookupKey],"ERROR"),""), "")</f>
        <v/>
      </c>
      <c r="AN48" s="8"/>
      <c r="AO48" s="4" t="str">
        <f t="shared" ca="1" si="0"/>
        <v/>
      </c>
      <c r="AP48" s="4"/>
      <c r="AQ48" s="3" t="str">
        <f t="shared" si="1"/>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2"/>
        <v/>
      </c>
      <c r="AW48" s="3" t="str">
        <f>IF($A48="","",IF((AND($A48="ADD",OR(AV48="",AV48="Queenstown-Lakes District Council"))),"70",(_xlfn.XLOOKUP(AV48,ud_organisation_owner[lookupValue],ud_organisation_owner[lookupKey],""))))</f>
        <v/>
      </c>
      <c r="AX48" s="3" t="str">
        <f t="shared" si="3"/>
        <v/>
      </c>
      <c r="AY48" s="3" t="str">
        <f>IF($A48="","",IF((AND($A48="ADD",OR(AX48="",AX48="Queenstown-Lakes District Council"))),"70",(_xlfn.XLOOKUP(AX48,ud_organisation_owner[lookupValue],ud_organisation_owner[lookupKey],""))))</f>
        <v/>
      </c>
      <c r="AZ48" s="3" t="str">
        <f t="shared" si="4"/>
        <v/>
      </c>
      <c r="BA48" s="3" t="str">
        <f>IF($A48="","",IF((AND($A48="ADD",OR(AZ48="",AZ48="Local Authority"))),"17",(_xlfn.XLOOKUP(AZ48,ud_sub_organisation[lookupValue],ud_sub_organisation[lookupKey],""))))</f>
        <v/>
      </c>
      <c r="BB48" s="3" t="str">
        <f t="shared" si="5"/>
        <v/>
      </c>
      <c r="BC48" s="3" t="str">
        <f>IF($A48="","",IF((AND($A48="ADD",OR(BB48="",BB48="Vested Assets"))),"12",(_xlfn.XLOOKUP(BB48,ud_work_category[lookupValue],ud_work_category[lookupKey],""))))</f>
        <v/>
      </c>
      <c r="BD48" s="7"/>
      <c r="BE48" s="2" t="str">
        <f t="shared" si="6"/>
        <v/>
      </c>
      <c r="BF48" s="2" t="str">
        <f t="shared" si="7"/>
        <v/>
      </c>
      <c r="BG48" s="3" t="str">
        <f t="shared" si="8"/>
        <v/>
      </c>
      <c r="BH48" s="3" t="str">
        <f>IF($A48="","",IF((AND($A48="ADD",OR(BG48="",BG48="Excellent"))),"1",(_xlfn.XLOOKUP(BG48,condition[lookupValue],condition[lookupKey],""))))</f>
        <v/>
      </c>
      <c r="BI48" s="8" t="str">
        <f t="shared" si="9"/>
        <v/>
      </c>
      <c r="BJ48" s="9"/>
    </row>
    <row r="49" spans="2:62"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M49" s="3" t="str">
        <f>IF($A49="ADD",IF(NOT(ISBLANK(AL49)),_xlfn.XLOOKUP(AL49,ud_cover_subtype[lookupValue],ud_cover_subtype[lookupKey],"ERROR"),""), "")</f>
        <v/>
      </c>
      <c r="AN49" s="8"/>
      <c r="AO49" s="4" t="str">
        <f t="shared" ca="1" si="0"/>
        <v/>
      </c>
      <c r="AP49" s="4"/>
      <c r="AQ49" s="3" t="str">
        <f t="shared" si="1"/>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2"/>
        <v/>
      </c>
      <c r="AW49" s="3" t="str">
        <f>IF($A49="","",IF((AND($A49="ADD",OR(AV49="",AV49="Queenstown-Lakes District Council"))),"70",(_xlfn.XLOOKUP(AV49,ud_organisation_owner[lookupValue],ud_organisation_owner[lookupKey],""))))</f>
        <v/>
      </c>
      <c r="AX49" s="3" t="str">
        <f t="shared" si="3"/>
        <v/>
      </c>
      <c r="AY49" s="3" t="str">
        <f>IF($A49="","",IF((AND($A49="ADD",OR(AX49="",AX49="Queenstown-Lakes District Council"))),"70",(_xlfn.XLOOKUP(AX49,ud_organisation_owner[lookupValue],ud_organisation_owner[lookupKey],""))))</f>
        <v/>
      </c>
      <c r="AZ49" s="3" t="str">
        <f t="shared" si="4"/>
        <v/>
      </c>
      <c r="BA49" s="3" t="str">
        <f>IF($A49="","",IF((AND($A49="ADD",OR(AZ49="",AZ49="Local Authority"))),"17",(_xlfn.XLOOKUP(AZ49,ud_sub_organisation[lookupValue],ud_sub_organisation[lookupKey],""))))</f>
        <v/>
      </c>
      <c r="BB49" s="3" t="str">
        <f t="shared" si="5"/>
        <v/>
      </c>
      <c r="BC49" s="3" t="str">
        <f>IF($A49="","",IF((AND($A49="ADD",OR(BB49="",BB49="Vested Assets"))),"12",(_xlfn.XLOOKUP(BB49,ud_work_category[lookupValue],ud_work_category[lookupKey],""))))</f>
        <v/>
      </c>
      <c r="BD49" s="7"/>
      <c r="BE49" s="2" t="str">
        <f t="shared" si="6"/>
        <v/>
      </c>
      <c r="BF49" s="2" t="str">
        <f t="shared" si="7"/>
        <v/>
      </c>
      <c r="BG49" s="3" t="str">
        <f t="shared" si="8"/>
        <v/>
      </c>
      <c r="BH49" s="3" t="str">
        <f>IF($A49="","",IF((AND($A49="ADD",OR(BG49="",BG49="Excellent"))),"1",(_xlfn.XLOOKUP(BG49,condition[lookupValue],condition[lookupKey],""))))</f>
        <v/>
      </c>
      <c r="BI49" s="8" t="str">
        <f t="shared" si="9"/>
        <v/>
      </c>
      <c r="BJ49" s="9"/>
    </row>
    <row r="50" spans="2:62"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M50" s="3" t="str">
        <f>IF($A50="ADD",IF(NOT(ISBLANK(AL50)),_xlfn.XLOOKUP(AL50,ud_cover_subtype[lookupValue],ud_cover_subtype[lookupKey],"ERROR"),""), "")</f>
        <v/>
      </c>
      <c r="AN50" s="8"/>
      <c r="AO50" s="4" t="str">
        <f t="shared" ca="1" si="0"/>
        <v/>
      </c>
      <c r="AP50" s="4"/>
      <c r="AQ50" s="3" t="str">
        <f t="shared" si="1"/>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2"/>
        <v/>
      </c>
      <c r="AW50" s="3" t="str">
        <f>IF($A50="","",IF((AND($A50="ADD",OR(AV50="",AV50="Queenstown-Lakes District Council"))),"70",(_xlfn.XLOOKUP(AV50,ud_organisation_owner[lookupValue],ud_organisation_owner[lookupKey],""))))</f>
        <v/>
      </c>
      <c r="AX50" s="3" t="str">
        <f t="shared" si="3"/>
        <v/>
      </c>
      <c r="AY50" s="3" t="str">
        <f>IF($A50="","",IF((AND($A50="ADD",OR(AX50="",AX50="Queenstown-Lakes District Council"))),"70",(_xlfn.XLOOKUP(AX50,ud_organisation_owner[lookupValue],ud_organisation_owner[lookupKey],""))))</f>
        <v/>
      </c>
      <c r="AZ50" s="3" t="str">
        <f t="shared" si="4"/>
        <v/>
      </c>
      <c r="BA50" s="3" t="str">
        <f>IF($A50="","",IF((AND($A50="ADD",OR(AZ50="",AZ50="Local Authority"))),"17",(_xlfn.XLOOKUP(AZ50,ud_sub_organisation[lookupValue],ud_sub_organisation[lookupKey],""))))</f>
        <v/>
      </c>
      <c r="BB50" s="3" t="str">
        <f t="shared" si="5"/>
        <v/>
      </c>
      <c r="BC50" s="3" t="str">
        <f>IF($A50="","",IF((AND($A50="ADD",OR(BB50="",BB50="Vested Assets"))),"12",(_xlfn.XLOOKUP(BB50,ud_work_category[lookupValue],ud_work_category[lookupKey],""))))</f>
        <v/>
      </c>
      <c r="BD50" s="7"/>
      <c r="BE50" s="2" t="str">
        <f t="shared" si="6"/>
        <v/>
      </c>
      <c r="BF50" s="2" t="str">
        <f t="shared" si="7"/>
        <v/>
      </c>
      <c r="BG50" s="3" t="str">
        <f t="shared" si="8"/>
        <v/>
      </c>
      <c r="BH50" s="3" t="str">
        <f>IF($A50="","",IF((AND($A50="ADD",OR(BG50="",BG50="Excellent"))),"1",(_xlfn.XLOOKUP(BG50,condition[lookupValue],condition[lookupKey],""))))</f>
        <v/>
      </c>
      <c r="BI50" s="8" t="str">
        <f t="shared" si="9"/>
        <v/>
      </c>
      <c r="BJ50" s="9"/>
    </row>
    <row r="51" spans="2:62"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M51" s="3" t="str">
        <f>IF($A51="ADD",IF(NOT(ISBLANK(AL51)),_xlfn.XLOOKUP(AL51,ud_cover_subtype[lookupValue],ud_cover_subtype[lookupKey],"ERROR"),""), "")</f>
        <v/>
      </c>
      <c r="AN51" s="8"/>
      <c r="AO51" s="4" t="str">
        <f t="shared" ca="1" si="0"/>
        <v/>
      </c>
      <c r="AP51" s="4"/>
      <c r="AQ51" s="3" t="str">
        <f t="shared" si="1"/>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2"/>
        <v/>
      </c>
      <c r="AW51" s="3" t="str">
        <f>IF($A51="","",IF((AND($A51="ADD",OR(AV51="",AV51="Queenstown-Lakes District Council"))),"70",(_xlfn.XLOOKUP(AV51,ud_organisation_owner[lookupValue],ud_organisation_owner[lookupKey],""))))</f>
        <v/>
      </c>
      <c r="AX51" s="3" t="str">
        <f t="shared" si="3"/>
        <v/>
      </c>
      <c r="AY51" s="3" t="str">
        <f>IF($A51="","",IF((AND($A51="ADD",OR(AX51="",AX51="Queenstown-Lakes District Council"))),"70",(_xlfn.XLOOKUP(AX51,ud_organisation_owner[lookupValue],ud_organisation_owner[lookupKey],""))))</f>
        <v/>
      </c>
      <c r="AZ51" s="3" t="str">
        <f t="shared" si="4"/>
        <v/>
      </c>
      <c r="BA51" s="3" t="str">
        <f>IF($A51="","",IF((AND($A51="ADD",OR(AZ51="",AZ51="Local Authority"))),"17",(_xlfn.XLOOKUP(AZ51,ud_sub_organisation[lookupValue],ud_sub_organisation[lookupKey],""))))</f>
        <v/>
      </c>
      <c r="BB51" s="3" t="str">
        <f t="shared" si="5"/>
        <v/>
      </c>
      <c r="BC51" s="3" t="str">
        <f>IF($A51="","",IF((AND($A51="ADD",OR(BB51="",BB51="Vested Assets"))),"12",(_xlfn.XLOOKUP(BB51,ud_work_category[lookupValue],ud_work_category[lookupKey],""))))</f>
        <v/>
      </c>
      <c r="BD51" s="7"/>
      <c r="BE51" s="2" t="str">
        <f t="shared" si="6"/>
        <v/>
      </c>
      <c r="BF51" s="2" t="str">
        <f t="shared" si="7"/>
        <v/>
      </c>
      <c r="BG51" s="3" t="str">
        <f t="shared" si="8"/>
        <v/>
      </c>
      <c r="BH51" s="3" t="str">
        <f>IF($A51="","",IF((AND($A51="ADD",OR(BG51="",BG51="Excellent"))),"1",(_xlfn.XLOOKUP(BG51,condition[lookupValue],condition[lookupKey],""))))</f>
        <v/>
      </c>
      <c r="BI51" s="8" t="str">
        <f t="shared" si="9"/>
        <v/>
      </c>
      <c r="BJ51" s="9"/>
    </row>
    <row r="52" spans="2:62"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M52" s="3" t="str">
        <f>IF($A52="ADD",IF(NOT(ISBLANK(AL52)),_xlfn.XLOOKUP(AL52,ud_cover_subtype[lookupValue],ud_cover_subtype[lookupKey],"ERROR"),""), "")</f>
        <v/>
      </c>
      <c r="AN52" s="8"/>
      <c r="AO52" s="4" t="str">
        <f t="shared" ca="1" si="0"/>
        <v/>
      </c>
      <c r="AP52" s="4"/>
      <c r="AQ52" s="3" t="str">
        <f t="shared" si="1"/>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2"/>
        <v/>
      </c>
      <c r="AW52" s="3" t="str">
        <f>IF($A52="","",IF((AND($A52="ADD",OR(AV52="",AV52="Queenstown-Lakes District Council"))),"70",(_xlfn.XLOOKUP(AV52,ud_organisation_owner[lookupValue],ud_organisation_owner[lookupKey],""))))</f>
        <v/>
      </c>
      <c r="AX52" s="3" t="str">
        <f t="shared" si="3"/>
        <v/>
      </c>
      <c r="AY52" s="3" t="str">
        <f>IF($A52="","",IF((AND($A52="ADD",OR(AX52="",AX52="Queenstown-Lakes District Council"))),"70",(_xlfn.XLOOKUP(AX52,ud_organisation_owner[lookupValue],ud_organisation_owner[lookupKey],""))))</f>
        <v/>
      </c>
      <c r="AZ52" s="3" t="str">
        <f t="shared" si="4"/>
        <v/>
      </c>
      <c r="BA52" s="3" t="str">
        <f>IF($A52="","",IF((AND($A52="ADD",OR(AZ52="",AZ52="Local Authority"))),"17",(_xlfn.XLOOKUP(AZ52,ud_sub_organisation[lookupValue],ud_sub_organisation[lookupKey],""))))</f>
        <v/>
      </c>
      <c r="BB52" s="3" t="str">
        <f t="shared" si="5"/>
        <v/>
      </c>
      <c r="BC52" s="3" t="str">
        <f>IF($A52="","",IF((AND($A52="ADD",OR(BB52="",BB52="Vested Assets"))),"12",(_xlfn.XLOOKUP(BB52,ud_work_category[lookupValue],ud_work_category[lookupKey],""))))</f>
        <v/>
      </c>
      <c r="BD52" s="7"/>
      <c r="BE52" s="2" t="str">
        <f t="shared" si="6"/>
        <v/>
      </c>
      <c r="BF52" s="2" t="str">
        <f t="shared" si="7"/>
        <v/>
      </c>
      <c r="BG52" s="3" t="str">
        <f t="shared" si="8"/>
        <v/>
      </c>
      <c r="BH52" s="3" t="str">
        <f>IF($A52="","",IF((AND($A52="ADD",OR(BG52="",BG52="Excellent"))),"1",(_xlfn.XLOOKUP(BG52,condition[lookupValue],condition[lookupKey],""))))</f>
        <v/>
      </c>
      <c r="BI52" s="8" t="str">
        <f t="shared" si="9"/>
        <v/>
      </c>
      <c r="BJ52" s="9"/>
    </row>
    <row r="53" spans="2:62"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M53" s="3" t="str">
        <f>IF($A53="ADD",IF(NOT(ISBLANK(AL53)),_xlfn.XLOOKUP(AL53,ud_cover_subtype[lookupValue],ud_cover_subtype[lookupKey],"ERROR"),""), "")</f>
        <v/>
      </c>
      <c r="AN53" s="8"/>
      <c r="AO53" s="4" t="str">
        <f t="shared" ca="1" si="0"/>
        <v/>
      </c>
      <c r="AP53" s="4"/>
      <c r="AQ53" s="3" t="str">
        <f t="shared" si="1"/>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2"/>
        <v/>
      </c>
      <c r="AW53" s="3" t="str">
        <f>IF($A53="","",IF((AND($A53="ADD",OR(AV53="",AV53="Queenstown-Lakes District Council"))),"70",(_xlfn.XLOOKUP(AV53,ud_organisation_owner[lookupValue],ud_organisation_owner[lookupKey],""))))</f>
        <v/>
      </c>
      <c r="AX53" s="3" t="str">
        <f t="shared" si="3"/>
        <v/>
      </c>
      <c r="AY53" s="3" t="str">
        <f>IF($A53="","",IF((AND($A53="ADD",OR(AX53="",AX53="Queenstown-Lakes District Council"))),"70",(_xlfn.XLOOKUP(AX53,ud_organisation_owner[lookupValue],ud_organisation_owner[lookupKey],""))))</f>
        <v/>
      </c>
      <c r="AZ53" s="3" t="str">
        <f t="shared" si="4"/>
        <v/>
      </c>
      <c r="BA53" s="3" t="str">
        <f>IF($A53="","",IF((AND($A53="ADD",OR(AZ53="",AZ53="Local Authority"))),"17",(_xlfn.XLOOKUP(AZ53,ud_sub_organisation[lookupValue],ud_sub_organisation[lookupKey],""))))</f>
        <v/>
      </c>
      <c r="BB53" s="3" t="str">
        <f t="shared" si="5"/>
        <v/>
      </c>
      <c r="BC53" s="3" t="str">
        <f>IF($A53="","",IF((AND($A53="ADD",OR(BB53="",BB53="Vested Assets"))),"12",(_xlfn.XLOOKUP(BB53,ud_work_category[lookupValue],ud_work_category[lookupKey],""))))</f>
        <v/>
      </c>
      <c r="BD53" s="7"/>
      <c r="BE53" s="2" t="str">
        <f t="shared" si="6"/>
        <v/>
      </c>
      <c r="BF53" s="2" t="str">
        <f t="shared" si="7"/>
        <v/>
      </c>
      <c r="BG53" s="3" t="str">
        <f t="shared" si="8"/>
        <v/>
      </c>
      <c r="BH53" s="3" t="str">
        <f>IF($A53="","",IF((AND($A53="ADD",OR(BG53="",BG53="Excellent"))),"1",(_xlfn.XLOOKUP(BG53,condition[lookupValue],condition[lookupKey],""))))</f>
        <v/>
      </c>
      <c r="BI53" s="8" t="str">
        <f t="shared" si="9"/>
        <v/>
      </c>
      <c r="BJ53" s="9"/>
    </row>
    <row r="54" spans="2:62"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M54" s="3" t="str">
        <f>IF($A54="ADD",IF(NOT(ISBLANK(AL54)),_xlfn.XLOOKUP(AL54,ud_cover_subtype[lookupValue],ud_cover_subtype[lookupKey],"ERROR"),""), "")</f>
        <v/>
      </c>
      <c r="AN54" s="8"/>
      <c r="AO54" s="4" t="str">
        <f t="shared" ca="1" si="0"/>
        <v/>
      </c>
      <c r="AP54" s="4"/>
      <c r="AQ54" s="3" t="str">
        <f t="shared" si="1"/>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2"/>
        <v/>
      </c>
      <c r="AW54" s="3" t="str">
        <f>IF($A54="","",IF((AND($A54="ADD",OR(AV54="",AV54="Queenstown-Lakes District Council"))),"70",(_xlfn.XLOOKUP(AV54,ud_organisation_owner[lookupValue],ud_organisation_owner[lookupKey],""))))</f>
        <v/>
      </c>
      <c r="AX54" s="3" t="str">
        <f t="shared" si="3"/>
        <v/>
      </c>
      <c r="AY54" s="3" t="str">
        <f>IF($A54="","",IF((AND($A54="ADD",OR(AX54="",AX54="Queenstown-Lakes District Council"))),"70",(_xlfn.XLOOKUP(AX54,ud_organisation_owner[lookupValue],ud_organisation_owner[lookupKey],""))))</f>
        <v/>
      </c>
      <c r="AZ54" s="3" t="str">
        <f t="shared" si="4"/>
        <v/>
      </c>
      <c r="BA54" s="3" t="str">
        <f>IF($A54="","",IF((AND($A54="ADD",OR(AZ54="",AZ54="Local Authority"))),"17",(_xlfn.XLOOKUP(AZ54,ud_sub_organisation[lookupValue],ud_sub_organisation[lookupKey],""))))</f>
        <v/>
      </c>
      <c r="BB54" s="3" t="str">
        <f t="shared" si="5"/>
        <v/>
      </c>
      <c r="BC54" s="3" t="str">
        <f>IF($A54="","",IF((AND($A54="ADD",OR(BB54="",BB54="Vested Assets"))),"12",(_xlfn.XLOOKUP(BB54,ud_work_category[lookupValue],ud_work_category[lookupKey],""))))</f>
        <v/>
      </c>
      <c r="BD54" s="7"/>
      <c r="BE54" s="2" t="str">
        <f t="shared" si="6"/>
        <v/>
      </c>
      <c r="BF54" s="2" t="str">
        <f t="shared" si="7"/>
        <v/>
      </c>
      <c r="BG54" s="3" t="str">
        <f t="shared" si="8"/>
        <v/>
      </c>
      <c r="BH54" s="3" t="str">
        <f>IF($A54="","",IF((AND($A54="ADD",OR(BG54="",BG54="Excellent"))),"1",(_xlfn.XLOOKUP(BG54,condition[lookupValue],condition[lookupKey],""))))</f>
        <v/>
      </c>
      <c r="BI54" s="8" t="str">
        <f t="shared" si="9"/>
        <v/>
      </c>
      <c r="BJ54" s="9"/>
    </row>
    <row r="55" spans="2:62"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M55" s="3" t="str">
        <f>IF($A55="ADD",IF(NOT(ISBLANK(AL55)),_xlfn.XLOOKUP(AL55,ud_cover_subtype[lookupValue],ud_cover_subtype[lookupKey],"ERROR"),""), "")</f>
        <v/>
      </c>
      <c r="AN55" s="8"/>
      <c r="AO55" s="4" t="str">
        <f t="shared" ca="1" si="0"/>
        <v/>
      </c>
      <c r="AP55" s="4"/>
      <c r="AQ55" s="3" t="str">
        <f t="shared" si="1"/>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2"/>
        <v/>
      </c>
      <c r="AW55" s="3" t="str">
        <f>IF($A55="","",IF((AND($A55="ADD",OR(AV55="",AV55="Queenstown-Lakes District Council"))),"70",(_xlfn.XLOOKUP(AV55,ud_organisation_owner[lookupValue],ud_organisation_owner[lookupKey],""))))</f>
        <v/>
      </c>
      <c r="AX55" s="3" t="str">
        <f t="shared" si="3"/>
        <v/>
      </c>
      <c r="AY55" s="3" t="str">
        <f>IF($A55="","",IF((AND($A55="ADD",OR(AX55="",AX55="Queenstown-Lakes District Council"))),"70",(_xlfn.XLOOKUP(AX55,ud_organisation_owner[lookupValue],ud_organisation_owner[lookupKey],""))))</f>
        <v/>
      </c>
      <c r="AZ55" s="3" t="str">
        <f t="shared" si="4"/>
        <v/>
      </c>
      <c r="BA55" s="3" t="str">
        <f>IF($A55="","",IF((AND($A55="ADD",OR(AZ55="",AZ55="Local Authority"))),"17",(_xlfn.XLOOKUP(AZ55,ud_sub_organisation[lookupValue],ud_sub_organisation[lookupKey],""))))</f>
        <v/>
      </c>
      <c r="BB55" s="3" t="str">
        <f t="shared" si="5"/>
        <v/>
      </c>
      <c r="BC55" s="3" t="str">
        <f>IF($A55="","",IF((AND($A55="ADD",OR(BB55="",BB55="Vested Assets"))),"12",(_xlfn.XLOOKUP(BB55,ud_work_category[lookupValue],ud_work_category[lookupKey],""))))</f>
        <v/>
      </c>
      <c r="BD55" s="7"/>
      <c r="BE55" s="2" t="str">
        <f t="shared" si="6"/>
        <v/>
      </c>
      <c r="BF55" s="2" t="str">
        <f t="shared" si="7"/>
        <v/>
      </c>
      <c r="BG55" s="3" t="str">
        <f t="shared" si="8"/>
        <v/>
      </c>
      <c r="BH55" s="3" t="str">
        <f>IF($A55="","",IF((AND($A55="ADD",OR(BG55="",BG55="Excellent"))),"1",(_xlfn.XLOOKUP(BG55,condition[lookupValue],condition[lookupKey],""))))</f>
        <v/>
      </c>
      <c r="BI55" s="8" t="str">
        <f t="shared" si="9"/>
        <v/>
      </c>
      <c r="BJ55" s="9"/>
    </row>
    <row r="56" spans="2:62"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M56" s="3" t="str">
        <f>IF($A56="ADD",IF(NOT(ISBLANK(AL56)),_xlfn.XLOOKUP(AL56,ud_cover_subtype[lookupValue],ud_cover_subtype[lookupKey],"ERROR"),""), "")</f>
        <v/>
      </c>
      <c r="AN56" s="8"/>
      <c r="AO56" s="4" t="str">
        <f t="shared" ca="1" si="0"/>
        <v/>
      </c>
      <c r="AP56" s="4"/>
      <c r="AQ56" s="3" t="str">
        <f t="shared" si="1"/>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2"/>
        <v/>
      </c>
      <c r="AW56" s="3" t="str">
        <f>IF($A56="","",IF((AND($A56="ADD",OR(AV56="",AV56="Queenstown-Lakes District Council"))),"70",(_xlfn.XLOOKUP(AV56,ud_organisation_owner[lookupValue],ud_organisation_owner[lookupKey],""))))</f>
        <v/>
      </c>
      <c r="AX56" s="3" t="str">
        <f t="shared" si="3"/>
        <v/>
      </c>
      <c r="AY56" s="3" t="str">
        <f>IF($A56="","",IF((AND($A56="ADD",OR(AX56="",AX56="Queenstown-Lakes District Council"))),"70",(_xlfn.XLOOKUP(AX56,ud_organisation_owner[lookupValue],ud_organisation_owner[lookupKey],""))))</f>
        <v/>
      </c>
      <c r="AZ56" s="3" t="str">
        <f t="shared" si="4"/>
        <v/>
      </c>
      <c r="BA56" s="3" t="str">
        <f>IF($A56="","",IF((AND($A56="ADD",OR(AZ56="",AZ56="Local Authority"))),"17",(_xlfn.XLOOKUP(AZ56,ud_sub_organisation[lookupValue],ud_sub_organisation[lookupKey],""))))</f>
        <v/>
      </c>
      <c r="BB56" s="3" t="str">
        <f t="shared" si="5"/>
        <v/>
      </c>
      <c r="BC56" s="3" t="str">
        <f>IF($A56="","",IF((AND($A56="ADD",OR(BB56="",BB56="Vested Assets"))),"12",(_xlfn.XLOOKUP(BB56,ud_work_category[lookupValue],ud_work_category[lookupKey],""))))</f>
        <v/>
      </c>
      <c r="BD56" s="7"/>
      <c r="BE56" s="2" t="str">
        <f t="shared" si="6"/>
        <v/>
      </c>
      <c r="BF56" s="2" t="str">
        <f t="shared" si="7"/>
        <v/>
      </c>
      <c r="BG56" s="3" t="str">
        <f t="shared" si="8"/>
        <v/>
      </c>
      <c r="BH56" s="3" t="str">
        <f>IF($A56="","",IF((AND($A56="ADD",OR(BG56="",BG56="Excellent"))),"1",(_xlfn.XLOOKUP(BG56,condition[lookupValue],condition[lookupKey],""))))</f>
        <v/>
      </c>
      <c r="BI56" s="8" t="str">
        <f t="shared" si="9"/>
        <v/>
      </c>
      <c r="BJ56" s="9"/>
    </row>
    <row r="57" spans="2:62"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M57" s="3" t="str">
        <f>IF($A57="ADD",IF(NOT(ISBLANK(AL57)),_xlfn.XLOOKUP(AL57,ud_cover_subtype[lookupValue],ud_cover_subtype[lookupKey],"ERROR"),""), "")</f>
        <v/>
      </c>
      <c r="AN57" s="8"/>
      <c r="AO57" s="4" t="str">
        <f t="shared" ca="1" si="0"/>
        <v/>
      </c>
      <c r="AP57" s="4"/>
      <c r="AQ57" s="3" t="str">
        <f t="shared" si="1"/>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2"/>
        <v/>
      </c>
      <c r="AW57" s="3" t="str">
        <f>IF($A57="","",IF((AND($A57="ADD",OR(AV57="",AV57="Queenstown-Lakes District Council"))),"70",(_xlfn.XLOOKUP(AV57,ud_organisation_owner[lookupValue],ud_organisation_owner[lookupKey],""))))</f>
        <v/>
      </c>
      <c r="AX57" s="3" t="str">
        <f t="shared" si="3"/>
        <v/>
      </c>
      <c r="AY57" s="3" t="str">
        <f>IF($A57="","",IF((AND($A57="ADD",OR(AX57="",AX57="Queenstown-Lakes District Council"))),"70",(_xlfn.XLOOKUP(AX57,ud_organisation_owner[lookupValue],ud_organisation_owner[lookupKey],""))))</f>
        <v/>
      </c>
      <c r="AZ57" s="3" t="str">
        <f t="shared" si="4"/>
        <v/>
      </c>
      <c r="BA57" s="3" t="str">
        <f>IF($A57="","",IF((AND($A57="ADD",OR(AZ57="",AZ57="Local Authority"))),"17",(_xlfn.XLOOKUP(AZ57,ud_sub_organisation[lookupValue],ud_sub_organisation[lookupKey],""))))</f>
        <v/>
      </c>
      <c r="BB57" s="3" t="str">
        <f t="shared" si="5"/>
        <v/>
      </c>
      <c r="BC57" s="3" t="str">
        <f>IF($A57="","",IF((AND($A57="ADD",OR(BB57="",BB57="Vested Assets"))),"12",(_xlfn.XLOOKUP(BB57,ud_work_category[lookupValue],ud_work_category[lookupKey],""))))</f>
        <v/>
      </c>
      <c r="BD57" s="7"/>
      <c r="BE57" s="2" t="str">
        <f t="shared" si="6"/>
        <v/>
      </c>
      <c r="BF57" s="2" t="str">
        <f t="shared" si="7"/>
        <v/>
      </c>
      <c r="BG57" s="3" t="str">
        <f t="shared" si="8"/>
        <v/>
      </c>
      <c r="BH57" s="3" t="str">
        <f>IF($A57="","",IF((AND($A57="ADD",OR(BG57="",BG57="Excellent"))),"1",(_xlfn.XLOOKUP(BG57,condition[lookupValue],condition[lookupKey],""))))</f>
        <v/>
      </c>
      <c r="BI57" s="8" t="str">
        <f t="shared" si="9"/>
        <v/>
      </c>
      <c r="BJ57" s="9"/>
    </row>
    <row r="58" spans="2:62"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M58" s="3" t="str">
        <f>IF($A58="ADD",IF(NOT(ISBLANK(AL58)),_xlfn.XLOOKUP(AL58,ud_cover_subtype[lookupValue],ud_cover_subtype[lookupKey],"ERROR"),""), "")</f>
        <v/>
      </c>
      <c r="AN58" s="8"/>
      <c r="AO58" s="4" t="str">
        <f t="shared" ca="1" si="0"/>
        <v/>
      </c>
      <c r="AP58" s="4"/>
      <c r="AQ58" s="3" t="str">
        <f t="shared" si="1"/>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2"/>
        <v/>
      </c>
      <c r="AW58" s="3" t="str">
        <f>IF($A58="","",IF((AND($A58="ADD",OR(AV58="",AV58="Queenstown-Lakes District Council"))),"70",(_xlfn.XLOOKUP(AV58,ud_organisation_owner[lookupValue],ud_organisation_owner[lookupKey],""))))</f>
        <v/>
      </c>
      <c r="AX58" s="3" t="str">
        <f t="shared" si="3"/>
        <v/>
      </c>
      <c r="AY58" s="3" t="str">
        <f>IF($A58="","",IF((AND($A58="ADD",OR(AX58="",AX58="Queenstown-Lakes District Council"))),"70",(_xlfn.XLOOKUP(AX58,ud_organisation_owner[lookupValue],ud_organisation_owner[lookupKey],""))))</f>
        <v/>
      </c>
      <c r="AZ58" s="3" t="str">
        <f t="shared" si="4"/>
        <v/>
      </c>
      <c r="BA58" s="3" t="str">
        <f>IF($A58="","",IF((AND($A58="ADD",OR(AZ58="",AZ58="Local Authority"))),"17",(_xlfn.XLOOKUP(AZ58,ud_sub_organisation[lookupValue],ud_sub_organisation[lookupKey],""))))</f>
        <v/>
      </c>
      <c r="BB58" s="3" t="str">
        <f t="shared" si="5"/>
        <v/>
      </c>
      <c r="BC58" s="3" t="str">
        <f>IF($A58="","",IF((AND($A58="ADD",OR(BB58="",BB58="Vested Assets"))),"12",(_xlfn.XLOOKUP(BB58,ud_work_category[lookupValue],ud_work_category[lookupKey],""))))</f>
        <v/>
      </c>
      <c r="BD58" s="7"/>
      <c r="BE58" s="2" t="str">
        <f t="shared" si="6"/>
        <v/>
      </c>
      <c r="BF58" s="2" t="str">
        <f t="shared" si="7"/>
        <v/>
      </c>
      <c r="BG58" s="3" t="str">
        <f t="shared" si="8"/>
        <v/>
      </c>
      <c r="BH58" s="3" t="str">
        <f>IF($A58="","",IF((AND($A58="ADD",OR(BG58="",BG58="Excellent"))),"1",(_xlfn.XLOOKUP(BG58,condition[lookupValue],condition[lookupKey],""))))</f>
        <v/>
      </c>
      <c r="BI58" s="8" t="str">
        <f t="shared" si="9"/>
        <v/>
      </c>
      <c r="BJ58" s="9"/>
    </row>
    <row r="59" spans="2:62"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M59" s="3" t="str">
        <f>IF($A59="ADD",IF(NOT(ISBLANK(AL59)),_xlfn.XLOOKUP(AL59,ud_cover_subtype[lookupValue],ud_cover_subtype[lookupKey],"ERROR"),""), "")</f>
        <v/>
      </c>
      <c r="AN59" s="8"/>
      <c r="AO59" s="4" t="str">
        <f t="shared" ca="1" si="0"/>
        <v/>
      </c>
      <c r="AP59" s="4"/>
      <c r="AQ59" s="3" t="str">
        <f t="shared" si="1"/>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2"/>
        <v/>
      </c>
      <c r="AW59" s="3" t="str">
        <f>IF($A59="","",IF((AND($A59="ADD",OR(AV59="",AV59="Queenstown-Lakes District Council"))),"70",(_xlfn.XLOOKUP(AV59,ud_organisation_owner[lookupValue],ud_organisation_owner[lookupKey],""))))</f>
        <v/>
      </c>
      <c r="AX59" s="3" t="str">
        <f t="shared" si="3"/>
        <v/>
      </c>
      <c r="AY59" s="3" t="str">
        <f>IF($A59="","",IF((AND($A59="ADD",OR(AX59="",AX59="Queenstown-Lakes District Council"))),"70",(_xlfn.XLOOKUP(AX59,ud_organisation_owner[lookupValue],ud_organisation_owner[lookupKey],""))))</f>
        <v/>
      </c>
      <c r="AZ59" s="3" t="str">
        <f t="shared" si="4"/>
        <v/>
      </c>
      <c r="BA59" s="3" t="str">
        <f>IF($A59="","",IF((AND($A59="ADD",OR(AZ59="",AZ59="Local Authority"))),"17",(_xlfn.XLOOKUP(AZ59,ud_sub_organisation[lookupValue],ud_sub_organisation[lookupKey],""))))</f>
        <v/>
      </c>
      <c r="BB59" s="3" t="str">
        <f t="shared" si="5"/>
        <v/>
      </c>
      <c r="BC59" s="3" t="str">
        <f>IF($A59="","",IF((AND($A59="ADD",OR(BB59="",BB59="Vested Assets"))),"12",(_xlfn.XLOOKUP(BB59,ud_work_category[lookupValue],ud_work_category[lookupKey],""))))</f>
        <v/>
      </c>
      <c r="BD59" s="7"/>
      <c r="BE59" s="2" t="str">
        <f t="shared" si="6"/>
        <v/>
      </c>
      <c r="BF59" s="2" t="str">
        <f t="shared" si="7"/>
        <v/>
      </c>
      <c r="BG59" s="3" t="str">
        <f t="shared" si="8"/>
        <v/>
      </c>
      <c r="BH59" s="3" t="str">
        <f>IF($A59="","",IF((AND($A59="ADD",OR(BG59="",BG59="Excellent"))),"1",(_xlfn.XLOOKUP(BG59,condition[lookupValue],condition[lookupKey],""))))</f>
        <v/>
      </c>
      <c r="BI59" s="8" t="str">
        <f t="shared" si="9"/>
        <v/>
      </c>
      <c r="BJ59" s="9"/>
    </row>
    <row r="60" spans="2:62"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M60" s="3" t="str">
        <f>IF($A60="ADD",IF(NOT(ISBLANK(AL60)),_xlfn.XLOOKUP(AL60,ud_cover_subtype[lookupValue],ud_cover_subtype[lookupKey],"ERROR"),""), "")</f>
        <v/>
      </c>
      <c r="AN60" s="8"/>
      <c r="AO60" s="4" t="str">
        <f t="shared" ca="1" si="0"/>
        <v/>
      </c>
      <c r="AP60" s="4"/>
      <c r="AQ60" s="3" t="str">
        <f t="shared" si="1"/>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2"/>
        <v/>
      </c>
      <c r="AW60" s="3" t="str">
        <f>IF($A60="","",IF((AND($A60="ADD",OR(AV60="",AV60="Queenstown-Lakes District Council"))),"70",(_xlfn.XLOOKUP(AV60,ud_organisation_owner[lookupValue],ud_organisation_owner[lookupKey],""))))</f>
        <v/>
      </c>
      <c r="AX60" s="3" t="str">
        <f t="shared" si="3"/>
        <v/>
      </c>
      <c r="AY60" s="3" t="str">
        <f>IF($A60="","",IF((AND($A60="ADD",OR(AX60="",AX60="Queenstown-Lakes District Council"))),"70",(_xlfn.XLOOKUP(AX60,ud_organisation_owner[lookupValue],ud_organisation_owner[lookupKey],""))))</f>
        <v/>
      </c>
      <c r="AZ60" s="3" t="str">
        <f t="shared" si="4"/>
        <v/>
      </c>
      <c r="BA60" s="3" t="str">
        <f>IF($A60="","",IF((AND($A60="ADD",OR(AZ60="",AZ60="Local Authority"))),"17",(_xlfn.XLOOKUP(AZ60,ud_sub_organisation[lookupValue],ud_sub_organisation[lookupKey],""))))</f>
        <v/>
      </c>
      <c r="BB60" s="3" t="str">
        <f t="shared" si="5"/>
        <v/>
      </c>
      <c r="BC60" s="3" t="str">
        <f>IF($A60="","",IF((AND($A60="ADD",OR(BB60="",BB60="Vested Assets"))),"12",(_xlfn.XLOOKUP(BB60,ud_work_category[lookupValue],ud_work_category[lookupKey],""))))</f>
        <v/>
      </c>
      <c r="BD60" s="7"/>
      <c r="BE60" s="2" t="str">
        <f t="shared" si="6"/>
        <v/>
      </c>
      <c r="BF60" s="2" t="str">
        <f t="shared" si="7"/>
        <v/>
      </c>
      <c r="BG60" s="3" t="str">
        <f t="shared" si="8"/>
        <v/>
      </c>
      <c r="BH60" s="3" t="str">
        <f>IF($A60="","",IF((AND($A60="ADD",OR(BG60="",BG60="Excellent"))),"1",(_xlfn.XLOOKUP(BG60,condition[lookupValue],condition[lookupKey],""))))</f>
        <v/>
      </c>
      <c r="BI60" s="8" t="str">
        <f t="shared" si="9"/>
        <v/>
      </c>
      <c r="BJ60" s="9"/>
    </row>
    <row r="61" spans="2:62"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M61" s="3" t="str">
        <f>IF($A61="ADD",IF(NOT(ISBLANK(AL61)),_xlfn.XLOOKUP(AL61,ud_cover_subtype[lookupValue],ud_cover_subtype[lookupKey],"ERROR"),""), "")</f>
        <v/>
      </c>
      <c r="AN61" s="8"/>
      <c r="AO61" s="4" t="str">
        <f t="shared" ca="1" si="0"/>
        <v/>
      </c>
      <c r="AP61" s="4"/>
      <c r="AQ61" s="3" t="str">
        <f t="shared" si="1"/>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2"/>
        <v/>
      </c>
      <c r="AW61" s="3" t="str">
        <f>IF($A61="","",IF((AND($A61="ADD",OR(AV61="",AV61="Queenstown-Lakes District Council"))),"70",(_xlfn.XLOOKUP(AV61,ud_organisation_owner[lookupValue],ud_organisation_owner[lookupKey],""))))</f>
        <v/>
      </c>
      <c r="AX61" s="3" t="str">
        <f t="shared" si="3"/>
        <v/>
      </c>
      <c r="AY61" s="3" t="str">
        <f>IF($A61="","",IF((AND($A61="ADD",OR(AX61="",AX61="Queenstown-Lakes District Council"))),"70",(_xlfn.XLOOKUP(AX61,ud_organisation_owner[lookupValue],ud_organisation_owner[lookupKey],""))))</f>
        <v/>
      </c>
      <c r="AZ61" s="3" t="str">
        <f t="shared" si="4"/>
        <v/>
      </c>
      <c r="BA61" s="3" t="str">
        <f>IF($A61="","",IF((AND($A61="ADD",OR(AZ61="",AZ61="Local Authority"))),"17",(_xlfn.XLOOKUP(AZ61,ud_sub_organisation[lookupValue],ud_sub_organisation[lookupKey],""))))</f>
        <v/>
      </c>
      <c r="BB61" s="3" t="str">
        <f t="shared" si="5"/>
        <v/>
      </c>
      <c r="BC61" s="3" t="str">
        <f>IF($A61="","",IF((AND($A61="ADD",OR(BB61="",BB61="Vested Assets"))),"12",(_xlfn.XLOOKUP(BB61,ud_work_category[lookupValue],ud_work_category[lookupKey],""))))</f>
        <v/>
      </c>
      <c r="BD61" s="7"/>
      <c r="BE61" s="2" t="str">
        <f t="shared" si="6"/>
        <v/>
      </c>
      <c r="BF61" s="2" t="str">
        <f t="shared" si="7"/>
        <v/>
      </c>
      <c r="BG61" s="3" t="str">
        <f t="shared" si="8"/>
        <v/>
      </c>
      <c r="BH61" s="3" t="str">
        <f>IF($A61="","",IF((AND($A61="ADD",OR(BG61="",BG61="Excellent"))),"1",(_xlfn.XLOOKUP(BG61,condition[lookupValue],condition[lookupKey],""))))</f>
        <v/>
      </c>
      <c r="BI61" s="8" t="str">
        <f t="shared" si="9"/>
        <v/>
      </c>
      <c r="BJ61" s="9"/>
    </row>
    <row r="62" spans="2:62"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M62" s="3" t="str">
        <f>IF($A62="ADD",IF(NOT(ISBLANK(AL62)),_xlfn.XLOOKUP(AL62,ud_cover_subtype[lookupValue],ud_cover_subtype[lookupKey],"ERROR"),""), "")</f>
        <v/>
      </c>
      <c r="AN62" s="8"/>
      <c r="AO62" s="4" t="str">
        <f t="shared" ca="1" si="0"/>
        <v/>
      </c>
      <c r="AP62" s="4"/>
      <c r="AQ62" s="3" t="str">
        <f t="shared" si="1"/>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2"/>
        <v/>
      </c>
      <c r="AW62" s="3" t="str">
        <f>IF($A62="","",IF((AND($A62="ADD",OR(AV62="",AV62="Queenstown-Lakes District Council"))),"70",(_xlfn.XLOOKUP(AV62,ud_organisation_owner[lookupValue],ud_organisation_owner[lookupKey],""))))</f>
        <v/>
      </c>
      <c r="AX62" s="3" t="str">
        <f t="shared" si="3"/>
        <v/>
      </c>
      <c r="AY62" s="3" t="str">
        <f>IF($A62="","",IF((AND($A62="ADD",OR(AX62="",AX62="Queenstown-Lakes District Council"))),"70",(_xlfn.XLOOKUP(AX62,ud_organisation_owner[lookupValue],ud_organisation_owner[lookupKey],""))))</f>
        <v/>
      </c>
      <c r="AZ62" s="3" t="str">
        <f t="shared" si="4"/>
        <v/>
      </c>
      <c r="BA62" s="3" t="str">
        <f>IF($A62="","",IF((AND($A62="ADD",OR(AZ62="",AZ62="Local Authority"))),"17",(_xlfn.XLOOKUP(AZ62,ud_sub_organisation[lookupValue],ud_sub_organisation[lookupKey],""))))</f>
        <v/>
      </c>
      <c r="BB62" s="3" t="str">
        <f t="shared" si="5"/>
        <v/>
      </c>
      <c r="BC62" s="3" t="str">
        <f>IF($A62="","",IF((AND($A62="ADD",OR(BB62="",BB62="Vested Assets"))),"12",(_xlfn.XLOOKUP(BB62,ud_work_category[lookupValue],ud_work_category[lookupKey],""))))</f>
        <v/>
      </c>
      <c r="BD62" s="7"/>
      <c r="BE62" s="2" t="str">
        <f t="shared" si="6"/>
        <v/>
      </c>
      <c r="BF62" s="2" t="str">
        <f t="shared" si="7"/>
        <v/>
      </c>
      <c r="BG62" s="3" t="str">
        <f t="shared" si="8"/>
        <v/>
      </c>
      <c r="BH62" s="3" t="str">
        <f>IF($A62="","",IF((AND($A62="ADD",OR(BG62="",BG62="Excellent"))),"1",(_xlfn.XLOOKUP(BG62,condition[lookupValue],condition[lookupKey],""))))</f>
        <v/>
      </c>
      <c r="BI62" s="8" t="str">
        <f t="shared" si="9"/>
        <v/>
      </c>
      <c r="BJ62" s="9"/>
    </row>
    <row r="63" spans="2:62"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M63" s="3" t="str">
        <f>IF($A63="ADD",IF(NOT(ISBLANK(AL63)),_xlfn.XLOOKUP(AL63,ud_cover_subtype[lookupValue],ud_cover_subtype[lookupKey],"ERROR"),""), "")</f>
        <v/>
      </c>
      <c r="AN63" s="8"/>
      <c r="AO63" s="4" t="str">
        <f t="shared" ca="1" si="0"/>
        <v/>
      </c>
      <c r="AP63" s="4"/>
      <c r="AQ63" s="3" t="str">
        <f t="shared" si="1"/>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2"/>
        <v/>
      </c>
      <c r="AW63" s="3" t="str">
        <f>IF($A63="","",IF((AND($A63="ADD",OR(AV63="",AV63="Queenstown-Lakes District Council"))),"70",(_xlfn.XLOOKUP(AV63,ud_organisation_owner[lookupValue],ud_organisation_owner[lookupKey],""))))</f>
        <v/>
      </c>
      <c r="AX63" s="3" t="str">
        <f t="shared" si="3"/>
        <v/>
      </c>
      <c r="AY63" s="3" t="str">
        <f>IF($A63="","",IF((AND($A63="ADD",OR(AX63="",AX63="Queenstown-Lakes District Council"))),"70",(_xlfn.XLOOKUP(AX63,ud_organisation_owner[lookupValue],ud_organisation_owner[lookupKey],""))))</f>
        <v/>
      </c>
      <c r="AZ63" s="3" t="str">
        <f t="shared" si="4"/>
        <v/>
      </c>
      <c r="BA63" s="3" t="str">
        <f>IF($A63="","",IF((AND($A63="ADD",OR(AZ63="",AZ63="Local Authority"))),"17",(_xlfn.XLOOKUP(AZ63,ud_sub_organisation[lookupValue],ud_sub_organisation[lookupKey],""))))</f>
        <v/>
      </c>
      <c r="BB63" s="3" t="str">
        <f t="shared" si="5"/>
        <v/>
      </c>
      <c r="BC63" s="3" t="str">
        <f>IF($A63="","",IF((AND($A63="ADD",OR(BB63="",BB63="Vested Assets"))),"12",(_xlfn.XLOOKUP(BB63,ud_work_category[lookupValue],ud_work_category[lookupKey],""))))</f>
        <v/>
      </c>
      <c r="BD63" s="7"/>
      <c r="BE63" s="2" t="str">
        <f t="shared" si="6"/>
        <v/>
      </c>
      <c r="BF63" s="2" t="str">
        <f t="shared" si="7"/>
        <v/>
      </c>
      <c r="BG63" s="3" t="str">
        <f t="shared" si="8"/>
        <v/>
      </c>
      <c r="BH63" s="3" t="str">
        <f>IF($A63="","",IF((AND($A63="ADD",OR(BG63="",BG63="Excellent"))),"1",(_xlfn.XLOOKUP(BG63,condition[lookupValue],condition[lookupKey],""))))</f>
        <v/>
      </c>
      <c r="BI63" s="8" t="str">
        <f t="shared" si="9"/>
        <v/>
      </c>
      <c r="BJ63" s="9"/>
    </row>
    <row r="64" spans="2:62"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M64" s="3" t="str">
        <f>IF($A64="ADD",IF(NOT(ISBLANK(AL64)),_xlfn.XLOOKUP(AL64,ud_cover_subtype[lookupValue],ud_cover_subtype[lookupKey],"ERROR"),""), "")</f>
        <v/>
      </c>
      <c r="AN64" s="8"/>
      <c r="AO64" s="4" t="str">
        <f t="shared" ca="1" si="0"/>
        <v/>
      </c>
      <c r="AP64" s="4"/>
      <c r="AQ64" s="3" t="str">
        <f t="shared" si="1"/>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2"/>
        <v/>
      </c>
      <c r="AW64" s="3" t="str">
        <f>IF($A64="","",IF((AND($A64="ADD",OR(AV64="",AV64="Queenstown-Lakes District Council"))),"70",(_xlfn.XLOOKUP(AV64,ud_organisation_owner[lookupValue],ud_organisation_owner[lookupKey],""))))</f>
        <v/>
      </c>
      <c r="AX64" s="3" t="str">
        <f t="shared" si="3"/>
        <v/>
      </c>
      <c r="AY64" s="3" t="str">
        <f>IF($A64="","",IF((AND($A64="ADD",OR(AX64="",AX64="Queenstown-Lakes District Council"))),"70",(_xlfn.XLOOKUP(AX64,ud_organisation_owner[lookupValue],ud_organisation_owner[lookupKey],""))))</f>
        <v/>
      </c>
      <c r="AZ64" s="3" t="str">
        <f t="shared" si="4"/>
        <v/>
      </c>
      <c r="BA64" s="3" t="str">
        <f>IF($A64="","",IF((AND($A64="ADD",OR(AZ64="",AZ64="Local Authority"))),"17",(_xlfn.XLOOKUP(AZ64,ud_sub_organisation[lookupValue],ud_sub_organisation[lookupKey],""))))</f>
        <v/>
      </c>
      <c r="BB64" s="3" t="str">
        <f t="shared" si="5"/>
        <v/>
      </c>
      <c r="BC64" s="3" t="str">
        <f>IF($A64="","",IF((AND($A64="ADD",OR(BB64="",BB64="Vested Assets"))),"12",(_xlfn.XLOOKUP(BB64,ud_work_category[lookupValue],ud_work_category[lookupKey],""))))</f>
        <v/>
      </c>
      <c r="BD64" s="7"/>
      <c r="BE64" s="2" t="str">
        <f t="shared" si="6"/>
        <v/>
      </c>
      <c r="BF64" s="2" t="str">
        <f t="shared" si="7"/>
        <v/>
      </c>
      <c r="BG64" s="3" t="str">
        <f t="shared" si="8"/>
        <v/>
      </c>
      <c r="BH64" s="3" t="str">
        <f>IF($A64="","",IF((AND($A64="ADD",OR(BG64="",BG64="Excellent"))),"1",(_xlfn.XLOOKUP(BG64,condition[lookupValue],condition[lookupKey],""))))</f>
        <v/>
      </c>
      <c r="BI64" s="8" t="str">
        <f t="shared" si="9"/>
        <v/>
      </c>
      <c r="BJ64" s="9"/>
    </row>
    <row r="65" spans="2:62"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M65" s="3" t="str">
        <f>IF($A65="ADD",IF(NOT(ISBLANK(AL65)),_xlfn.XLOOKUP(AL65,ud_cover_subtype[lookupValue],ud_cover_subtype[lookupKey],"ERROR"),""), "")</f>
        <v/>
      </c>
      <c r="AN65" s="8"/>
      <c r="AO65" s="4" t="str">
        <f t="shared" ca="1" si="0"/>
        <v/>
      </c>
      <c r="AP65" s="4"/>
      <c r="AQ65" s="3" t="str">
        <f t="shared" si="1"/>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2"/>
        <v/>
      </c>
      <c r="AW65" s="3" t="str">
        <f>IF($A65="","",IF((AND($A65="ADD",OR(AV65="",AV65="Queenstown-Lakes District Council"))),"70",(_xlfn.XLOOKUP(AV65,ud_organisation_owner[lookupValue],ud_organisation_owner[lookupKey],""))))</f>
        <v/>
      </c>
      <c r="AX65" s="3" t="str">
        <f t="shared" si="3"/>
        <v/>
      </c>
      <c r="AY65" s="3" t="str">
        <f>IF($A65="","",IF((AND($A65="ADD",OR(AX65="",AX65="Queenstown-Lakes District Council"))),"70",(_xlfn.XLOOKUP(AX65,ud_organisation_owner[lookupValue],ud_organisation_owner[lookupKey],""))))</f>
        <v/>
      </c>
      <c r="AZ65" s="3" t="str">
        <f t="shared" si="4"/>
        <v/>
      </c>
      <c r="BA65" s="3" t="str">
        <f>IF($A65="","",IF((AND($A65="ADD",OR(AZ65="",AZ65="Local Authority"))),"17",(_xlfn.XLOOKUP(AZ65,ud_sub_organisation[lookupValue],ud_sub_organisation[lookupKey],""))))</f>
        <v/>
      </c>
      <c r="BB65" s="3" t="str">
        <f t="shared" si="5"/>
        <v/>
      </c>
      <c r="BC65" s="3" t="str">
        <f>IF($A65="","",IF((AND($A65="ADD",OR(BB65="",BB65="Vested Assets"))),"12",(_xlfn.XLOOKUP(BB65,ud_work_category[lookupValue],ud_work_category[lookupKey],""))))</f>
        <v/>
      </c>
      <c r="BD65" s="7"/>
      <c r="BE65" s="2" t="str">
        <f t="shared" si="6"/>
        <v/>
      </c>
      <c r="BF65" s="2" t="str">
        <f t="shared" si="7"/>
        <v/>
      </c>
      <c r="BG65" s="3" t="str">
        <f t="shared" si="8"/>
        <v/>
      </c>
      <c r="BH65" s="3" t="str">
        <f>IF($A65="","",IF((AND($A65="ADD",OR(BG65="",BG65="Excellent"))),"1",(_xlfn.XLOOKUP(BG65,condition[lookupValue],condition[lookupKey],""))))</f>
        <v/>
      </c>
      <c r="BI65" s="8" t="str">
        <f t="shared" si="9"/>
        <v/>
      </c>
      <c r="BJ65" s="9"/>
    </row>
    <row r="66" spans="2:62"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M66" s="3" t="str">
        <f>IF($A66="ADD",IF(NOT(ISBLANK(AL66)),_xlfn.XLOOKUP(AL66,ud_cover_subtype[lookupValue],ud_cover_subtype[lookupKey],"ERROR"),""), "")</f>
        <v/>
      </c>
      <c r="AN66" s="8"/>
      <c r="AO66" s="4" t="str">
        <f t="shared" ca="1" si="0"/>
        <v/>
      </c>
      <c r="AP66" s="4"/>
      <c r="AQ66" s="3" t="str">
        <f t="shared" si="1"/>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2"/>
        <v/>
      </c>
      <c r="AW66" s="3" t="str">
        <f>IF($A66="","",IF((AND($A66="ADD",OR(AV66="",AV66="Queenstown-Lakes District Council"))),"70",(_xlfn.XLOOKUP(AV66,ud_organisation_owner[lookupValue],ud_organisation_owner[lookupKey],""))))</f>
        <v/>
      </c>
      <c r="AX66" s="3" t="str">
        <f t="shared" si="3"/>
        <v/>
      </c>
      <c r="AY66" s="3" t="str">
        <f>IF($A66="","",IF((AND($A66="ADD",OR(AX66="",AX66="Queenstown-Lakes District Council"))),"70",(_xlfn.XLOOKUP(AX66,ud_organisation_owner[lookupValue],ud_organisation_owner[lookupKey],""))))</f>
        <v/>
      </c>
      <c r="AZ66" s="3" t="str">
        <f t="shared" si="4"/>
        <v/>
      </c>
      <c r="BA66" s="3" t="str">
        <f>IF($A66="","",IF((AND($A66="ADD",OR(AZ66="",AZ66="Local Authority"))),"17",(_xlfn.XLOOKUP(AZ66,ud_sub_organisation[lookupValue],ud_sub_organisation[lookupKey],""))))</f>
        <v/>
      </c>
      <c r="BB66" s="3" t="str">
        <f t="shared" si="5"/>
        <v/>
      </c>
      <c r="BC66" s="3" t="str">
        <f>IF($A66="","",IF((AND($A66="ADD",OR(BB66="",BB66="Vested Assets"))),"12",(_xlfn.XLOOKUP(BB66,ud_work_category[lookupValue],ud_work_category[lookupKey],""))))</f>
        <v/>
      </c>
      <c r="BD66" s="7"/>
      <c r="BE66" s="2" t="str">
        <f t="shared" si="6"/>
        <v/>
      </c>
      <c r="BF66" s="2" t="str">
        <f t="shared" si="7"/>
        <v/>
      </c>
      <c r="BG66" s="3" t="str">
        <f t="shared" si="8"/>
        <v/>
      </c>
      <c r="BH66" s="3" t="str">
        <f>IF($A66="","",IF((AND($A66="ADD",OR(BG66="",BG66="Excellent"))),"1",(_xlfn.XLOOKUP(BG66,condition[lookupValue],condition[lookupKey],""))))</f>
        <v/>
      </c>
      <c r="BI66" s="8" t="str">
        <f t="shared" si="9"/>
        <v/>
      </c>
      <c r="BJ66" s="9"/>
    </row>
    <row r="67" spans="2:62"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M67" s="3" t="str">
        <f>IF($A67="ADD",IF(NOT(ISBLANK(AL67)),_xlfn.XLOOKUP(AL67,ud_cover_subtype[lookupValue],ud_cover_subtype[lookupKey],"ERROR"),""), "")</f>
        <v/>
      </c>
      <c r="AN67" s="8"/>
      <c r="AO67" s="4" t="str">
        <f t="shared" ca="1" si="0"/>
        <v/>
      </c>
      <c r="AP67" s="4"/>
      <c r="AQ67" s="3" t="str">
        <f t="shared" si="1"/>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2"/>
        <v/>
      </c>
      <c r="AW67" s="3" t="str">
        <f>IF($A67="","",IF((AND($A67="ADD",OR(AV67="",AV67="Queenstown-Lakes District Council"))),"70",(_xlfn.XLOOKUP(AV67,ud_organisation_owner[lookupValue],ud_organisation_owner[lookupKey],""))))</f>
        <v/>
      </c>
      <c r="AX67" s="3" t="str">
        <f t="shared" si="3"/>
        <v/>
      </c>
      <c r="AY67" s="3" t="str">
        <f>IF($A67="","",IF((AND($A67="ADD",OR(AX67="",AX67="Queenstown-Lakes District Council"))),"70",(_xlfn.XLOOKUP(AX67,ud_organisation_owner[lookupValue],ud_organisation_owner[lookupKey],""))))</f>
        <v/>
      </c>
      <c r="AZ67" s="3" t="str">
        <f t="shared" si="4"/>
        <v/>
      </c>
      <c r="BA67" s="3" t="str">
        <f>IF($A67="","",IF((AND($A67="ADD",OR(AZ67="",AZ67="Local Authority"))),"17",(_xlfn.XLOOKUP(AZ67,ud_sub_organisation[lookupValue],ud_sub_organisation[lookupKey],""))))</f>
        <v/>
      </c>
      <c r="BB67" s="3" t="str">
        <f t="shared" si="5"/>
        <v/>
      </c>
      <c r="BC67" s="3" t="str">
        <f>IF($A67="","",IF((AND($A67="ADD",OR(BB67="",BB67="Vested Assets"))),"12",(_xlfn.XLOOKUP(BB67,ud_work_category[lookupValue],ud_work_category[lookupKey],""))))</f>
        <v/>
      </c>
      <c r="BD67" s="7"/>
      <c r="BE67" s="2" t="str">
        <f t="shared" si="6"/>
        <v/>
      </c>
      <c r="BF67" s="2" t="str">
        <f t="shared" si="7"/>
        <v/>
      </c>
      <c r="BG67" s="3" t="str">
        <f t="shared" si="8"/>
        <v/>
      </c>
      <c r="BH67" s="3" t="str">
        <f>IF($A67="","",IF((AND($A67="ADD",OR(BG67="",BG67="Excellent"))),"1",(_xlfn.XLOOKUP(BG67,condition[lookupValue],condition[lookupKey],""))))</f>
        <v/>
      </c>
      <c r="BI67" s="8" t="str">
        <f t="shared" si="9"/>
        <v/>
      </c>
      <c r="BJ67" s="9"/>
    </row>
    <row r="68" spans="2:62"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M68" s="3" t="str">
        <f>IF($A68="ADD",IF(NOT(ISBLANK(AL68)),_xlfn.XLOOKUP(AL68,ud_cover_subtype[lookupValue],ud_cover_subtype[lookupKey],"ERROR"),""), "")</f>
        <v/>
      </c>
      <c r="AN68" s="8"/>
      <c r="AO68" s="4" t="str">
        <f t="shared" ca="1" si="0"/>
        <v/>
      </c>
      <c r="AP68" s="4"/>
      <c r="AQ68" s="3" t="str">
        <f t="shared" si="1"/>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2"/>
        <v/>
      </c>
      <c r="AW68" s="3" t="str">
        <f>IF($A68="","",IF((AND($A68="ADD",OR(AV68="",AV68="Queenstown-Lakes District Council"))),"70",(_xlfn.XLOOKUP(AV68,ud_organisation_owner[lookupValue],ud_organisation_owner[lookupKey],""))))</f>
        <v/>
      </c>
      <c r="AX68" s="3" t="str">
        <f t="shared" si="3"/>
        <v/>
      </c>
      <c r="AY68" s="3" t="str">
        <f>IF($A68="","",IF((AND($A68="ADD",OR(AX68="",AX68="Queenstown-Lakes District Council"))),"70",(_xlfn.XLOOKUP(AX68,ud_organisation_owner[lookupValue],ud_organisation_owner[lookupKey],""))))</f>
        <v/>
      </c>
      <c r="AZ68" s="3" t="str">
        <f t="shared" si="4"/>
        <v/>
      </c>
      <c r="BA68" s="3" t="str">
        <f>IF($A68="","",IF((AND($A68="ADD",OR(AZ68="",AZ68="Local Authority"))),"17",(_xlfn.XLOOKUP(AZ68,ud_sub_organisation[lookupValue],ud_sub_organisation[lookupKey],""))))</f>
        <v/>
      </c>
      <c r="BB68" s="3" t="str">
        <f t="shared" si="5"/>
        <v/>
      </c>
      <c r="BC68" s="3" t="str">
        <f>IF($A68="","",IF((AND($A68="ADD",OR(BB68="",BB68="Vested Assets"))),"12",(_xlfn.XLOOKUP(BB68,ud_work_category[lookupValue],ud_work_category[lookupKey],""))))</f>
        <v/>
      </c>
      <c r="BD68" s="7"/>
      <c r="BE68" s="2" t="str">
        <f t="shared" si="6"/>
        <v/>
      </c>
      <c r="BF68" s="2" t="str">
        <f t="shared" si="7"/>
        <v/>
      </c>
      <c r="BG68" s="3" t="str">
        <f t="shared" si="8"/>
        <v/>
      </c>
      <c r="BH68" s="3" t="str">
        <f>IF($A68="","",IF((AND($A68="ADD",OR(BG68="",BG68="Excellent"))),"1",(_xlfn.XLOOKUP(BG68,condition[lookupValue],condition[lookupKey],""))))</f>
        <v/>
      </c>
      <c r="BI68" s="8" t="str">
        <f t="shared" si="9"/>
        <v/>
      </c>
      <c r="BJ68" s="9"/>
    </row>
    <row r="69" spans="2:62"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M69" s="3" t="str">
        <f>IF($A69="ADD",IF(NOT(ISBLANK(AL69)),_xlfn.XLOOKUP(AL69,ud_cover_subtype[lookupValue],ud_cover_subtype[lookupKey],"ERROR"),""), "")</f>
        <v/>
      </c>
      <c r="AN69" s="8"/>
      <c r="AO69" s="4" t="str">
        <f t="shared" ca="1" si="0"/>
        <v/>
      </c>
      <c r="AP69" s="4"/>
      <c r="AQ69" s="3" t="str">
        <f t="shared" si="1"/>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2"/>
        <v/>
      </c>
      <c r="AW69" s="3" t="str">
        <f>IF($A69="","",IF((AND($A69="ADD",OR(AV69="",AV69="Queenstown-Lakes District Council"))),"70",(_xlfn.XLOOKUP(AV69,ud_organisation_owner[lookupValue],ud_organisation_owner[lookupKey],""))))</f>
        <v/>
      </c>
      <c r="AX69" s="3" t="str">
        <f t="shared" si="3"/>
        <v/>
      </c>
      <c r="AY69" s="3" t="str">
        <f>IF($A69="","",IF((AND($A69="ADD",OR(AX69="",AX69="Queenstown-Lakes District Council"))),"70",(_xlfn.XLOOKUP(AX69,ud_organisation_owner[lookupValue],ud_organisation_owner[lookupKey],""))))</f>
        <v/>
      </c>
      <c r="AZ69" s="3" t="str">
        <f t="shared" si="4"/>
        <v/>
      </c>
      <c r="BA69" s="3" t="str">
        <f>IF($A69="","",IF((AND($A69="ADD",OR(AZ69="",AZ69="Local Authority"))),"17",(_xlfn.XLOOKUP(AZ69,ud_sub_organisation[lookupValue],ud_sub_organisation[lookupKey],""))))</f>
        <v/>
      </c>
      <c r="BB69" s="3" t="str">
        <f t="shared" si="5"/>
        <v/>
      </c>
      <c r="BC69" s="3" t="str">
        <f>IF($A69="","",IF((AND($A69="ADD",OR(BB69="",BB69="Vested Assets"))),"12",(_xlfn.XLOOKUP(BB69,ud_work_category[lookupValue],ud_work_category[lookupKey],""))))</f>
        <v/>
      </c>
      <c r="BD69" s="7"/>
      <c r="BE69" s="2" t="str">
        <f t="shared" si="6"/>
        <v/>
      </c>
      <c r="BF69" s="2" t="str">
        <f t="shared" si="7"/>
        <v/>
      </c>
      <c r="BG69" s="3" t="str">
        <f t="shared" si="8"/>
        <v/>
      </c>
      <c r="BH69" s="3" t="str">
        <f>IF($A69="","",IF((AND($A69="ADD",OR(BG69="",BG69="Excellent"))),"1",(_xlfn.XLOOKUP(BG69,condition[lookupValue],condition[lookupKey],""))))</f>
        <v/>
      </c>
      <c r="BI69" s="8" t="str">
        <f t="shared" si="9"/>
        <v/>
      </c>
      <c r="BJ69" s="9"/>
    </row>
    <row r="70" spans="2:62"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M70" s="3" t="str">
        <f>IF($A70="ADD",IF(NOT(ISBLANK(AL70)),_xlfn.XLOOKUP(AL70,ud_cover_subtype[lookupValue],ud_cover_subtype[lookupKey],"ERROR"),""), "")</f>
        <v/>
      </c>
      <c r="AN70" s="8"/>
      <c r="AO70" s="4" t="str">
        <f t="shared" ca="1" si="0"/>
        <v/>
      </c>
      <c r="AP70" s="4"/>
      <c r="AQ70" s="3" t="str">
        <f t="shared" si="1"/>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2"/>
        <v/>
      </c>
      <c r="AW70" s="3" t="str">
        <f>IF($A70="","",IF((AND($A70="ADD",OR(AV70="",AV70="Queenstown-Lakes District Council"))),"70",(_xlfn.XLOOKUP(AV70,ud_organisation_owner[lookupValue],ud_organisation_owner[lookupKey],""))))</f>
        <v/>
      </c>
      <c r="AX70" s="3" t="str">
        <f t="shared" si="3"/>
        <v/>
      </c>
      <c r="AY70" s="3" t="str">
        <f>IF($A70="","",IF((AND($A70="ADD",OR(AX70="",AX70="Queenstown-Lakes District Council"))),"70",(_xlfn.XLOOKUP(AX70,ud_organisation_owner[lookupValue],ud_organisation_owner[lookupKey],""))))</f>
        <v/>
      </c>
      <c r="AZ70" s="3" t="str">
        <f t="shared" si="4"/>
        <v/>
      </c>
      <c r="BA70" s="3" t="str">
        <f>IF($A70="","",IF((AND($A70="ADD",OR(AZ70="",AZ70="Local Authority"))),"17",(_xlfn.XLOOKUP(AZ70,ud_sub_organisation[lookupValue],ud_sub_organisation[lookupKey],""))))</f>
        <v/>
      </c>
      <c r="BB70" s="3" t="str">
        <f t="shared" si="5"/>
        <v/>
      </c>
      <c r="BC70" s="3" t="str">
        <f>IF($A70="","",IF((AND($A70="ADD",OR(BB70="",BB70="Vested Assets"))),"12",(_xlfn.XLOOKUP(BB70,ud_work_category[lookupValue],ud_work_category[lookupKey],""))))</f>
        <v/>
      </c>
      <c r="BD70" s="7"/>
      <c r="BE70" s="2" t="str">
        <f t="shared" si="6"/>
        <v/>
      </c>
      <c r="BF70" s="2" t="str">
        <f t="shared" si="7"/>
        <v/>
      </c>
      <c r="BG70" s="3" t="str">
        <f t="shared" si="8"/>
        <v/>
      </c>
      <c r="BH70" s="3" t="str">
        <f>IF($A70="","",IF((AND($A70="ADD",OR(BG70="",BG70="Excellent"))),"1",(_xlfn.XLOOKUP(BG70,condition[lookupValue],condition[lookupKey],""))))</f>
        <v/>
      </c>
      <c r="BI70" s="8" t="str">
        <f t="shared" si="9"/>
        <v/>
      </c>
      <c r="BJ70" s="9"/>
    </row>
    <row r="71" spans="2:62"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M71" s="3" t="str">
        <f>IF($A71="ADD",IF(NOT(ISBLANK(AL71)),_xlfn.XLOOKUP(AL71,ud_cover_subtype[lookupValue],ud_cover_subtype[lookupKey],"ERROR"),""), "")</f>
        <v/>
      </c>
      <c r="AN71" s="8"/>
      <c r="AO71" s="4" t="str">
        <f t="shared" ca="1" si="0"/>
        <v/>
      </c>
      <c r="AP71" s="4"/>
      <c r="AQ71" s="3" t="str">
        <f t="shared" si="1"/>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2"/>
        <v/>
      </c>
      <c r="AW71" s="3" t="str">
        <f>IF($A71="","",IF((AND($A71="ADD",OR(AV71="",AV71="Queenstown-Lakes District Council"))),"70",(_xlfn.XLOOKUP(AV71,ud_organisation_owner[lookupValue],ud_organisation_owner[lookupKey],""))))</f>
        <v/>
      </c>
      <c r="AX71" s="3" t="str">
        <f t="shared" si="3"/>
        <v/>
      </c>
      <c r="AY71" s="3" t="str">
        <f>IF($A71="","",IF((AND($A71="ADD",OR(AX71="",AX71="Queenstown-Lakes District Council"))),"70",(_xlfn.XLOOKUP(AX71,ud_organisation_owner[lookupValue],ud_organisation_owner[lookupKey],""))))</f>
        <v/>
      </c>
      <c r="AZ71" s="3" t="str">
        <f t="shared" si="4"/>
        <v/>
      </c>
      <c r="BA71" s="3" t="str">
        <f>IF($A71="","",IF((AND($A71="ADD",OR(AZ71="",AZ71="Local Authority"))),"17",(_xlfn.XLOOKUP(AZ71,ud_sub_organisation[lookupValue],ud_sub_organisation[lookupKey],""))))</f>
        <v/>
      </c>
      <c r="BB71" s="3" t="str">
        <f t="shared" si="5"/>
        <v/>
      </c>
      <c r="BC71" s="3" t="str">
        <f>IF($A71="","",IF((AND($A71="ADD",OR(BB71="",BB71="Vested Assets"))),"12",(_xlfn.XLOOKUP(BB71,ud_work_category[lookupValue],ud_work_category[lookupKey],""))))</f>
        <v/>
      </c>
      <c r="BD71" s="7"/>
      <c r="BE71" s="2" t="str">
        <f t="shared" si="6"/>
        <v/>
      </c>
      <c r="BF71" s="2" t="str">
        <f t="shared" si="7"/>
        <v/>
      </c>
      <c r="BG71" s="3" t="str">
        <f t="shared" si="8"/>
        <v/>
      </c>
      <c r="BH71" s="3" t="str">
        <f>IF($A71="","",IF((AND($A71="ADD",OR(BG71="",BG71="Excellent"))),"1",(_xlfn.XLOOKUP(BG71,condition[lookupValue],condition[lookupKey],""))))</f>
        <v/>
      </c>
      <c r="BI71" s="8" t="str">
        <f t="shared" si="9"/>
        <v/>
      </c>
      <c r="BJ71" s="9"/>
    </row>
    <row r="72" spans="2:62"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M72" s="3" t="str">
        <f>IF($A72="ADD",IF(NOT(ISBLANK(AL72)),_xlfn.XLOOKUP(AL72,ud_cover_subtype[lookupValue],ud_cover_subtype[lookupKey],"ERROR"),""), "")</f>
        <v/>
      </c>
      <c r="AN72" s="8"/>
      <c r="AO72" s="4" t="str">
        <f t="shared" ca="1" si="0"/>
        <v/>
      </c>
      <c r="AP72" s="4"/>
      <c r="AQ72" s="3" t="str">
        <f t="shared" si="1"/>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2"/>
        <v/>
      </c>
      <c r="AW72" s="3" t="str">
        <f>IF($A72="","",IF((AND($A72="ADD",OR(AV72="",AV72="Queenstown-Lakes District Council"))),"70",(_xlfn.XLOOKUP(AV72,ud_organisation_owner[lookupValue],ud_organisation_owner[lookupKey],""))))</f>
        <v/>
      </c>
      <c r="AX72" s="3" t="str">
        <f t="shared" si="3"/>
        <v/>
      </c>
      <c r="AY72" s="3" t="str">
        <f>IF($A72="","",IF((AND($A72="ADD",OR(AX72="",AX72="Queenstown-Lakes District Council"))),"70",(_xlfn.XLOOKUP(AX72,ud_organisation_owner[lookupValue],ud_organisation_owner[lookupKey],""))))</f>
        <v/>
      </c>
      <c r="AZ72" s="3" t="str">
        <f t="shared" si="4"/>
        <v/>
      </c>
      <c r="BA72" s="3" t="str">
        <f>IF($A72="","",IF((AND($A72="ADD",OR(AZ72="",AZ72="Local Authority"))),"17",(_xlfn.XLOOKUP(AZ72,ud_sub_organisation[lookupValue],ud_sub_organisation[lookupKey],""))))</f>
        <v/>
      </c>
      <c r="BB72" s="3" t="str">
        <f t="shared" si="5"/>
        <v/>
      </c>
      <c r="BC72" s="3" t="str">
        <f>IF($A72="","",IF((AND($A72="ADD",OR(BB72="",BB72="Vested Assets"))),"12",(_xlfn.XLOOKUP(BB72,ud_work_category[lookupValue],ud_work_category[lookupKey],""))))</f>
        <v/>
      </c>
      <c r="BD72" s="7"/>
      <c r="BE72" s="2" t="str">
        <f t="shared" si="6"/>
        <v/>
      </c>
      <c r="BF72" s="2" t="str">
        <f t="shared" si="7"/>
        <v/>
      </c>
      <c r="BG72" s="3" t="str">
        <f t="shared" si="8"/>
        <v/>
      </c>
      <c r="BH72" s="3" t="str">
        <f>IF($A72="","",IF((AND($A72="ADD",OR(BG72="",BG72="Excellent"))),"1",(_xlfn.XLOOKUP(BG72,condition[lookupValue],condition[lookupKey],""))))</f>
        <v/>
      </c>
      <c r="BI72" s="8" t="str">
        <f t="shared" si="9"/>
        <v/>
      </c>
      <c r="BJ72" s="9"/>
    </row>
    <row r="73" spans="2:62"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M73" s="3" t="str">
        <f>IF($A73="ADD",IF(NOT(ISBLANK(AL73)),_xlfn.XLOOKUP(AL73,ud_cover_subtype[lookupValue],ud_cover_subtype[lookupKey],"ERROR"),""), "")</f>
        <v/>
      </c>
      <c r="AN73" s="8"/>
      <c r="AO73" s="4" t="str">
        <f t="shared" ca="1" si="0"/>
        <v/>
      </c>
      <c r="AP73" s="4"/>
      <c r="AQ73" s="3" t="str">
        <f t="shared" si="1"/>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2"/>
        <v/>
      </c>
      <c r="AW73" s="3" t="str">
        <f>IF($A73="","",IF((AND($A73="ADD",OR(AV73="",AV73="Queenstown-Lakes District Council"))),"70",(_xlfn.XLOOKUP(AV73,ud_organisation_owner[lookupValue],ud_organisation_owner[lookupKey],""))))</f>
        <v/>
      </c>
      <c r="AX73" s="3" t="str">
        <f t="shared" si="3"/>
        <v/>
      </c>
      <c r="AY73" s="3" t="str">
        <f>IF($A73="","",IF((AND($A73="ADD",OR(AX73="",AX73="Queenstown-Lakes District Council"))),"70",(_xlfn.XLOOKUP(AX73,ud_organisation_owner[lookupValue],ud_organisation_owner[lookupKey],""))))</f>
        <v/>
      </c>
      <c r="AZ73" s="3" t="str">
        <f t="shared" si="4"/>
        <v/>
      </c>
      <c r="BA73" s="3" t="str">
        <f>IF($A73="","",IF((AND($A73="ADD",OR(AZ73="",AZ73="Local Authority"))),"17",(_xlfn.XLOOKUP(AZ73,ud_sub_organisation[lookupValue],ud_sub_organisation[lookupKey],""))))</f>
        <v/>
      </c>
      <c r="BB73" s="3" t="str">
        <f t="shared" si="5"/>
        <v/>
      </c>
      <c r="BC73" s="3" t="str">
        <f>IF($A73="","",IF((AND($A73="ADD",OR(BB73="",BB73="Vested Assets"))),"12",(_xlfn.XLOOKUP(BB73,ud_work_category[lookupValue],ud_work_category[lookupKey],""))))</f>
        <v/>
      </c>
      <c r="BD73" s="7"/>
      <c r="BE73" s="2" t="str">
        <f t="shared" si="6"/>
        <v/>
      </c>
      <c r="BF73" s="2" t="str">
        <f t="shared" si="7"/>
        <v/>
      </c>
      <c r="BG73" s="3" t="str">
        <f t="shared" si="8"/>
        <v/>
      </c>
      <c r="BH73" s="3" t="str">
        <f>IF($A73="","",IF((AND($A73="ADD",OR(BG73="",BG73="Excellent"))),"1",(_xlfn.XLOOKUP(BG73,condition[lookupValue],condition[lookupKey],""))))</f>
        <v/>
      </c>
      <c r="BI73" s="8" t="str">
        <f t="shared" si="9"/>
        <v/>
      </c>
      <c r="BJ73" s="9"/>
    </row>
    <row r="74" spans="2:62"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M74" s="3" t="str">
        <f>IF($A74="ADD",IF(NOT(ISBLANK(AL74)),_xlfn.XLOOKUP(AL74,ud_cover_subtype[lookupValue],ud_cover_subtype[lookupKey],"ERROR"),""), "")</f>
        <v/>
      </c>
      <c r="AN74" s="8"/>
      <c r="AO74" s="4" t="str">
        <f t="shared" ca="1" si="0"/>
        <v/>
      </c>
      <c r="AP74" s="4"/>
      <c r="AQ74" s="3" t="str">
        <f t="shared" si="1"/>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2"/>
        <v/>
      </c>
      <c r="AW74" s="3" t="str">
        <f>IF($A74="","",IF((AND($A74="ADD",OR(AV74="",AV74="Queenstown-Lakes District Council"))),"70",(_xlfn.XLOOKUP(AV74,ud_organisation_owner[lookupValue],ud_organisation_owner[lookupKey],""))))</f>
        <v/>
      </c>
      <c r="AX74" s="3" t="str">
        <f t="shared" si="3"/>
        <v/>
      </c>
      <c r="AY74" s="3" t="str">
        <f>IF($A74="","",IF((AND($A74="ADD",OR(AX74="",AX74="Queenstown-Lakes District Council"))),"70",(_xlfn.XLOOKUP(AX74,ud_organisation_owner[lookupValue],ud_organisation_owner[lookupKey],""))))</f>
        <v/>
      </c>
      <c r="AZ74" s="3" t="str">
        <f t="shared" si="4"/>
        <v/>
      </c>
      <c r="BA74" s="3" t="str">
        <f>IF($A74="","",IF((AND($A74="ADD",OR(AZ74="",AZ74="Local Authority"))),"17",(_xlfn.XLOOKUP(AZ74,ud_sub_organisation[lookupValue],ud_sub_organisation[lookupKey],""))))</f>
        <v/>
      </c>
      <c r="BB74" s="3" t="str">
        <f t="shared" si="5"/>
        <v/>
      </c>
      <c r="BC74" s="3" t="str">
        <f>IF($A74="","",IF((AND($A74="ADD",OR(BB74="",BB74="Vested Assets"))),"12",(_xlfn.XLOOKUP(BB74,ud_work_category[lookupValue],ud_work_category[lookupKey],""))))</f>
        <v/>
      </c>
      <c r="BD74" s="7"/>
      <c r="BE74" s="2" t="str">
        <f t="shared" si="6"/>
        <v/>
      </c>
      <c r="BF74" s="2" t="str">
        <f t="shared" si="7"/>
        <v/>
      </c>
      <c r="BG74" s="3" t="str">
        <f t="shared" si="8"/>
        <v/>
      </c>
      <c r="BH74" s="3" t="str">
        <f>IF($A74="","",IF((AND($A74="ADD",OR(BG74="",BG74="Excellent"))),"1",(_xlfn.XLOOKUP(BG74,condition[lookupValue],condition[lookupKey],""))))</f>
        <v/>
      </c>
      <c r="BI74" s="8" t="str">
        <f t="shared" si="9"/>
        <v/>
      </c>
      <c r="BJ74" s="9"/>
    </row>
    <row r="75" spans="2:62"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M75" s="3" t="str">
        <f>IF($A75="ADD",IF(NOT(ISBLANK(AL75)),_xlfn.XLOOKUP(AL75,ud_cover_subtype[lookupValue],ud_cover_subtype[lookupKey],"ERROR"),""), "")</f>
        <v/>
      </c>
      <c r="AN75" s="8"/>
      <c r="AO75" s="4" t="str">
        <f t="shared" ref="AO75:AO138" ca="1" si="10">IF(AN75&lt;&gt;"", DATEDIF(AN75, TODAY(),"Y"),"")</f>
        <v/>
      </c>
      <c r="AP75" s="4"/>
      <c r="AQ75" s="3" t="str">
        <f t="shared" ref="AQ75:AQ138" si="11">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2">IF($A75="ADD","Queenstown-Lakes District Council","")</f>
        <v/>
      </c>
      <c r="AW75" s="3" t="str">
        <f>IF($A75="","",IF((AND($A75="ADD",OR(AV75="",AV75="Queenstown-Lakes District Council"))),"70",(_xlfn.XLOOKUP(AV75,ud_organisation_owner[lookupValue],ud_organisation_owner[lookupKey],""))))</f>
        <v/>
      </c>
      <c r="AX75" s="3" t="str">
        <f t="shared" ref="AX75:AX138" si="13">IF($A75="ADD","Queenstown-Lakes District Council","")</f>
        <v/>
      </c>
      <c r="AY75" s="3" t="str">
        <f>IF($A75="","",IF((AND($A75="ADD",OR(AX75="",AX75="Queenstown-Lakes District Council"))),"70",(_xlfn.XLOOKUP(AX75,ud_organisation_owner[lookupValue],ud_organisation_owner[lookupKey],""))))</f>
        <v/>
      </c>
      <c r="AZ75" s="3" t="str">
        <f t="shared" ref="AZ75:AZ138" si="14">IF($A75="ADD","Local Authority","")</f>
        <v/>
      </c>
      <c r="BA75" s="3" t="str">
        <f>IF($A75="","",IF((AND($A75="ADD",OR(AZ75="",AZ75="Local Authority"))),"17",(_xlfn.XLOOKUP(AZ75,ud_sub_organisation[lookupValue],ud_sub_organisation[lookupKey],""))))</f>
        <v/>
      </c>
      <c r="BB75" s="3" t="str">
        <f t="shared" ref="BB75:BB138" si="15">IF($A75="ADD","Vested Assets","")</f>
        <v/>
      </c>
      <c r="BC75" s="3" t="str">
        <f>IF($A75="","",IF((AND($A75="ADD",OR(BB75="",BB75="Vested Assets"))),"12",(_xlfn.XLOOKUP(BB75,ud_work_category[lookupValue],ud_work_category[lookupKey],""))))</f>
        <v/>
      </c>
      <c r="BD75" s="7"/>
      <c r="BE75" s="2" t="str">
        <f t="shared" ref="BE75:BE138" si="16">IF($A75="ADD","TRUE","")</f>
        <v/>
      </c>
      <c r="BF75" s="2" t="str">
        <f t="shared" ref="BF75:BF138" si="17">IF($A75="ADD","FALSE","")</f>
        <v/>
      </c>
      <c r="BG75" s="3" t="str">
        <f t="shared" ref="BG75:BG138" si="18">IF($A75="ADD","Excellent","")</f>
        <v/>
      </c>
      <c r="BH75" s="3" t="str">
        <f>IF($A75="","",IF((AND($A75="ADD",OR(BG75="",BG75="Excellent"))),"1",(_xlfn.XLOOKUP(BG75,condition[lookupValue],condition[lookupKey],""))))</f>
        <v/>
      </c>
      <c r="BI75" s="8" t="str">
        <f t="shared" ref="BI75:BI138" si="19">IF(AN75&lt;&gt;"",AN75,"")</f>
        <v/>
      </c>
      <c r="BJ75" s="9"/>
    </row>
    <row r="76" spans="2:62"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M76" s="3" t="str">
        <f>IF($A76="ADD",IF(NOT(ISBLANK(AL76)),_xlfn.XLOOKUP(AL76,ud_cover_subtype[lookupValue],ud_cover_subtype[lookupKey],"ERROR"),""), "")</f>
        <v/>
      </c>
      <c r="AN76" s="8"/>
      <c r="AO76" s="4" t="str">
        <f t="shared" ca="1" si="10"/>
        <v/>
      </c>
      <c r="AP76" s="4"/>
      <c r="AQ76" s="3" t="str">
        <f t="shared" si="11"/>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2"/>
        <v/>
      </c>
      <c r="AW76" s="3" t="str">
        <f>IF($A76="","",IF((AND($A76="ADD",OR(AV76="",AV76="Queenstown-Lakes District Council"))),"70",(_xlfn.XLOOKUP(AV76,ud_organisation_owner[lookupValue],ud_organisation_owner[lookupKey],""))))</f>
        <v/>
      </c>
      <c r="AX76" s="3" t="str">
        <f t="shared" si="13"/>
        <v/>
      </c>
      <c r="AY76" s="3" t="str">
        <f>IF($A76="","",IF((AND($A76="ADD",OR(AX76="",AX76="Queenstown-Lakes District Council"))),"70",(_xlfn.XLOOKUP(AX76,ud_organisation_owner[lookupValue],ud_organisation_owner[lookupKey],""))))</f>
        <v/>
      </c>
      <c r="AZ76" s="3" t="str">
        <f t="shared" si="14"/>
        <v/>
      </c>
      <c r="BA76" s="3" t="str">
        <f>IF($A76="","",IF((AND($A76="ADD",OR(AZ76="",AZ76="Local Authority"))),"17",(_xlfn.XLOOKUP(AZ76,ud_sub_organisation[lookupValue],ud_sub_organisation[lookupKey],""))))</f>
        <v/>
      </c>
      <c r="BB76" s="3" t="str">
        <f t="shared" si="15"/>
        <v/>
      </c>
      <c r="BC76" s="3" t="str">
        <f>IF($A76="","",IF((AND($A76="ADD",OR(BB76="",BB76="Vested Assets"))),"12",(_xlfn.XLOOKUP(BB76,ud_work_category[lookupValue],ud_work_category[lookupKey],""))))</f>
        <v/>
      </c>
      <c r="BD76" s="7"/>
      <c r="BE76" s="2" t="str">
        <f t="shared" si="16"/>
        <v/>
      </c>
      <c r="BF76" s="2" t="str">
        <f t="shared" si="17"/>
        <v/>
      </c>
      <c r="BG76" s="3" t="str">
        <f t="shared" si="18"/>
        <v/>
      </c>
      <c r="BH76" s="3" t="str">
        <f>IF($A76="","",IF((AND($A76="ADD",OR(BG76="",BG76="Excellent"))),"1",(_xlfn.XLOOKUP(BG76,condition[lookupValue],condition[lookupKey],""))))</f>
        <v/>
      </c>
      <c r="BI76" s="8" t="str">
        <f t="shared" si="19"/>
        <v/>
      </c>
      <c r="BJ76" s="9"/>
    </row>
    <row r="77" spans="2:62"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M77" s="3" t="str">
        <f>IF($A77="ADD",IF(NOT(ISBLANK(AL77)),_xlfn.XLOOKUP(AL77,ud_cover_subtype[lookupValue],ud_cover_subtype[lookupKey],"ERROR"),""), "")</f>
        <v/>
      </c>
      <c r="AN77" s="8"/>
      <c r="AO77" s="4" t="str">
        <f t="shared" ca="1" si="10"/>
        <v/>
      </c>
      <c r="AP77" s="4"/>
      <c r="AQ77" s="3" t="str">
        <f t="shared" si="11"/>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2"/>
        <v/>
      </c>
      <c r="AW77" s="3" t="str">
        <f>IF($A77="","",IF((AND($A77="ADD",OR(AV77="",AV77="Queenstown-Lakes District Council"))),"70",(_xlfn.XLOOKUP(AV77,ud_organisation_owner[lookupValue],ud_organisation_owner[lookupKey],""))))</f>
        <v/>
      </c>
      <c r="AX77" s="3" t="str">
        <f t="shared" si="13"/>
        <v/>
      </c>
      <c r="AY77" s="3" t="str">
        <f>IF($A77="","",IF((AND($A77="ADD",OR(AX77="",AX77="Queenstown-Lakes District Council"))),"70",(_xlfn.XLOOKUP(AX77,ud_organisation_owner[lookupValue],ud_organisation_owner[lookupKey],""))))</f>
        <v/>
      </c>
      <c r="AZ77" s="3" t="str">
        <f t="shared" si="14"/>
        <v/>
      </c>
      <c r="BA77" s="3" t="str">
        <f>IF($A77="","",IF((AND($A77="ADD",OR(AZ77="",AZ77="Local Authority"))),"17",(_xlfn.XLOOKUP(AZ77,ud_sub_organisation[lookupValue],ud_sub_organisation[lookupKey],""))))</f>
        <v/>
      </c>
      <c r="BB77" s="3" t="str">
        <f t="shared" si="15"/>
        <v/>
      </c>
      <c r="BC77" s="3" t="str">
        <f>IF($A77="","",IF((AND($A77="ADD",OR(BB77="",BB77="Vested Assets"))),"12",(_xlfn.XLOOKUP(BB77,ud_work_category[lookupValue],ud_work_category[lookupKey],""))))</f>
        <v/>
      </c>
      <c r="BD77" s="7"/>
      <c r="BE77" s="2" t="str">
        <f t="shared" si="16"/>
        <v/>
      </c>
      <c r="BF77" s="2" t="str">
        <f t="shared" si="17"/>
        <v/>
      </c>
      <c r="BG77" s="3" t="str">
        <f t="shared" si="18"/>
        <v/>
      </c>
      <c r="BH77" s="3" t="str">
        <f>IF($A77="","",IF((AND($A77="ADD",OR(BG77="",BG77="Excellent"))),"1",(_xlfn.XLOOKUP(BG77,condition[lookupValue],condition[lookupKey],""))))</f>
        <v/>
      </c>
      <c r="BI77" s="8" t="str">
        <f t="shared" si="19"/>
        <v/>
      </c>
      <c r="BJ77" s="9"/>
    </row>
    <row r="78" spans="2:62"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M78" s="3" t="str">
        <f>IF($A78="ADD",IF(NOT(ISBLANK(AL78)),_xlfn.XLOOKUP(AL78,ud_cover_subtype[lookupValue],ud_cover_subtype[lookupKey],"ERROR"),""), "")</f>
        <v/>
      </c>
      <c r="AN78" s="8"/>
      <c r="AO78" s="4" t="str">
        <f t="shared" ca="1" si="10"/>
        <v/>
      </c>
      <c r="AP78" s="4"/>
      <c r="AQ78" s="3" t="str">
        <f t="shared" si="11"/>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2"/>
        <v/>
      </c>
      <c r="AW78" s="3" t="str">
        <f>IF($A78="","",IF((AND($A78="ADD",OR(AV78="",AV78="Queenstown-Lakes District Council"))),"70",(_xlfn.XLOOKUP(AV78,ud_organisation_owner[lookupValue],ud_organisation_owner[lookupKey],""))))</f>
        <v/>
      </c>
      <c r="AX78" s="3" t="str">
        <f t="shared" si="13"/>
        <v/>
      </c>
      <c r="AY78" s="3" t="str">
        <f>IF($A78="","",IF((AND($A78="ADD",OR(AX78="",AX78="Queenstown-Lakes District Council"))),"70",(_xlfn.XLOOKUP(AX78,ud_organisation_owner[lookupValue],ud_organisation_owner[lookupKey],""))))</f>
        <v/>
      </c>
      <c r="AZ78" s="3" t="str">
        <f t="shared" si="14"/>
        <v/>
      </c>
      <c r="BA78" s="3" t="str">
        <f>IF($A78="","",IF((AND($A78="ADD",OR(AZ78="",AZ78="Local Authority"))),"17",(_xlfn.XLOOKUP(AZ78,ud_sub_organisation[lookupValue],ud_sub_organisation[lookupKey],""))))</f>
        <v/>
      </c>
      <c r="BB78" s="3" t="str">
        <f t="shared" si="15"/>
        <v/>
      </c>
      <c r="BC78" s="3" t="str">
        <f>IF($A78="","",IF((AND($A78="ADD",OR(BB78="",BB78="Vested Assets"))),"12",(_xlfn.XLOOKUP(BB78,ud_work_category[lookupValue],ud_work_category[lookupKey],""))))</f>
        <v/>
      </c>
      <c r="BD78" s="7"/>
      <c r="BE78" s="2" t="str">
        <f t="shared" si="16"/>
        <v/>
      </c>
      <c r="BF78" s="2" t="str">
        <f t="shared" si="17"/>
        <v/>
      </c>
      <c r="BG78" s="3" t="str">
        <f t="shared" si="18"/>
        <v/>
      </c>
      <c r="BH78" s="3" t="str">
        <f>IF($A78="","",IF((AND($A78="ADD",OR(BG78="",BG78="Excellent"))),"1",(_xlfn.XLOOKUP(BG78,condition[lookupValue],condition[lookupKey],""))))</f>
        <v/>
      </c>
      <c r="BI78" s="8" t="str">
        <f t="shared" si="19"/>
        <v/>
      </c>
      <c r="BJ78" s="9"/>
    </row>
    <row r="79" spans="2:62"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M79" s="3" t="str">
        <f>IF($A79="ADD",IF(NOT(ISBLANK(AL79)),_xlfn.XLOOKUP(AL79,ud_cover_subtype[lookupValue],ud_cover_subtype[lookupKey],"ERROR"),""), "")</f>
        <v/>
      </c>
      <c r="AN79" s="8"/>
      <c r="AO79" s="4" t="str">
        <f t="shared" ca="1" si="10"/>
        <v/>
      </c>
      <c r="AP79" s="4"/>
      <c r="AQ79" s="3" t="str">
        <f t="shared" si="11"/>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2"/>
        <v/>
      </c>
      <c r="AW79" s="3" t="str">
        <f>IF($A79="","",IF((AND($A79="ADD",OR(AV79="",AV79="Queenstown-Lakes District Council"))),"70",(_xlfn.XLOOKUP(AV79,ud_organisation_owner[lookupValue],ud_organisation_owner[lookupKey],""))))</f>
        <v/>
      </c>
      <c r="AX79" s="3" t="str">
        <f t="shared" si="13"/>
        <v/>
      </c>
      <c r="AY79" s="3" t="str">
        <f>IF($A79="","",IF((AND($A79="ADD",OR(AX79="",AX79="Queenstown-Lakes District Council"))),"70",(_xlfn.XLOOKUP(AX79,ud_organisation_owner[lookupValue],ud_organisation_owner[lookupKey],""))))</f>
        <v/>
      </c>
      <c r="AZ79" s="3" t="str">
        <f t="shared" si="14"/>
        <v/>
      </c>
      <c r="BA79" s="3" t="str">
        <f>IF($A79="","",IF((AND($A79="ADD",OR(AZ79="",AZ79="Local Authority"))),"17",(_xlfn.XLOOKUP(AZ79,ud_sub_organisation[lookupValue],ud_sub_organisation[lookupKey],""))))</f>
        <v/>
      </c>
      <c r="BB79" s="3" t="str">
        <f t="shared" si="15"/>
        <v/>
      </c>
      <c r="BC79" s="3" t="str">
        <f>IF($A79="","",IF((AND($A79="ADD",OR(BB79="",BB79="Vested Assets"))),"12",(_xlfn.XLOOKUP(BB79,ud_work_category[lookupValue],ud_work_category[lookupKey],""))))</f>
        <v/>
      </c>
      <c r="BD79" s="7"/>
      <c r="BE79" s="2" t="str">
        <f t="shared" si="16"/>
        <v/>
      </c>
      <c r="BF79" s="2" t="str">
        <f t="shared" si="17"/>
        <v/>
      </c>
      <c r="BG79" s="3" t="str">
        <f t="shared" si="18"/>
        <v/>
      </c>
      <c r="BH79" s="3" t="str">
        <f>IF($A79="","",IF((AND($A79="ADD",OR(BG79="",BG79="Excellent"))),"1",(_xlfn.XLOOKUP(BG79,condition[lookupValue],condition[lookupKey],""))))</f>
        <v/>
      </c>
      <c r="BI79" s="8" t="str">
        <f t="shared" si="19"/>
        <v/>
      </c>
      <c r="BJ79" s="9"/>
    </row>
    <row r="80" spans="2:62"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M80" s="3" t="str">
        <f>IF($A80="ADD",IF(NOT(ISBLANK(AL80)),_xlfn.XLOOKUP(AL80,ud_cover_subtype[lookupValue],ud_cover_subtype[lookupKey],"ERROR"),""), "")</f>
        <v/>
      </c>
      <c r="AN80" s="8"/>
      <c r="AO80" s="4" t="str">
        <f t="shared" ca="1" si="10"/>
        <v/>
      </c>
      <c r="AP80" s="4"/>
      <c r="AQ80" s="3" t="str">
        <f t="shared" si="11"/>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2"/>
        <v/>
      </c>
      <c r="AW80" s="3" t="str">
        <f>IF($A80="","",IF((AND($A80="ADD",OR(AV80="",AV80="Queenstown-Lakes District Council"))),"70",(_xlfn.XLOOKUP(AV80,ud_organisation_owner[lookupValue],ud_organisation_owner[lookupKey],""))))</f>
        <v/>
      </c>
      <c r="AX80" s="3" t="str">
        <f t="shared" si="13"/>
        <v/>
      </c>
      <c r="AY80" s="3" t="str">
        <f>IF($A80="","",IF((AND($A80="ADD",OR(AX80="",AX80="Queenstown-Lakes District Council"))),"70",(_xlfn.XLOOKUP(AX80,ud_organisation_owner[lookupValue],ud_organisation_owner[lookupKey],""))))</f>
        <v/>
      </c>
      <c r="AZ80" s="3" t="str">
        <f t="shared" si="14"/>
        <v/>
      </c>
      <c r="BA80" s="3" t="str">
        <f>IF($A80="","",IF((AND($A80="ADD",OR(AZ80="",AZ80="Local Authority"))),"17",(_xlfn.XLOOKUP(AZ80,ud_sub_organisation[lookupValue],ud_sub_organisation[lookupKey],""))))</f>
        <v/>
      </c>
      <c r="BB80" s="3" t="str">
        <f t="shared" si="15"/>
        <v/>
      </c>
      <c r="BC80" s="3" t="str">
        <f>IF($A80="","",IF((AND($A80="ADD",OR(BB80="",BB80="Vested Assets"))),"12",(_xlfn.XLOOKUP(BB80,ud_work_category[lookupValue],ud_work_category[lookupKey],""))))</f>
        <v/>
      </c>
      <c r="BD80" s="7"/>
      <c r="BE80" s="2" t="str">
        <f t="shared" si="16"/>
        <v/>
      </c>
      <c r="BF80" s="2" t="str">
        <f t="shared" si="17"/>
        <v/>
      </c>
      <c r="BG80" s="3" t="str">
        <f t="shared" si="18"/>
        <v/>
      </c>
      <c r="BH80" s="3" t="str">
        <f>IF($A80="","",IF((AND($A80="ADD",OR(BG80="",BG80="Excellent"))),"1",(_xlfn.XLOOKUP(BG80,condition[lookupValue],condition[lookupKey],""))))</f>
        <v/>
      </c>
      <c r="BI80" s="8" t="str">
        <f t="shared" si="19"/>
        <v/>
      </c>
      <c r="BJ80" s="9"/>
    </row>
    <row r="81" spans="2:62"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M81" s="3" t="str">
        <f>IF($A81="ADD",IF(NOT(ISBLANK(AL81)),_xlfn.XLOOKUP(AL81,ud_cover_subtype[lookupValue],ud_cover_subtype[lookupKey],"ERROR"),""), "")</f>
        <v/>
      </c>
      <c r="AN81" s="8"/>
      <c r="AO81" s="4" t="str">
        <f t="shared" ca="1" si="10"/>
        <v/>
      </c>
      <c r="AP81" s="4"/>
      <c r="AQ81" s="3" t="str">
        <f t="shared" si="11"/>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2"/>
        <v/>
      </c>
      <c r="AW81" s="3" t="str">
        <f>IF($A81="","",IF((AND($A81="ADD",OR(AV81="",AV81="Queenstown-Lakes District Council"))),"70",(_xlfn.XLOOKUP(AV81,ud_organisation_owner[lookupValue],ud_organisation_owner[lookupKey],""))))</f>
        <v/>
      </c>
      <c r="AX81" s="3" t="str">
        <f t="shared" si="13"/>
        <v/>
      </c>
      <c r="AY81" s="3" t="str">
        <f>IF($A81="","",IF((AND($A81="ADD",OR(AX81="",AX81="Queenstown-Lakes District Council"))),"70",(_xlfn.XLOOKUP(AX81,ud_organisation_owner[lookupValue],ud_organisation_owner[lookupKey],""))))</f>
        <v/>
      </c>
      <c r="AZ81" s="3" t="str">
        <f t="shared" si="14"/>
        <v/>
      </c>
      <c r="BA81" s="3" t="str">
        <f>IF($A81="","",IF((AND($A81="ADD",OR(AZ81="",AZ81="Local Authority"))),"17",(_xlfn.XLOOKUP(AZ81,ud_sub_organisation[lookupValue],ud_sub_organisation[lookupKey],""))))</f>
        <v/>
      </c>
      <c r="BB81" s="3" t="str">
        <f t="shared" si="15"/>
        <v/>
      </c>
      <c r="BC81" s="3" t="str">
        <f>IF($A81="","",IF((AND($A81="ADD",OR(BB81="",BB81="Vested Assets"))),"12",(_xlfn.XLOOKUP(BB81,ud_work_category[lookupValue],ud_work_category[lookupKey],""))))</f>
        <v/>
      </c>
      <c r="BD81" s="7"/>
      <c r="BE81" s="2" t="str">
        <f t="shared" si="16"/>
        <v/>
      </c>
      <c r="BF81" s="2" t="str">
        <f t="shared" si="17"/>
        <v/>
      </c>
      <c r="BG81" s="3" t="str">
        <f t="shared" si="18"/>
        <v/>
      </c>
      <c r="BH81" s="3" t="str">
        <f>IF($A81="","",IF((AND($A81="ADD",OR(BG81="",BG81="Excellent"))),"1",(_xlfn.XLOOKUP(BG81,condition[lookupValue],condition[lookupKey],""))))</f>
        <v/>
      </c>
      <c r="BI81" s="8" t="str">
        <f t="shared" si="19"/>
        <v/>
      </c>
      <c r="BJ81" s="9"/>
    </row>
    <row r="82" spans="2:62"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M82" s="3" t="str">
        <f>IF($A82="ADD",IF(NOT(ISBLANK(AL82)),_xlfn.XLOOKUP(AL82,ud_cover_subtype[lookupValue],ud_cover_subtype[lookupKey],"ERROR"),""), "")</f>
        <v/>
      </c>
      <c r="AN82" s="8"/>
      <c r="AO82" s="4" t="str">
        <f t="shared" ca="1" si="10"/>
        <v/>
      </c>
      <c r="AP82" s="4"/>
      <c r="AQ82" s="3" t="str">
        <f t="shared" si="11"/>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2"/>
        <v/>
      </c>
      <c r="AW82" s="3" t="str">
        <f>IF($A82="","",IF((AND($A82="ADD",OR(AV82="",AV82="Queenstown-Lakes District Council"))),"70",(_xlfn.XLOOKUP(AV82,ud_organisation_owner[lookupValue],ud_organisation_owner[lookupKey],""))))</f>
        <v/>
      </c>
      <c r="AX82" s="3" t="str">
        <f t="shared" si="13"/>
        <v/>
      </c>
      <c r="AY82" s="3" t="str">
        <f>IF($A82="","",IF((AND($A82="ADD",OR(AX82="",AX82="Queenstown-Lakes District Council"))),"70",(_xlfn.XLOOKUP(AX82,ud_organisation_owner[lookupValue],ud_organisation_owner[lookupKey],""))))</f>
        <v/>
      </c>
      <c r="AZ82" s="3" t="str">
        <f t="shared" si="14"/>
        <v/>
      </c>
      <c r="BA82" s="3" t="str">
        <f>IF($A82="","",IF((AND($A82="ADD",OR(AZ82="",AZ82="Local Authority"))),"17",(_xlfn.XLOOKUP(AZ82,ud_sub_organisation[lookupValue],ud_sub_organisation[lookupKey],""))))</f>
        <v/>
      </c>
      <c r="BB82" s="3" t="str">
        <f t="shared" si="15"/>
        <v/>
      </c>
      <c r="BC82" s="3" t="str">
        <f>IF($A82="","",IF((AND($A82="ADD",OR(BB82="",BB82="Vested Assets"))),"12",(_xlfn.XLOOKUP(BB82,ud_work_category[lookupValue],ud_work_category[lookupKey],""))))</f>
        <v/>
      </c>
      <c r="BD82" s="7"/>
      <c r="BE82" s="2" t="str">
        <f t="shared" si="16"/>
        <v/>
      </c>
      <c r="BF82" s="2" t="str">
        <f t="shared" si="17"/>
        <v/>
      </c>
      <c r="BG82" s="3" t="str">
        <f t="shared" si="18"/>
        <v/>
      </c>
      <c r="BH82" s="3" t="str">
        <f>IF($A82="","",IF((AND($A82="ADD",OR(BG82="",BG82="Excellent"))),"1",(_xlfn.XLOOKUP(BG82,condition[lookupValue],condition[lookupKey],""))))</f>
        <v/>
      </c>
      <c r="BI82" s="8" t="str">
        <f t="shared" si="19"/>
        <v/>
      </c>
      <c r="BJ82" s="9"/>
    </row>
    <row r="83" spans="2:62"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M83" s="3" t="str">
        <f>IF($A83="ADD",IF(NOT(ISBLANK(AL83)),_xlfn.XLOOKUP(AL83,ud_cover_subtype[lookupValue],ud_cover_subtype[lookupKey],"ERROR"),""), "")</f>
        <v/>
      </c>
      <c r="AN83" s="8"/>
      <c r="AO83" s="4" t="str">
        <f t="shared" ca="1" si="10"/>
        <v/>
      </c>
      <c r="AP83" s="4"/>
      <c r="AQ83" s="3" t="str">
        <f t="shared" si="11"/>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2"/>
        <v/>
      </c>
      <c r="AW83" s="3" t="str">
        <f>IF($A83="","",IF((AND($A83="ADD",OR(AV83="",AV83="Queenstown-Lakes District Council"))),"70",(_xlfn.XLOOKUP(AV83,ud_organisation_owner[lookupValue],ud_organisation_owner[lookupKey],""))))</f>
        <v/>
      </c>
      <c r="AX83" s="3" t="str">
        <f t="shared" si="13"/>
        <v/>
      </c>
      <c r="AY83" s="3" t="str">
        <f>IF($A83="","",IF((AND($A83="ADD",OR(AX83="",AX83="Queenstown-Lakes District Council"))),"70",(_xlfn.XLOOKUP(AX83,ud_organisation_owner[lookupValue],ud_organisation_owner[lookupKey],""))))</f>
        <v/>
      </c>
      <c r="AZ83" s="3" t="str">
        <f t="shared" si="14"/>
        <v/>
      </c>
      <c r="BA83" s="3" t="str">
        <f>IF($A83="","",IF((AND($A83="ADD",OR(AZ83="",AZ83="Local Authority"))),"17",(_xlfn.XLOOKUP(AZ83,ud_sub_organisation[lookupValue],ud_sub_organisation[lookupKey],""))))</f>
        <v/>
      </c>
      <c r="BB83" s="3" t="str">
        <f t="shared" si="15"/>
        <v/>
      </c>
      <c r="BC83" s="3" t="str">
        <f>IF($A83="","",IF((AND($A83="ADD",OR(BB83="",BB83="Vested Assets"))),"12",(_xlfn.XLOOKUP(BB83,ud_work_category[lookupValue],ud_work_category[lookupKey],""))))</f>
        <v/>
      </c>
      <c r="BD83" s="7"/>
      <c r="BE83" s="2" t="str">
        <f t="shared" si="16"/>
        <v/>
      </c>
      <c r="BF83" s="2" t="str">
        <f t="shared" si="17"/>
        <v/>
      </c>
      <c r="BG83" s="3" t="str">
        <f t="shared" si="18"/>
        <v/>
      </c>
      <c r="BH83" s="3" t="str">
        <f>IF($A83="","",IF((AND($A83="ADD",OR(BG83="",BG83="Excellent"))),"1",(_xlfn.XLOOKUP(BG83,condition[lookupValue],condition[lookupKey],""))))</f>
        <v/>
      </c>
      <c r="BI83" s="8" t="str">
        <f t="shared" si="19"/>
        <v/>
      </c>
      <c r="BJ83" s="9"/>
    </row>
    <row r="84" spans="2:62"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M84" s="3" t="str">
        <f>IF($A84="ADD",IF(NOT(ISBLANK(AL84)),_xlfn.XLOOKUP(AL84,ud_cover_subtype[lookupValue],ud_cover_subtype[lookupKey],"ERROR"),""), "")</f>
        <v/>
      </c>
      <c r="AN84" s="8"/>
      <c r="AO84" s="4" t="str">
        <f t="shared" ca="1" si="10"/>
        <v/>
      </c>
      <c r="AP84" s="4"/>
      <c r="AQ84" s="3" t="str">
        <f t="shared" si="11"/>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2"/>
        <v/>
      </c>
      <c r="AW84" s="3" t="str">
        <f>IF($A84="","",IF((AND($A84="ADD",OR(AV84="",AV84="Queenstown-Lakes District Council"))),"70",(_xlfn.XLOOKUP(AV84,ud_organisation_owner[lookupValue],ud_organisation_owner[lookupKey],""))))</f>
        <v/>
      </c>
      <c r="AX84" s="3" t="str">
        <f t="shared" si="13"/>
        <v/>
      </c>
      <c r="AY84" s="3" t="str">
        <f>IF($A84="","",IF((AND($A84="ADD",OR(AX84="",AX84="Queenstown-Lakes District Council"))),"70",(_xlfn.XLOOKUP(AX84,ud_organisation_owner[lookupValue],ud_organisation_owner[lookupKey],""))))</f>
        <v/>
      </c>
      <c r="AZ84" s="3" t="str">
        <f t="shared" si="14"/>
        <v/>
      </c>
      <c r="BA84" s="3" t="str">
        <f>IF($A84="","",IF((AND($A84="ADD",OR(AZ84="",AZ84="Local Authority"))),"17",(_xlfn.XLOOKUP(AZ84,ud_sub_organisation[lookupValue],ud_sub_organisation[lookupKey],""))))</f>
        <v/>
      </c>
      <c r="BB84" s="3" t="str">
        <f t="shared" si="15"/>
        <v/>
      </c>
      <c r="BC84" s="3" t="str">
        <f>IF($A84="","",IF((AND($A84="ADD",OR(BB84="",BB84="Vested Assets"))),"12",(_xlfn.XLOOKUP(BB84,ud_work_category[lookupValue],ud_work_category[lookupKey],""))))</f>
        <v/>
      </c>
      <c r="BD84" s="7"/>
      <c r="BE84" s="2" t="str">
        <f t="shared" si="16"/>
        <v/>
      </c>
      <c r="BF84" s="2" t="str">
        <f t="shared" si="17"/>
        <v/>
      </c>
      <c r="BG84" s="3" t="str">
        <f t="shared" si="18"/>
        <v/>
      </c>
      <c r="BH84" s="3" t="str">
        <f>IF($A84="","",IF((AND($A84="ADD",OR(BG84="",BG84="Excellent"))),"1",(_xlfn.XLOOKUP(BG84,condition[lookupValue],condition[lookupKey],""))))</f>
        <v/>
      </c>
      <c r="BI84" s="8" t="str">
        <f t="shared" si="19"/>
        <v/>
      </c>
      <c r="BJ84" s="9"/>
    </row>
    <row r="85" spans="2:62"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M85" s="3" t="str">
        <f>IF($A85="ADD",IF(NOT(ISBLANK(AL85)),_xlfn.XLOOKUP(AL85,ud_cover_subtype[lookupValue],ud_cover_subtype[lookupKey],"ERROR"),""), "")</f>
        <v/>
      </c>
      <c r="AN85" s="8"/>
      <c r="AO85" s="4" t="str">
        <f t="shared" ca="1" si="10"/>
        <v/>
      </c>
      <c r="AP85" s="4"/>
      <c r="AQ85" s="3" t="str">
        <f t="shared" si="11"/>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2"/>
        <v/>
      </c>
      <c r="AW85" s="3" t="str">
        <f>IF($A85="","",IF((AND($A85="ADD",OR(AV85="",AV85="Queenstown-Lakes District Council"))),"70",(_xlfn.XLOOKUP(AV85,ud_organisation_owner[lookupValue],ud_organisation_owner[lookupKey],""))))</f>
        <v/>
      </c>
      <c r="AX85" s="3" t="str">
        <f t="shared" si="13"/>
        <v/>
      </c>
      <c r="AY85" s="3" t="str">
        <f>IF($A85="","",IF((AND($A85="ADD",OR(AX85="",AX85="Queenstown-Lakes District Council"))),"70",(_xlfn.XLOOKUP(AX85,ud_organisation_owner[lookupValue],ud_organisation_owner[lookupKey],""))))</f>
        <v/>
      </c>
      <c r="AZ85" s="3" t="str">
        <f t="shared" si="14"/>
        <v/>
      </c>
      <c r="BA85" s="3" t="str">
        <f>IF($A85="","",IF((AND($A85="ADD",OR(AZ85="",AZ85="Local Authority"))),"17",(_xlfn.XLOOKUP(AZ85,ud_sub_organisation[lookupValue],ud_sub_organisation[lookupKey],""))))</f>
        <v/>
      </c>
      <c r="BB85" s="3" t="str">
        <f t="shared" si="15"/>
        <v/>
      </c>
      <c r="BC85" s="3" t="str">
        <f>IF($A85="","",IF((AND($A85="ADD",OR(BB85="",BB85="Vested Assets"))),"12",(_xlfn.XLOOKUP(BB85,ud_work_category[lookupValue],ud_work_category[lookupKey],""))))</f>
        <v/>
      </c>
      <c r="BD85" s="7"/>
      <c r="BE85" s="2" t="str">
        <f t="shared" si="16"/>
        <v/>
      </c>
      <c r="BF85" s="2" t="str">
        <f t="shared" si="17"/>
        <v/>
      </c>
      <c r="BG85" s="3" t="str">
        <f t="shared" si="18"/>
        <v/>
      </c>
      <c r="BH85" s="3" t="str">
        <f>IF($A85="","",IF((AND($A85="ADD",OR(BG85="",BG85="Excellent"))),"1",(_xlfn.XLOOKUP(BG85,condition[lookupValue],condition[lookupKey],""))))</f>
        <v/>
      </c>
      <c r="BI85" s="8" t="str">
        <f t="shared" si="19"/>
        <v/>
      </c>
      <c r="BJ85" s="9"/>
    </row>
    <row r="86" spans="2:62"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M86" s="3" t="str">
        <f>IF($A86="ADD",IF(NOT(ISBLANK(AL86)),_xlfn.XLOOKUP(AL86,ud_cover_subtype[lookupValue],ud_cover_subtype[lookupKey],"ERROR"),""), "")</f>
        <v/>
      </c>
      <c r="AN86" s="8"/>
      <c r="AO86" s="4" t="str">
        <f t="shared" ca="1" si="10"/>
        <v/>
      </c>
      <c r="AP86" s="4"/>
      <c r="AQ86" s="3" t="str">
        <f t="shared" si="11"/>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2"/>
        <v/>
      </c>
      <c r="AW86" s="3" t="str">
        <f>IF($A86="","",IF((AND($A86="ADD",OR(AV86="",AV86="Queenstown-Lakes District Council"))),"70",(_xlfn.XLOOKUP(AV86,ud_organisation_owner[lookupValue],ud_organisation_owner[lookupKey],""))))</f>
        <v/>
      </c>
      <c r="AX86" s="3" t="str">
        <f t="shared" si="13"/>
        <v/>
      </c>
      <c r="AY86" s="3" t="str">
        <f>IF($A86="","",IF((AND($A86="ADD",OR(AX86="",AX86="Queenstown-Lakes District Council"))),"70",(_xlfn.XLOOKUP(AX86,ud_organisation_owner[lookupValue],ud_organisation_owner[lookupKey],""))))</f>
        <v/>
      </c>
      <c r="AZ86" s="3" t="str">
        <f t="shared" si="14"/>
        <v/>
      </c>
      <c r="BA86" s="3" t="str">
        <f>IF($A86="","",IF((AND($A86="ADD",OR(AZ86="",AZ86="Local Authority"))),"17",(_xlfn.XLOOKUP(AZ86,ud_sub_organisation[lookupValue],ud_sub_organisation[lookupKey],""))))</f>
        <v/>
      </c>
      <c r="BB86" s="3" t="str">
        <f t="shared" si="15"/>
        <v/>
      </c>
      <c r="BC86" s="3" t="str">
        <f>IF($A86="","",IF((AND($A86="ADD",OR(BB86="",BB86="Vested Assets"))),"12",(_xlfn.XLOOKUP(BB86,ud_work_category[lookupValue],ud_work_category[lookupKey],""))))</f>
        <v/>
      </c>
      <c r="BD86" s="7"/>
      <c r="BE86" s="2" t="str">
        <f t="shared" si="16"/>
        <v/>
      </c>
      <c r="BF86" s="2" t="str">
        <f t="shared" si="17"/>
        <v/>
      </c>
      <c r="BG86" s="3" t="str">
        <f t="shared" si="18"/>
        <v/>
      </c>
      <c r="BH86" s="3" t="str">
        <f>IF($A86="","",IF((AND($A86="ADD",OR(BG86="",BG86="Excellent"))),"1",(_xlfn.XLOOKUP(BG86,condition[lookupValue],condition[lookupKey],""))))</f>
        <v/>
      </c>
      <c r="BI86" s="8" t="str">
        <f t="shared" si="19"/>
        <v/>
      </c>
      <c r="BJ86" s="9"/>
    </row>
    <row r="87" spans="2:62"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M87" s="3" t="str">
        <f>IF($A87="ADD",IF(NOT(ISBLANK(AL87)),_xlfn.XLOOKUP(AL87,ud_cover_subtype[lookupValue],ud_cover_subtype[lookupKey],"ERROR"),""), "")</f>
        <v/>
      </c>
      <c r="AN87" s="8"/>
      <c r="AO87" s="4" t="str">
        <f t="shared" ca="1" si="10"/>
        <v/>
      </c>
      <c r="AP87" s="4"/>
      <c r="AQ87" s="3" t="str">
        <f t="shared" si="11"/>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2"/>
        <v/>
      </c>
      <c r="AW87" s="3" t="str">
        <f>IF($A87="","",IF((AND($A87="ADD",OR(AV87="",AV87="Queenstown-Lakes District Council"))),"70",(_xlfn.XLOOKUP(AV87,ud_organisation_owner[lookupValue],ud_organisation_owner[lookupKey],""))))</f>
        <v/>
      </c>
      <c r="AX87" s="3" t="str">
        <f t="shared" si="13"/>
        <v/>
      </c>
      <c r="AY87" s="3" t="str">
        <f>IF($A87="","",IF((AND($A87="ADD",OR(AX87="",AX87="Queenstown-Lakes District Council"))),"70",(_xlfn.XLOOKUP(AX87,ud_organisation_owner[lookupValue],ud_organisation_owner[lookupKey],""))))</f>
        <v/>
      </c>
      <c r="AZ87" s="3" t="str">
        <f t="shared" si="14"/>
        <v/>
      </c>
      <c r="BA87" s="3" t="str">
        <f>IF($A87="","",IF((AND($A87="ADD",OR(AZ87="",AZ87="Local Authority"))),"17",(_xlfn.XLOOKUP(AZ87,ud_sub_organisation[lookupValue],ud_sub_organisation[lookupKey],""))))</f>
        <v/>
      </c>
      <c r="BB87" s="3" t="str">
        <f t="shared" si="15"/>
        <v/>
      </c>
      <c r="BC87" s="3" t="str">
        <f>IF($A87="","",IF((AND($A87="ADD",OR(BB87="",BB87="Vested Assets"))),"12",(_xlfn.XLOOKUP(BB87,ud_work_category[lookupValue],ud_work_category[lookupKey],""))))</f>
        <v/>
      </c>
      <c r="BD87" s="7"/>
      <c r="BE87" s="2" t="str">
        <f t="shared" si="16"/>
        <v/>
      </c>
      <c r="BF87" s="2" t="str">
        <f t="shared" si="17"/>
        <v/>
      </c>
      <c r="BG87" s="3" t="str">
        <f t="shared" si="18"/>
        <v/>
      </c>
      <c r="BH87" s="3" t="str">
        <f>IF($A87="","",IF((AND($A87="ADD",OR(BG87="",BG87="Excellent"))),"1",(_xlfn.XLOOKUP(BG87,condition[lookupValue],condition[lookupKey],""))))</f>
        <v/>
      </c>
      <c r="BI87" s="8" t="str">
        <f t="shared" si="19"/>
        <v/>
      </c>
      <c r="BJ87" s="9"/>
    </row>
    <row r="88" spans="2:62"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M88" s="3" t="str">
        <f>IF($A88="ADD",IF(NOT(ISBLANK(AL88)),_xlfn.XLOOKUP(AL88,ud_cover_subtype[lookupValue],ud_cover_subtype[lookupKey],"ERROR"),""), "")</f>
        <v/>
      </c>
      <c r="AN88" s="8"/>
      <c r="AO88" s="4" t="str">
        <f t="shared" ca="1" si="10"/>
        <v/>
      </c>
      <c r="AP88" s="4"/>
      <c r="AQ88" s="3" t="str">
        <f t="shared" si="11"/>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2"/>
        <v/>
      </c>
      <c r="AW88" s="3" t="str">
        <f>IF($A88="","",IF((AND($A88="ADD",OR(AV88="",AV88="Queenstown-Lakes District Council"))),"70",(_xlfn.XLOOKUP(AV88,ud_organisation_owner[lookupValue],ud_organisation_owner[lookupKey],""))))</f>
        <v/>
      </c>
      <c r="AX88" s="3" t="str">
        <f t="shared" si="13"/>
        <v/>
      </c>
      <c r="AY88" s="3" t="str">
        <f>IF($A88="","",IF((AND($A88="ADD",OR(AX88="",AX88="Queenstown-Lakes District Council"))),"70",(_xlfn.XLOOKUP(AX88,ud_organisation_owner[lookupValue],ud_organisation_owner[lookupKey],""))))</f>
        <v/>
      </c>
      <c r="AZ88" s="3" t="str">
        <f t="shared" si="14"/>
        <v/>
      </c>
      <c r="BA88" s="3" t="str">
        <f>IF($A88="","",IF((AND($A88="ADD",OR(AZ88="",AZ88="Local Authority"))),"17",(_xlfn.XLOOKUP(AZ88,ud_sub_organisation[lookupValue],ud_sub_organisation[lookupKey],""))))</f>
        <v/>
      </c>
      <c r="BB88" s="3" t="str">
        <f t="shared" si="15"/>
        <v/>
      </c>
      <c r="BC88" s="3" t="str">
        <f>IF($A88="","",IF((AND($A88="ADD",OR(BB88="",BB88="Vested Assets"))),"12",(_xlfn.XLOOKUP(BB88,ud_work_category[lookupValue],ud_work_category[lookupKey],""))))</f>
        <v/>
      </c>
      <c r="BD88" s="7"/>
      <c r="BE88" s="2" t="str">
        <f t="shared" si="16"/>
        <v/>
      </c>
      <c r="BF88" s="2" t="str">
        <f t="shared" si="17"/>
        <v/>
      </c>
      <c r="BG88" s="3" t="str">
        <f t="shared" si="18"/>
        <v/>
      </c>
      <c r="BH88" s="3" t="str">
        <f>IF($A88="","",IF((AND($A88="ADD",OR(BG88="",BG88="Excellent"))),"1",(_xlfn.XLOOKUP(BG88,condition[lookupValue],condition[lookupKey],""))))</f>
        <v/>
      </c>
      <c r="BI88" s="8" t="str">
        <f t="shared" si="19"/>
        <v/>
      </c>
      <c r="BJ88" s="9"/>
    </row>
    <row r="89" spans="2:62"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M89" s="3" t="str">
        <f>IF($A89="ADD",IF(NOT(ISBLANK(AL89)),_xlfn.XLOOKUP(AL89,ud_cover_subtype[lookupValue],ud_cover_subtype[lookupKey],"ERROR"),""), "")</f>
        <v/>
      </c>
      <c r="AN89" s="8"/>
      <c r="AO89" s="4" t="str">
        <f t="shared" ca="1" si="10"/>
        <v/>
      </c>
      <c r="AP89" s="4"/>
      <c r="AQ89" s="3" t="str">
        <f t="shared" si="11"/>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2"/>
        <v/>
      </c>
      <c r="AW89" s="3" t="str">
        <f>IF($A89="","",IF((AND($A89="ADD",OR(AV89="",AV89="Queenstown-Lakes District Council"))),"70",(_xlfn.XLOOKUP(AV89,ud_organisation_owner[lookupValue],ud_organisation_owner[lookupKey],""))))</f>
        <v/>
      </c>
      <c r="AX89" s="3" t="str">
        <f t="shared" si="13"/>
        <v/>
      </c>
      <c r="AY89" s="3" t="str">
        <f>IF($A89="","",IF((AND($A89="ADD",OR(AX89="",AX89="Queenstown-Lakes District Council"))),"70",(_xlfn.XLOOKUP(AX89,ud_organisation_owner[lookupValue],ud_organisation_owner[lookupKey],""))))</f>
        <v/>
      </c>
      <c r="AZ89" s="3" t="str">
        <f t="shared" si="14"/>
        <v/>
      </c>
      <c r="BA89" s="3" t="str">
        <f>IF($A89="","",IF((AND($A89="ADD",OR(AZ89="",AZ89="Local Authority"))),"17",(_xlfn.XLOOKUP(AZ89,ud_sub_organisation[lookupValue],ud_sub_organisation[lookupKey],""))))</f>
        <v/>
      </c>
      <c r="BB89" s="3" t="str">
        <f t="shared" si="15"/>
        <v/>
      </c>
      <c r="BC89" s="3" t="str">
        <f>IF($A89="","",IF((AND($A89="ADD",OR(BB89="",BB89="Vested Assets"))),"12",(_xlfn.XLOOKUP(BB89,ud_work_category[lookupValue],ud_work_category[lookupKey],""))))</f>
        <v/>
      </c>
      <c r="BD89" s="7"/>
      <c r="BE89" s="2" t="str">
        <f t="shared" si="16"/>
        <v/>
      </c>
      <c r="BF89" s="2" t="str">
        <f t="shared" si="17"/>
        <v/>
      </c>
      <c r="BG89" s="3" t="str">
        <f t="shared" si="18"/>
        <v/>
      </c>
      <c r="BH89" s="3" t="str">
        <f>IF($A89="","",IF((AND($A89="ADD",OR(BG89="",BG89="Excellent"))),"1",(_xlfn.XLOOKUP(BG89,condition[lookupValue],condition[lookupKey],""))))</f>
        <v/>
      </c>
      <c r="BI89" s="8" t="str">
        <f t="shared" si="19"/>
        <v/>
      </c>
      <c r="BJ89" s="9"/>
    </row>
    <row r="90" spans="2:62"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M90" s="3" t="str">
        <f>IF($A90="ADD",IF(NOT(ISBLANK(AL90)),_xlfn.XLOOKUP(AL90,ud_cover_subtype[lookupValue],ud_cover_subtype[lookupKey],"ERROR"),""), "")</f>
        <v/>
      </c>
      <c r="AN90" s="8"/>
      <c r="AO90" s="4" t="str">
        <f t="shared" ca="1" si="10"/>
        <v/>
      </c>
      <c r="AP90" s="4"/>
      <c r="AQ90" s="3" t="str">
        <f t="shared" si="11"/>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2"/>
        <v/>
      </c>
      <c r="AW90" s="3" t="str">
        <f>IF($A90="","",IF((AND($A90="ADD",OR(AV90="",AV90="Queenstown-Lakes District Council"))),"70",(_xlfn.XLOOKUP(AV90,ud_organisation_owner[lookupValue],ud_organisation_owner[lookupKey],""))))</f>
        <v/>
      </c>
      <c r="AX90" s="3" t="str">
        <f t="shared" si="13"/>
        <v/>
      </c>
      <c r="AY90" s="3" t="str">
        <f>IF($A90="","",IF((AND($A90="ADD",OR(AX90="",AX90="Queenstown-Lakes District Council"))),"70",(_xlfn.XLOOKUP(AX90,ud_organisation_owner[lookupValue],ud_organisation_owner[lookupKey],""))))</f>
        <v/>
      </c>
      <c r="AZ90" s="3" t="str">
        <f t="shared" si="14"/>
        <v/>
      </c>
      <c r="BA90" s="3" t="str">
        <f>IF($A90="","",IF((AND($A90="ADD",OR(AZ90="",AZ90="Local Authority"))),"17",(_xlfn.XLOOKUP(AZ90,ud_sub_organisation[lookupValue],ud_sub_organisation[lookupKey],""))))</f>
        <v/>
      </c>
      <c r="BB90" s="3" t="str">
        <f t="shared" si="15"/>
        <v/>
      </c>
      <c r="BC90" s="3" t="str">
        <f>IF($A90="","",IF((AND($A90="ADD",OR(BB90="",BB90="Vested Assets"))),"12",(_xlfn.XLOOKUP(BB90,ud_work_category[lookupValue],ud_work_category[lookupKey],""))))</f>
        <v/>
      </c>
      <c r="BD90" s="7"/>
      <c r="BE90" s="2" t="str">
        <f t="shared" si="16"/>
        <v/>
      </c>
      <c r="BF90" s="2" t="str">
        <f t="shared" si="17"/>
        <v/>
      </c>
      <c r="BG90" s="3" t="str">
        <f t="shared" si="18"/>
        <v/>
      </c>
      <c r="BH90" s="3" t="str">
        <f>IF($A90="","",IF((AND($A90="ADD",OR(BG90="",BG90="Excellent"))),"1",(_xlfn.XLOOKUP(BG90,condition[lookupValue],condition[lookupKey],""))))</f>
        <v/>
      </c>
      <c r="BI90" s="8" t="str">
        <f t="shared" si="19"/>
        <v/>
      </c>
      <c r="BJ90" s="9"/>
    </row>
    <row r="91" spans="2:62"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M91" s="3" t="str">
        <f>IF($A91="ADD",IF(NOT(ISBLANK(AL91)),_xlfn.XLOOKUP(AL91,ud_cover_subtype[lookupValue],ud_cover_subtype[lookupKey],"ERROR"),""), "")</f>
        <v/>
      </c>
      <c r="AN91" s="8"/>
      <c r="AO91" s="4" t="str">
        <f t="shared" ca="1" si="10"/>
        <v/>
      </c>
      <c r="AP91" s="4"/>
      <c r="AQ91" s="3" t="str">
        <f t="shared" si="11"/>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2"/>
        <v/>
      </c>
      <c r="AW91" s="3" t="str">
        <f>IF($A91="","",IF((AND($A91="ADD",OR(AV91="",AV91="Queenstown-Lakes District Council"))),"70",(_xlfn.XLOOKUP(AV91,ud_organisation_owner[lookupValue],ud_organisation_owner[lookupKey],""))))</f>
        <v/>
      </c>
      <c r="AX91" s="3" t="str">
        <f t="shared" si="13"/>
        <v/>
      </c>
      <c r="AY91" s="3" t="str">
        <f>IF($A91="","",IF((AND($A91="ADD",OR(AX91="",AX91="Queenstown-Lakes District Council"))),"70",(_xlfn.XLOOKUP(AX91,ud_organisation_owner[lookupValue],ud_organisation_owner[lookupKey],""))))</f>
        <v/>
      </c>
      <c r="AZ91" s="3" t="str">
        <f t="shared" si="14"/>
        <v/>
      </c>
      <c r="BA91" s="3" t="str">
        <f>IF($A91="","",IF((AND($A91="ADD",OR(AZ91="",AZ91="Local Authority"))),"17",(_xlfn.XLOOKUP(AZ91,ud_sub_organisation[lookupValue],ud_sub_organisation[lookupKey],""))))</f>
        <v/>
      </c>
      <c r="BB91" s="3" t="str">
        <f t="shared" si="15"/>
        <v/>
      </c>
      <c r="BC91" s="3" t="str">
        <f>IF($A91="","",IF((AND($A91="ADD",OR(BB91="",BB91="Vested Assets"))),"12",(_xlfn.XLOOKUP(BB91,ud_work_category[lookupValue],ud_work_category[lookupKey],""))))</f>
        <v/>
      </c>
      <c r="BD91" s="7"/>
      <c r="BE91" s="2" t="str">
        <f t="shared" si="16"/>
        <v/>
      </c>
      <c r="BF91" s="2" t="str">
        <f t="shared" si="17"/>
        <v/>
      </c>
      <c r="BG91" s="3" t="str">
        <f t="shared" si="18"/>
        <v/>
      </c>
      <c r="BH91" s="3" t="str">
        <f>IF($A91="","",IF((AND($A91="ADD",OR(BG91="",BG91="Excellent"))),"1",(_xlfn.XLOOKUP(BG91,condition[lookupValue],condition[lookupKey],""))))</f>
        <v/>
      </c>
      <c r="BI91" s="8" t="str">
        <f t="shared" si="19"/>
        <v/>
      </c>
      <c r="BJ91" s="9"/>
    </row>
    <row r="92" spans="2:62"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M92" s="3" t="str">
        <f>IF($A92="ADD",IF(NOT(ISBLANK(AL92)),_xlfn.XLOOKUP(AL92,ud_cover_subtype[lookupValue],ud_cover_subtype[lookupKey],"ERROR"),""), "")</f>
        <v/>
      </c>
      <c r="AN92" s="8"/>
      <c r="AO92" s="4" t="str">
        <f t="shared" ca="1" si="10"/>
        <v/>
      </c>
      <c r="AP92" s="4"/>
      <c r="AQ92" s="3" t="str">
        <f t="shared" si="11"/>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2"/>
        <v/>
      </c>
      <c r="AW92" s="3" t="str">
        <f>IF($A92="","",IF((AND($A92="ADD",OR(AV92="",AV92="Queenstown-Lakes District Council"))),"70",(_xlfn.XLOOKUP(AV92,ud_organisation_owner[lookupValue],ud_organisation_owner[lookupKey],""))))</f>
        <v/>
      </c>
      <c r="AX92" s="3" t="str">
        <f t="shared" si="13"/>
        <v/>
      </c>
      <c r="AY92" s="3" t="str">
        <f>IF($A92="","",IF((AND($A92="ADD",OR(AX92="",AX92="Queenstown-Lakes District Council"))),"70",(_xlfn.XLOOKUP(AX92,ud_organisation_owner[lookupValue],ud_organisation_owner[lookupKey],""))))</f>
        <v/>
      </c>
      <c r="AZ92" s="3" t="str">
        <f t="shared" si="14"/>
        <v/>
      </c>
      <c r="BA92" s="3" t="str">
        <f>IF($A92="","",IF((AND($A92="ADD",OR(AZ92="",AZ92="Local Authority"))),"17",(_xlfn.XLOOKUP(AZ92,ud_sub_organisation[lookupValue],ud_sub_organisation[lookupKey],""))))</f>
        <v/>
      </c>
      <c r="BB92" s="3" t="str">
        <f t="shared" si="15"/>
        <v/>
      </c>
      <c r="BC92" s="3" t="str">
        <f>IF($A92="","",IF((AND($A92="ADD",OR(BB92="",BB92="Vested Assets"))),"12",(_xlfn.XLOOKUP(BB92,ud_work_category[lookupValue],ud_work_category[lookupKey],""))))</f>
        <v/>
      </c>
      <c r="BD92" s="7"/>
      <c r="BE92" s="2" t="str">
        <f t="shared" si="16"/>
        <v/>
      </c>
      <c r="BF92" s="2" t="str">
        <f t="shared" si="17"/>
        <v/>
      </c>
      <c r="BG92" s="3" t="str">
        <f t="shared" si="18"/>
        <v/>
      </c>
      <c r="BH92" s="3" t="str">
        <f>IF($A92="","",IF((AND($A92="ADD",OR(BG92="",BG92="Excellent"))),"1",(_xlfn.XLOOKUP(BG92,condition[lookupValue],condition[lookupKey],""))))</f>
        <v/>
      </c>
      <c r="BI92" s="8" t="str">
        <f t="shared" si="19"/>
        <v/>
      </c>
      <c r="BJ92" s="9"/>
    </row>
    <row r="93" spans="2:62"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M93" s="3" t="str">
        <f>IF($A93="ADD",IF(NOT(ISBLANK(AL93)),_xlfn.XLOOKUP(AL93,ud_cover_subtype[lookupValue],ud_cover_subtype[lookupKey],"ERROR"),""), "")</f>
        <v/>
      </c>
      <c r="AN93" s="8"/>
      <c r="AO93" s="4" t="str">
        <f t="shared" ca="1" si="10"/>
        <v/>
      </c>
      <c r="AP93" s="4"/>
      <c r="AQ93" s="3" t="str">
        <f t="shared" si="11"/>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2"/>
        <v/>
      </c>
      <c r="AW93" s="3" t="str">
        <f>IF($A93="","",IF((AND($A93="ADD",OR(AV93="",AV93="Queenstown-Lakes District Council"))),"70",(_xlfn.XLOOKUP(AV93,ud_organisation_owner[lookupValue],ud_organisation_owner[lookupKey],""))))</f>
        <v/>
      </c>
      <c r="AX93" s="3" t="str">
        <f t="shared" si="13"/>
        <v/>
      </c>
      <c r="AY93" s="3" t="str">
        <f>IF($A93="","",IF((AND($A93="ADD",OR(AX93="",AX93="Queenstown-Lakes District Council"))),"70",(_xlfn.XLOOKUP(AX93,ud_organisation_owner[lookupValue],ud_organisation_owner[lookupKey],""))))</f>
        <v/>
      </c>
      <c r="AZ93" s="3" t="str">
        <f t="shared" si="14"/>
        <v/>
      </c>
      <c r="BA93" s="3" t="str">
        <f>IF($A93="","",IF((AND($A93="ADD",OR(AZ93="",AZ93="Local Authority"))),"17",(_xlfn.XLOOKUP(AZ93,ud_sub_organisation[lookupValue],ud_sub_organisation[lookupKey],""))))</f>
        <v/>
      </c>
      <c r="BB93" s="3" t="str">
        <f t="shared" si="15"/>
        <v/>
      </c>
      <c r="BC93" s="3" t="str">
        <f>IF($A93="","",IF((AND($A93="ADD",OR(BB93="",BB93="Vested Assets"))),"12",(_xlfn.XLOOKUP(BB93,ud_work_category[lookupValue],ud_work_category[lookupKey],""))))</f>
        <v/>
      </c>
      <c r="BD93" s="7"/>
      <c r="BE93" s="2" t="str">
        <f t="shared" si="16"/>
        <v/>
      </c>
      <c r="BF93" s="2" t="str">
        <f t="shared" si="17"/>
        <v/>
      </c>
      <c r="BG93" s="3" t="str">
        <f t="shared" si="18"/>
        <v/>
      </c>
      <c r="BH93" s="3" t="str">
        <f>IF($A93="","",IF((AND($A93="ADD",OR(BG93="",BG93="Excellent"))),"1",(_xlfn.XLOOKUP(BG93,condition[lookupValue],condition[lookupKey],""))))</f>
        <v/>
      </c>
      <c r="BI93" s="8" t="str">
        <f t="shared" si="19"/>
        <v/>
      </c>
      <c r="BJ93" s="9"/>
    </row>
    <row r="94" spans="2:62"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M94" s="3" t="str">
        <f>IF($A94="ADD",IF(NOT(ISBLANK(AL94)),_xlfn.XLOOKUP(AL94,ud_cover_subtype[lookupValue],ud_cover_subtype[lookupKey],"ERROR"),""), "")</f>
        <v/>
      </c>
      <c r="AN94" s="8"/>
      <c r="AO94" s="4" t="str">
        <f t="shared" ca="1" si="10"/>
        <v/>
      </c>
      <c r="AP94" s="4"/>
      <c r="AQ94" s="3" t="str">
        <f t="shared" si="11"/>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2"/>
        <v/>
      </c>
      <c r="AW94" s="3" t="str">
        <f>IF($A94="","",IF((AND($A94="ADD",OR(AV94="",AV94="Queenstown-Lakes District Council"))),"70",(_xlfn.XLOOKUP(AV94,ud_organisation_owner[lookupValue],ud_organisation_owner[lookupKey],""))))</f>
        <v/>
      </c>
      <c r="AX94" s="3" t="str">
        <f t="shared" si="13"/>
        <v/>
      </c>
      <c r="AY94" s="3" t="str">
        <f>IF($A94="","",IF((AND($A94="ADD",OR(AX94="",AX94="Queenstown-Lakes District Council"))),"70",(_xlfn.XLOOKUP(AX94,ud_organisation_owner[lookupValue],ud_organisation_owner[lookupKey],""))))</f>
        <v/>
      </c>
      <c r="AZ94" s="3" t="str">
        <f t="shared" si="14"/>
        <v/>
      </c>
      <c r="BA94" s="3" t="str">
        <f>IF($A94="","",IF((AND($A94="ADD",OR(AZ94="",AZ94="Local Authority"))),"17",(_xlfn.XLOOKUP(AZ94,ud_sub_organisation[lookupValue],ud_sub_organisation[lookupKey],""))))</f>
        <v/>
      </c>
      <c r="BB94" s="3" t="str">
        <f t="shared" si="15"/>
        <v/>
      </c>
      <c r="BC94" s="3" t="str">
        <f>IF($A94="","",IF((AND($A94="ADD",OR(BB94="",BB94="Vested Assets"))),"12",(_xlfn.XLOOKUP(BB94,ud_work_category[lookupValue],ud_work_category[lookupKey],""))))</f>
        <v/>
      </c>
      <c r="BD94" s="7"/>
      <c r="BE94" s="2" t="str">
        <f t="shared" si="16"/>
        <v/>
      </c>
      <c r="BF94" s="2" t="str">
        <f t="shared" si="17"/>
        <v/>
      </c>
      <c r="BG94" s="3" t="str">
        <f t="shared" si="18"/>
        <v/>
      </c>
      <c r="BH94" s="3" t="str">
        <f>IF($A94="","",IF((AND($A94="ADD",OR(BG94="",BG94="Excellent"))),"1",(_xlfn.XLOOKUP(BG94,condition[lookupValue],condition[lookupKey],""))))</f>
        <v/>
      </c>
      <c r="BI94" s="8" t="str">
        <f t="shared" si="19"/>
        <v/>
      </c>
      <c r="BJ94" s="9"/>
    </row>
    <row r="95" spans="2:62"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M95" s="3" t="str">
        <f>IF($A95="ADD",IF(NOT(ISBLANK(AL95)),_xlfn.XLOOKUP(AL95,ud_cover_subtype[lookupValue],ud_cover_subtype[lookupKey],"ERROR"),""), "")</f>
        <v/>
      </c>
      <c r="AN95" s="8"/>
      <c r="AO95" s="4" t="str">
        <f t="shared" ca="1" si="10"/>
        <v/>
      </c>
      <c r="AP95" s="4"/>
      <c r="AQ95" s="3" t="str">
        <f t="shared" si="11"/>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2"/>
        <v/>
      </c>
      <c r="AW95" s="3" t="str">
        <f>IF($A95="","",IF((AND($A95="ADD",OR(AV95="",AV95="Queenstown-Lakes District Council"))),"70",(_xlfn.XLOOKUP(AV95,ud_organisation_owner[lookupValue],ud_organisation_owner[lookupKey],""))))</f>
        <v/>
      </c>
      <c r="AX95" s="3" t="str">
        <f t="shared" si="13"/>
        <v/>
      </c>
      <c r="AY95" s="3" t="str">
        <f>IF($A95="","",IF((AND($A95="ADD",OR(AX95="",AX95="Queenstown-Lakes District Council"))),"70",(_xlfn.XLOOKUP(AX95,ud_organisation_owner[lookupValue],ud_organisation_owner[lookupKey],""))))</f>
        <v/>
      </c>
      <c r="AZ95" s="3" t="str">
        <f t="shared" si="14"/>
        <v/>
      </c>
      <c r="BA95" s="3" t="str">
        <f>IF($A95="","",IF((AND($A95="ADD",OR(AZ95="",AZ95="Local Authority"))),"17",(_xlfn.XLOOKUP(AZ95,ud_sub_organisation[lookupValue],ud_sub_organisation[lookupKey],""))))</f>
        <v/>
      </c>
      <c r="BB95" s="3" t="str">
        <f t="shared" si="15"/>
        <v/>
      </c>
      <c r="BC95" s="3" t="str">
        <f>IF($A95="","",IF((AND($A95="ADD",OR(BB95="",BB95="Vested Assets"))),"12",(_xlfn.XLOOKUP(BB95,ud_work_category[lookupValue],ud_work_category[lookupKey],""))))</f>
        <v/>
      </c>
      <c r="BD95" s="7"/>
      <c r="BE95" s="2" t="str">
        <f t="shared" si="16"/>
        <v/>
      </c>
      <c r="BF95" s="2" t="str">
        <f t="shared" si="17"/>
        <v/>
      </c>
      <c r="BG95" s="3" t="str">
        <f t="shared" si="18"/>
        <v/>
      </c>
      <c r="BH95" s="3" t="str">
        <f>IF($A95="","",IF((AND($A95="ADD",OR(BG95="",BG95="Excellent"))),"1",(_xlfn.XLOOKUP(BG95,condition[lookupValue],condition[lookupKey],""))))</f>
        <v/>
      </c>
      <c r="BI95" s="8" t="str">
        <f t="shared" si="19"/>
        <v/>
      </c>
      <c r="BJ95" s="9"/>
    </row>
    <row r="96" spans="2:62"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M96" s="3" t="str">
        <f>IF($A96="ADD",IF(NOT(ISBLANK(AL96)),_xlfn.XLOOKUP(AL96,ud_cover_subtype[lookupValue],ud_cover_subtype[lookupKey],"ERROR"),""), "")</f>
        <v/>
      </c>
      <c r="AN96" s="8"/>
      <c r="AO96" s="4" t="str">
        <f t="shared" ca="1" si="10"/>
        <v/>
      </c>
      <c r="AP96" s="4"/>
      <c r="AQ96" s="3" t="str">
        <f t="shared" si="11"/>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2"/>
        <v/>
      </c>
      <c r="AW96" s="3" t="str">
        <f>IF($A96="","",IF((AND($A96="ADD",OR(AV96="",AV96="Queenstown-Lakes District Council"))),"70",(_xlfn.XLOOKUP(AV96,ud_organisation_owner[lookupValue],ud_organisation_owner[lookupKey],""))))</f>
        <v/>
      </c>
      <c r="AX96" s="3" t="str">
        <f t="shared" si="13"/>
        <v/>
      </c>
      <c r="AY96" s="3" t="str">
        <f>IF($A96="","",IF((AND($A96="ADD",OR(AX96="",AX96="Queenstown-Lakes District Council"))),"70",(_xlfn.XLOOKUP(AX96,ud_organisation_owner[lookupValue],ud_organisation_owner[lookupKey],""))))</f>
        <v/>
      </c>
      <c r="AZ96" s="3" t="str">
        <f t="shared" si="14"/>
        <v/>
      </c>
      <c r="BA96" s="3" t="str">
        <f>IF($A96="","",IF((AND($A96="ADD",OR(AZ96="",AZ96="Local Authority"))),"17",(_xlfn.XLOOKUP(AZ96,ud_sub_organisation[lookupValue],ud_sub_organisation[lookupKey],""))))</f>
        <v/>
      </c>
      <c r="BB96" s="3" t="str">
        <f t="shared" si="15"/>
        <v/>
      </c>
      <c r="BC96" s="3" t="str">
        <f>IF($A96="","",IF((AND($A96="ADD",OR(BB96="",BB96="Vested Assets"))),"12",(_xlfn.XLOOKUP(BB96,ud_work_category[lookupValue],ud_work_category[lookupKey],""))))</f>
        <v/>
      </c>
      <c r="BD96" s="7"/>
      <c r="BE96" s="2" t="str">
        <f t="shared" si="16"/>
        <v/>
      </c>
      <c r="BF96" s="2" t="str">
        <f t="shared" si="17"/>
        <v/>
      </c>
      <c r="BG96" s="3" t="str">
        <f t="shared" si="18"/>
        <v/>
      </c>
      <c r="BH96" s="3" t="str">
        <f>IF($A96="","",IF((AND($A96="ADD",OR(BG96="",BG96="Excellent"))),"1",(_xlfn.XLOOKUP(BG96,condition[lookupValue],condition[lookupKey],""))))</f>
        <v/>
      </c>
      <c r="BI96" s="8" t="str">
        <f t="shared" si="19"/>
        <v/>
      </c>
      <c r="BJ96" s="9"/>
    </row>
    <row r="97" spans="2:62"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M97" s="3" t="str">
        <f>IF($A97="ADD",IF(NOT(ISBLANK(AL97)),_xlfn.XLOOKUP(AL97,ud_cover_subtype[lookupValue],ud_cover_subtype[lookupKey],"ERROR"),""), "")</f>
        <v/>
      </c>
      <c r="AN97" s="8"/>
      <c r="AO97" s="4" t="str">
        <f t="shared" ca="1" si="10"/>
        <v/>
      </c>
      <c r="AP97" s="4"/>
      <c r="AQ97" s="3" t="str">
        <f t="shared" si="11"/>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2"/>
        <v/>
      </c>
      <c r="AW97" s="3" t="str">
        <f>IF($A97="","",IF((AND($A97="ADD",OR(AV97="",AV97="Queenstown-Lakes District Council"))),"70",(_xlfn.XLOOKUP(AV97,ud_organisation_owner[lookupValue],ud_organisation_owner[lookupKey],""))))</f>
        <v/>
      </c>
      <c r="AX97" s="3" t="str">
        <f t="shared" si="13"/>
        <v/>
      </c>
      <c r="AY97" s="3" t="str">
        <f>IF($A97="","",IF((AND($A97="ADD",OR(AX97="",AX97="Queenstown-Lakes District Council"))),"70",(_xlfn.XLOOKUP(AX97,ud_organisation_owner[lookupValue],ud_organisation_owner[lookupKey],""))))</f>
        <v/>
      </c>
      <c r="AZ97" s="3" t="str">
        <f t="shared" si="14"/>
        <v/>
      </c>
      <c r="BA97" s="3" t="str">
        <f>IF($A97="","",IF((AND($A97="ADD",OR(AZ97="",AZ97="Local Authority"))),"17",(_xlfn.XLOOKUP(AZ97,ud_sub_organisation[lookupValue],ud_sub_organisation[lookupKey],""))))</f>
        <v/>
      </c>
      <c r="BB97" s="3" t="str">
        <f t="shared" si="15"/>
        <v/>
      </c>
      <c r="BC97" s="3" t="str">
        <f>IF($A97="","",IF((AND($A97="ADD",OR(BB97="",BB97="Vested Assets"))),"12",(_xlfn.XLOOKUP(BB97,ud_work_category[lookupValue],ud_work_category[lookupKey],""))))</f>
        <v/>
      </c>
      <c r="BD97" s="7"/>
      <c r="BE97" s="2" t="str">
        <f t="shared" si="16"/>
        <v/>
      </c>
      <c r="BF97" s="2" t="str">
        <f t="shared" si="17"/>
        <v/>
      </c>
      <c r="BG97" s="3" t="str">
        <f t="shared" si="18"/>
        <v/>
      </c>
      <c r="BH97" s="3" t="str">
        <f>IF($A97="","",IF((AND($A97="ADD",OR(BG97="",BG97="Excellent"))),"1",(_xlfn.XLOOKUP(BG97,condition[lookupValue],condition[lookupKey],""))))</f>
        <v/>
      </c>
      <c r="BI97" s="8" t="str">
        <f t="shared" si="19"/>
        <v/>
      </c>
      <c r="BJ97" s="9"/>
    </row>
    <row r="98" spans="2:62"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M98" s="3" t="str">
        <f>IF($A98="ADD",IF(NOT(ISBLANK(AL98)),_xlfn.XLOOKUP(AL98,ud_cover_subtype[lookupValue],ud_cover_subtype[lookupKey],"ERROR"),""), "")</f>
        <v/>
      </c>
      <c r="AN98" s="8"/>
      <c r="AO98" s="4" t="str">
        <f t="shared" ca="1" si="10"/>
        <v/>
      </c>
      <c r="AP98" s="4"/>
      <c r="AQ98" s="3" t="str">
        <f t="shared" si="11"/>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2"/>
        <v/>
      </c>
      <c r="AW98" s="3" t="str">
        <f>IF($A98="","",IF((AND($A98="ADD",OR(AV98="",AV98="Queenstown-Lakes District Council"))),"70",(_xlfn.XLOOKUP(AV98,ud_organisation_owner[lookupValue],ud_organisation_owner[lookupKey],""))))</f>
        <v/>
      </c>
      <c r="AX98" s="3" t="str">
        <f t="shared" si="13"/>
        <v/>
      </c>
      <c r="AY98" s="3" t="str">
        <f>IF($A98="","",IF((AND($A98="ADD",OR(AX98="",AX98="Queenstown-Lakes District Council"))),"70",(_xlfn.XLOOKUP(AX98,ud_organisation_owner[lookupValue],ud_organisation_owner[lookupKey],""))))</f>
        <v/>
      </c>
      <c r="AZ98" s="3" t="str">
        <f t="shared" si="14"/>
        <v/>
      </c>
      <c r="BA98" s="3" t="str">
        <f>IF($A98="","",IF((AND($A98="ADD",OR(AZ98="",AZ98="Local Authority"))),"17",(_xlfn.XLOOKUP(AZ98,ud_sub_organisation[lookupValue],ud_sub_organisation[lookupKey],""))))</f>
        <v/>
      </c>
      <c r="BB98" s="3" t="str">
        <f t="shared" si="15"/>
        <v/>
      </c>
      <c r="BC98" s="3" t="str">
        <f>IF($A98="","",IF((AND($A98="ADD",OR(BB98="",BB98="Vested Assets"))),"12",(_xlfn.XLOOKUP(BB98,ud_work_category[lookupValue],ud_work_category[lookupKey],""))))</f>
        <v/>
      </c>
      <c r="BD98" s="7"/>
      <c r="BE98" s="2" t="str">
        <f t="shared" si="16"/>
        <v/>
      </c>
      <c r="BF98" s="2" t="str">
        <f t="shared" si="17"/>
        <v/>
      </c>
      <c r="BG98" s="3" t="str">
        <f t="shared" si="18"/>
        <v/>
      </c>
      <c r="BH98" s="3" t="str">
        <f>IF($A98="","",IF((AND($A98="ADD",OR(BG98="",BG98="Excellent"))),"1",(_xlfn.XLOOKUP(BG98,condition[lookupValue],condition[lookupKey],""))))</f>
        <v/>
      </c>
      <c r="BI98" s="8" t="str">
        <f t="shared" si="19"/>
        <v/>
      </c>
      <c r="BJ98" s="9"/>
    </row>
    <row r="99" spans="2:62"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M99" s="3" t="str">
        <f>IF($A99="ADD",IF(NOT(ISBLANK(AL99)),_xlfn.XLOOKUP(AL99,ud_cover_subtype[lookupValue],ud_cover_subtype[lookupKey],"ERROR"),""), "")</f>
        <v/>
      </c>
      <c r="AN99" s="8"/>
      <c r="AO99" s="4" t="str">
        <f t="shared" ca="1" si="10"/>
        <v/>
      </c>
      <c r="AP99" s="4"/>
      <c r="AQ99" s="3" t="str">
        <f t="shared" si="11"/>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2"/>
        <v/>
      </c>
      <c r="AW99" s="3" t="str">
        <f>IF($A99="","",IF((AND($A99="ADD",OR(AV99="",AV99="Queenstown-Lakes District Council"))),"70",(_xlfn.XLOOKUP(AV99,ud_organisation_owner[lookupValue],ud_organisation_owner[lookupKey],""))))</f>
        <v/>
      </c>
      <c r="AX99" s="3" t="str">
        <f t="shared" si="13"/>
        <v/>
      </c>
      <c r="AY99" s="3" t="str">
        <f>IF($A99="","",IF((AND($A99="ADD",OR(AX99="",AX99="Queenstown-Lakes District Council"))),"70",(_xlfn.XLOOKUP(AX99,ud_organisation_owner[lookupValue],ud_organisation_owner[lookupKey],""))))</f>
        <v/>
      </c>
      <c r="AZ99" s="3" t="str">
        <f t="shared" si="14"/>
        <v/>
      </c>
      <c r="BA99" s="3" t="str">
        <f>IF($A99="","",IF((AND($A99="ADD",OR(AZ99="",AZ99="Local Authority"))),"17",(_xlfn.XLOOKUP(AZ99,ud_sub_organisation[lookupValue],ud_sub_organisation[lookupKey],""))))</f>
        <v/>
      </c>
      <c r="BB99" s="3" t="str">
        <f t="shared" si="15"/>
        <v/>
      </c>
      <c r="BC99" s="3" t="str">
        <f>IF($A99="","",IF((AND($A99="ADD",OR(BB99="",BB99="Vested Assets"))),"12",(_xlfn.XLOOKUP(BB99,ud_work_category[lookupValue],ud_work_category[lookupKey],""))))</f>
        <v/>
      </c>
      <c r="BD99" s="7"/>
      <c r="BE99" s="2" t="str">
        <f t="shared" si="16"/>
        <v/>
      </c>
      <c r="BF99" s="2" t="str">
        <f t="shared" si="17"/>
        <v/>
      </c>
      <c r="BG99" s="3" t="str">
        <f t="shared" si="18"/>
        <v/>
      </c>
      <c r="BH99" s="3" t="str">
        <f>IF($A99="","",IF((AND($A99="ADD",OR(BG99="",BG99="Excellent"))),"1",(_xlfn.XLOOKUP(BG99,condition[lookupValue],condition[lookupKey],""))))</f>
        <v/>
      </c>
      <c r="BI99" s="8" t="str">
        <f t="shared" si="19"/>
        <v/>
      </c>
      <c r="BJ99" s="9"/>
    </row>
    <row r="100" spans="2:6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M100" s="3" t="str">
        <f>IF($A100="ADD",IF(NOT(ISBLANK(AL100)),_xlfn.XLOOKUP(AL100,ud_cover_subtype[lookupValue],ud_cover_subtype[lookupKey],"ERROR"),""), "")</f>
        <v/>
      </c>
      <c r="AN100" s="8"/>
      <c r="AO100" s="4" t="str">
        <f t="shared" ca="1" si="10"/>
        <v/>
      </c>
      <c r="AP100" s="4"/>
      <c r="AQ100" s="3" t="str">
        <f t="shared" si="11"/>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2"/>
        <v/>
      </c>
      <c r="AW100" s="3" t="str">
        <f>IF($A100="","",IF((AND($A100="ADD",OR(AV100="",AV100="Queenstown-Lakes District Council"))),"70",(_xlfn.XLOOKUP(AV100,ud_organisation_owner[lookupValue],ud_organisation_owner[lookupKey],""))))</f>
        <v/>
      </c>
      <c r="AX100" s="3" t="str">
        <f t="shared" si="13"/>
        <v/>
      </c>
      <c r="AY100" s="3" t="str">
        <f>IF($A100="","",IF((AND($A100="ADD",OR(AX100="",AX100="Queenstown-Lakes District Council"))),"70",(_xlfn.XLOOKUP(AX100,ud_organisation_owner[lookupValue],ud_organisation_owner[lookupKey],""))))</f>
        <v/>
      </c>
      <c r="AZ100" s="3" t="str">
        <f t="shared" si="14"/>
        <v/>
      </c>
      <c r="BA100" s="3" t="str">
        <f>IF($A100="","",IF((AND($A100="ADD",OR(AZ100="",AZ100="Local Authority"))),"17",(_xlfn.XLOOKUP(AZ100,ud_sub_organisation[lookupValue],ud_sub_organisation[lookupKey],""))))</f>
        <v/>
      </c>
      <c r="BB100" s="3" t="str">
        <f t="shared" si="15"/>
        <v/>
      </c>
      <c r="BC100" s="3" t="str">
        <f>IF($A100="","",IF((AND($A100="ADD",OR(BB100="",BB100="Vested Assets"))),"12",(_xlfn.XLOOKUP(BB100,ud_work_category[lookupValue],ud_work_category[lookupKey],""))))</f>
        <v/>
      </c>
      <c r="BD100" s="7"/>
      <c r="BE100" s="2" t="str">
        <f t="shared" si="16"/>
        <v/>
      </c>
      <c r="BF100" s="2" t="str">
        <f t="shared" si="17"/>
        <v/>
      </c>
      <c r="BG100" s="3" t="str">
        <f t="shared" si="18"/>
        <v/>
      </c>
      <c r="BH100" s="3" t="str">
        <f>IF($A100="","",IF((AND($A100="ADD",OR(BG100="",BG100="Excellent"))),"1",(_xlfn.XLOOKUP(BG100,condition[lookupValue],condition[lookupKey],""))))</f>
        <v/>
      </c>
      <c r="BI100" s="8" t="str">
        <f t="shared" si="19"/>
        <v/>
      </c>
      <c r="BJ100" s="9"/>
    </row>
    <row r="101" spans="2:6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M101" s="3" t="str">
        <f>IF($A101="ADD",IF(NOT(ISBLANK(AL101)),_xlfn.XLOOKUP(AL101,ud_cover_subtype[lookupValue],ud_cover_subtype[lookupKey],"ERROR"),""), "")</f>
        <v/>
      </c>
      <c r="AN101" s="8"/>
      <c r="AO101" s="4" t="str">
        <f t="shared" ca="1" si="10"/>
        <v/>
      </c>
      <c r="AP101" s="4"/>
      <c r="AQ101" s="3" t="str">
        <f t="shared" si="11"/>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2"/>
        <v/>
      </c>
      <c r="AW101" s="3" t="str">
        <f>IF($A101="","",IF((AND($A101="ADD",OR(AV101="",AV101="Queenstown-Lakes District Council"))),"70",(_xlfn.XLOOKUP(AV101,ud_organisation_owner[lookupValue],ud_organisation_owner[lookupKey],""))))</f>
        <v/>
      </c>
      <c r="AX101" s="3" t="str">
        <f t="shared" si="13"/>
        <v/>
      </c>
      <c r="AY101" s="3" t="str">
        <f>IF($A101="","",IF((AND($A101="ADD",OR(AX101="",AX101="Queenstown-Lakes District Council"))),"70",(_xlfn.XLOOKUP(AX101,ud_organisation_owner[lookupValue],ud_organisation_owner[lookupKey],""))))</f>
        <v/>
      </c>
      <c r="AZ101" s="3" t="str">
        <f t="shared" si="14"/>
        <v/>
      </c>
      <c r="BA101" s="3" t="str">
        <f>IF($A101="","",IF((AND($A101="ADD",OR(AZ101="",AZ101="Local Authority"))),"17",(_xlfn.XLOOKUP(AZ101,ud_sub_organisation[lookupValue],ud_sub_organisation[lookupKey],""))))</f>
        <v/>
      </c>
      <c r="BB101" s="3" t="str">
        <f t="shared" si="15"/>
        <v/>
      </c>
      <c r="BC101" s="3" t="str">
        <f>IF($A101="","",IF((AND($A101="ADD",OR(BB101="",BB101="Vested Assets"))),"12",(_xlfn.XLOOKUP(BB101,ud_work_category[lookupValue],ud_work_category[lookupKey],""))))</f>
        <v/>
      </c>
      <c r="BD101" s="7"/>
      <c r="BE101" s="2" t="str">
        <f t="shared" si="16"/>
        <v/>
      </c>
      <c r="BF101" s="2" t="str">
        <f t="shared" si="17"/>
        <v/>
      </c>
      <c r="BG101" s="3" t="str">
        <f t="shared" si="18"/>
        <v/>
      </c>
      <c r="BH101" s="3" t="str">
        <f>IF($A101="","",IF((AND($A101="ADD",OR(BG101="",BG101="Excellent"))),"1",(_xlfn.XLOOKUP(BG101,condition[lookupValue],condition[lookupKey],""))))</f>
        <v/>
      </c>
      <c r="BI101" s="8" t="str">
        <f t="shared" si="19"/>
        <v/>
      </c>
      <c r="BJ101" s="9"/>
    </row>
    <row r="102" spans="2:6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M102" s="3" t="str">
        <f>IF($A102="ADD",IF(NOT(ISBLANK(AL102)),_xlfn.XLOOKUP(AL102,ud_cover_subtype[lookupValue],ud_cover_subtype[lookupKey],"ERROR"),""), "")</f>
        <v/>
      </c>
      <c r="AN102" s="8"/>
      <c r="AO102" s="4" t="str">
        <f t="shared" ca="1" si="10"/>
        <v/>
      </c>
      <c r="AP102" s="4"/>
      <c r="AQ102" s="3" t="str">
        <f t="shared" si="11"/>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2"/>
        <v/>
      </c>
      <c r="AW102" s="3" t="str">
        <f>IF($A102="","",IF((AND($A102="ADD",OR(AV102="",AV102="Queenstown-Lakes District Council"))),"70",(_xlfn.XLOOKUP(AV102,ud_organisation_owner[lookupValue],ud_organisation_owner[lookupKey],""))))</f>
        <v/>
      </c>
      <c r="AX102" s="3" t="str">
        <f t="shared" si="13"/>
        <v/>
      </c>
      <c r="AY102" s="3" t="str">
        <f>IF($A102="","",IF((AND($A102="ADD",OR(AX102="",AX102="Queenstown-Lakes District Council"))),"70",(_xlfn.XLOOKUP(AX102,ud_organisation_owner[lookupValue],ud_organisation_owner[lookupKey],""))))</f>
        <v/>
      </c>
      <c r="AZ102" s="3" t="str">
        <f t="shared" si="14"/>
        <v/>
      </c>
      <c r="BA102" s="3" t="str">
        <f>IF($A102="","",IF((AND($A102="ADD",OR(AZ102="",AZ102="Local Authority"))),"17",(_xlfn.XLOOKUP(AZ102,ud_sub_organisation[lookupValue],ud_sub_organisation[lookupKey],""))))</f>
        <v/>
      </c>
      <c r="BB102" s="3" t="str">
        <f t="shared" si="15"/>
        <v/>
      </c>
      <c r="BC102" s="3" t="str">
        <f>IF($A102="","",IF((AND($A102="ADD",OR(BB102="",BB102="Vested Assets"))),"12",(_xlfn.XLOOKUP(BB102,ud_work_category[lookupValue],ud_work_category[lookupKey],""))))</f>
        <v/>
      </c>
      <c r="BD102" s="7"/>
      <c r="BE102" s="2" t="str">
        <f t="shared" si="16"/>
        <v/>
      </c>
      <c r="BF102" s="2" t="str">
        <f t="shared" si="17"/>
        <v/>
      </c>
      <c r="BG102" s="3" t="str">
        <f t="shared" si="18"/>
        <v/>
      </c>
      <c r="BH102" s="3" t="str">
        <f>IF($A102="","",IF((AND($A102="ADD",OR(BG102="",BG102="Excellent"))),"1",(_xlfn.XLOOKUP(BG102,condition[lookupValue],condition[lookupKey],""))))</f>
        <v/>
      </c>
      <c r="BI102" s="8" t="str">
        <f t="shared" si="19"/>
        <v/>
      </c>
      <c r="BJ102" s="9"/>
    </row>
    <row r="103" spans="2:6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M103" s="3" t="str">
        <f>IF($A103="ADD",IF(NOT(ISBLANK(AL103)),_xlfn.XLOOKUP(AL103,ud_cover_subtype[lookupValue],ud_cover_subtype[lookupKey],"ERROR"),""), "")</f>
        <v/>
      </c>
      <c r="AN103" s="8"/>
      <c r="AO103" s="4" t="str">
        <f t="shared" ca="1" si="10"/>
        <v/>
      </c>
      <c r="AP103" s="4"/>
      <c r="AQ103" s="3" t="str">
        <f t="shared" si="11"/>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2"/>
        <v/>
      </c>
      <c r="AW103" s="3" t="str">
        <f>IF($A103="","",IF((AND($A103="ADD",OR(AV103="",AV103="Queenstown-Lakes District Council"))),"70",(_xlfn.XLOOKUP(AV103,ud_organisation_owner[lookupValue],ud_organisation_owner[lookupKey],""))))</f>
        <v/>
      </c>
      <c r="AX103" s="3" t="str">
        <f t="shared" si="13"/>
        <v/>
      </c>
      <c r="AY103" s="3" t="str">
        <f>IF($A103="","",IF((AND($A103="ADD",OR(AX103="",AX103="Queenstown-Lakes District Council"))),"70",(_xlfn.XLOOKUP(AX103,ud_organisation_owner[lookupValue],ud_organisation_owner[lookupKey],""))))</f>
        <v/>
      </c>
      <c r="AZ103" s="3" t="str">
        <f t="shared" si="14"/>
        <v/>
      </c>
      <c r="BA103" s="3" t="str">
        <f>IF($A103="","",IF((AND($A103="ADD",OR(AZ103="",AZ103="Local Authority"))),"17",(_xlfn.XLOOKUP(AZ103,ud_sub_organisation[lookupValue],ud_sub_organisation[lookupKey],""))))</f>
        <v/>
      </c>
      <c r="BB103" s="3" t="str">
        <f t="shared" si="15"/>
        <v/>
      </c>
      <c r="BC103" s="3" t="str">
        <f>IF($A103="","",IF((AND($A103="ADD",OR(BB103="",BB103="Vested Assets"))),"12",(_xlfn.XLOOKUP(BB103,ud_work_category[lookupValue],ud_work_category[lookupKey],""))))</f>
        <v/>
      </c>
      <c r="BD103" s="7"/>
      <c r="BE103" s="2" t="str">
        <f t="shared" si="16"/>
        <v/>
      </c>
      <c r="BF103" s="2" t="str">
        <f t="shared" si="17"/>
        <v/>
      </c>
      <c r="BG103" s="3" t="str">
        <f t="shared" si="18"/>
        <v/>
      </c>
      <c r="BH103" s="3" t="str">
        <f>IF($A103="","",IF((AND($A103="ADD",OR(BG103="",BG103="Excellent"))),"1",(_xlfn.XLOOKUP(BG103,condition[lookupValue],condition[lookupKey],""))))</f>
        <v/>
      </c>
      <c r="BI103" s="8" t="str">
        <f t="shared" si="19"/>
        <v/>
      </c>
      <c r="BJ103" s="9"/>
    </row>
    <row r="104" spans="2:6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M104" s="3" t="str">
        <f>IF($A104="ADD",IF(NOT(ISBLANK(AL104)),_xlfn.XLOOKUP(AL104,ud_cover_subtype[lookupValue],ud_cover_subtype[lookupKey],"ERROR"),""), "")</f>
        <v/>
      </c>
      <c r="AN104" s="8"/>
      <c r="AO104" s="4" t="str">
        <f t="shared" ca="1" si="10"/>
        <v/>
      </c>
      <c r="AP104" s="4"/>
      <c r="AQ104" s="3" t="str">
        <f t="shared" si="11"/>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2"/>
        <v/>
      </c>
      <c r="AW104" s="3" t="str">
        <f>IF($A104="","",IF((AND($A104="ADD",OR(AV104="",AV104="Queenstown-Lakes District Council"))),"70",(_xlfn.XLOOKUP(AV104,ud_organisation_owner[lookupValue],ud_organisation_owner[lookupKey],""))))</f>
        <v/>
      </c>
      <c r="AX104" s="3" t="str">
        <f t="shared" si="13"/>
        <v/>
      </c>
      <c r="AY104" s="3" t="str">
        <f>IF($A104="","",IF((AND($A104="ADD",OR(AX104="",AX104="Queenstown-Lakes District Council"))),"70",(_xlfn.XLOOKUP(AX104,ud_organisation_owner[lookupValue],ud_organisation_owner[lookupKey],""))))</f>
        <v/>
      </c>
      <c r="AZ104" s="3" t="str">
        <f t="shared" si="14"/>
        <v/>
      </c>
      <c r="BA104" s="3" t="str">
        <f>IF($A104="","",IF((AND($A104="ADD",OR(AZ104="",AZ104="Local Authority"))),"17",(_xlfn.XLOOKUP(AZ104,ud_sub_organisation[lookupValue],ud_sub_organisation[lookupKey],""))))</f>
        <v/>
      </c>
      <c r="BB104" s="3" t="str">
        <f t="shared" si="15"/>
        <v/>
      </c>
      <c r="BC104" s="3" t="str">
        <f>IF($A104="","",IF((AND($A104="ADD",OR(BB104="",BB104="Vested Assets"))),"12",(_xlfn.XLOOKUP(BB104,ud_work_category[lookupValue],ud_work_category[lookupKey],""))))</f>
        <v/>
      </c>
      <c r="BD104" s="7"/>
      <c r="BE104" s="2" t="str">
        <f t="shared" si="16"/>
        <v/>
      </c>
      <c r="BF104" s="2" t="str">
        <f t="shared" si="17"/>
        <v/>
      </c>
      <c r="BG104" s="3" t="str">
        <f t="shared" si="18"/>
        <v/>
      </c>
      <c r="BH104" s="3" t="str">
        <f>IF($A104="","",IF((AND($A104="ADD",OR(BG104="",BG104="Excellent"))),"1",(_xlfn.XLOOKUP(BG104,condition[lookupValue],condition[lookupKey],""))))</f>
        <v/>
      </c>
      <c r="BI104" s="8" t="str">
        <f t="shared" si="19"/>
        <v/>
      </c>
      <c r="BJ104" s="9"/>
    </row>
    <row r="105" spans="2:6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M105" s="3" t="str">
        <f>IF($A105="ADD",IF(NOT(ISBLANK(AL105)),_xlfn.XLOOKUP(AL105,ud_cover_subtype[lookupValue],ud_cover_subtype[lookupKey],"ERROR"),""), "")</f>
        <v/>
      </c>
      <c r="AN105" s="8"/>
      <c r="AO105" s="4" t="str">
        <f t="shared" ca="1" si="10"/>
        <v/>
      </c>
      <c r="AP105" s="4"/>
      <c r="AQ105" s="3" t="str">
        <f t="shared" si="11"/>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2"/>
        <v/>
      </c>
      <c r="AW105" s="3" t="str">
        <f>IF($A105="","",IF((AND($A105="ADD",OR(AV105="",AV105="Queenstown-Lakes District Council"))),"70",(_xlfn.XLOOKUP(AV105,ud_organisation_owner[lookupValue],ud_organisation_owner[lookupKey],""))))</f>
        <v/>
      </c>
      <c r="AX105" s="3" t="str">
        <f t="shared" si="13"/>
        <v/>
      </c>
      <c r="AY105" s="3" t="str">
        <f>IF($A105="","",IF((AND($A105="ADD",OR(AX105="",AX105="Queenstown-Lakes District Council"))),"70",(_xlfn.XLOOKUP(AX105,ud_organisation_owner[lookupValue],ud_organisation_owner[lookupKey],""))))</f>
        <v/>
      </c>
      <c r="AZ105" s="3" t="str">
        <f t="shared" si="14"/>
        <v/>
      </c>
      <c r="BA105" s="3" t="str">
        <f>IF($A105="","",IF((AND($A105="ADD",OR(AZ105="",AZ105="Local Authority"))),"17",(_xlfn.XLOOKUP(AZ105,ud_sub_organisation[lookupValue],ud_sub_organisation[lookupKey],""))))</f>
        <v/>
      </c>
      <c r="BB105" s="3" t="str">
        <f t="shared" si="15"/>
        <v/>
      </c>
      <c r="BC105" s="3" t="str">
        <f>IF($A105="","",IF((AND($A105="ADD",OR(BB105="",BB105="Vested Assets"))),"12",(_xlfn.XLOOKUP(BB105,ud_work_category[lookupValue],ud_work_category[lookupKey],""))))</f>
        <v/>
      </c>
      <c r="BD105" s="7"/>
      <c r="BE105" s="2" t="str">
        <f t="shared" si="16"/>
        <v/>
      </c>
      <c r="BF105" s="2" t="str">
        <f t="shared" si="17"/>
        <v/>
      </c>
      <c r="BG105" s="3" t="str">
        <f t="shared" si="18"/>
        <v/>
      </c>
      <c r="BH105" s="3" t="str">
        <f>IF($A105="","",IF((AND($A105="ADD",OR(BG105="",BG105="Excellent"))),"1",(_xlfn.XLOOKUP(BG105,condition[lookupValue],condition[lookupKey],""))))</f>
        <v/>
      </c>
      <c r="BI105" s="8" t="str">
        <f t="shared" si="19"/>
        <v/>
      </c>
      <c r="BJ105" s="9"/>
    </row>
    <row r="106" spans="2:6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M106" s="3" t="str">
        <f>IF($A106="ADD",IF(NOT(ISBLANK(AL106)),_xlfn.XLOOKUP(AL106,ud_cover_subtype[lookupValue],ud_cover_subtype[lookupKey],"ERROR"),""), "")</f>
        <v/>
      </c>
      <c r="AN106" s="8"/>
      <c r="AO106" s="4" t="str">
        <f t="shared" ca="1" si="10"/>
        <v/>
      </c>
      <c r="AP106" s="4"/>
      <c r="AQ106" s="3" t="str">
        <f t="shared" si="11"/>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2"/>
        <v/>
      </c>
      <c r="AW106" s="3" t="str">
        <f>IF($A106="","",IF((AND($A106="ADD",OR(AV106="",AV106="Queenstown-Lakes District Council"))),"70",(_xlfn.XLOOKUP(AV106,ud_organisation_owner[lookupValue],ud_organisation_owner[lookupKey],""))))</f>
        <v/>
      </c>
      <c r="AX106" s="3" t="str">
        <f t="shared" si="13"/>
        <v/>
      </c>
      <c r="AY106" s="3" t="str">
        <f>IF($A106="","",IF((AND($A106="ADD",OR(AX106="",AX106="Queenstown-Lakes District Council"))),"70",(_xlfn.XLOOKUP(AX106,ud_organisation_owner[lookupValue],ud_organisation_owner[lookupKey],""))))</f>
        <v/>
      </c>
      <c r="AZ106" s="3" t="str">
        <f t="shared" si="14"/>
        <v/>
      </c>
      <c r="BA106" s="3" t="str">
        <f>IF($A106="","",IF((AND($A106="ADD",OR(AZ106="",AZ106="Local Authority"))),"17",(_xlfn.XLOOKUP(AZ106,ud_sub_organisation[lookupValue],ud_sub_organisation[lookupKey],""))))</f>
        <v/>
      </c>
      <c r="BB106" s="3" t="str">
        <f t="shared" si="15"/>
        <v/>
      </c>
      <c r="BC106" s="3" t="str">
        <f>IF($A106="","",IF((AND($A106="ADD",OR(BB106="",BB106="Vested Assets"))),"12",(_xlfn.XLOOKUP(BB106,ud_work_category[lookupValue],ud_work_category[lookupKey],""))))</f>
        <v/>
      </c>
      <c r="BD106" s="7"/>
      <c r="BE106" s="2" t="str">
        <f t="shared" si="16"/>
        <v/>
      </c>
      <c r="BF106" s="2" t="str">
        <f t="shared" si="17"/>
        <v/>
      </c>
      <c r="BG106" s="3" t="str">
        <f t="shared" si="18"/>
        <v/>
      </c>
      <c r="BH106" s="3" t="str">
        <f>IF($A106="","",IF((AND($A106="ADD",OR(BG106="",BG106="Excellent"))),"1",(_xlfn.XLOOKUP(BG106,condition[lookupValue],condition[lookupKey],""))))</f>
        <v/>
      </c>
      <c r="BI106" s="8" t="str">
        <f t="shared" si="19"/>
        <v/>
      </c>
      <c r="BJ106" s="9"/>
    </row>
    <row r="107" spans="2:6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M107" s="3" t="str">
        <f>IF($A107="ADD",IF(NOT(ISBLANK(AL107)),_xlfn.XLOOKUP(AL107,ud_cover_subtype[lookupValue],ud_cover_subtype[lookupKey],"ERROR"),""), "")</f>
        <v/>
      </c>
      <c r="AN107" s="8"/>
      <c r="AO107" s="4" t="str">
        <f t="shared" ca="1" si="10"/>
        <v/>
      </c>
      <c r="AP107" s="4"/>
      <c r="AQ107" s="3" t="str">
        <f t="shared" si="11"/>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2"/>
        <v/>
      </c>
      <c r="AW107" s="3" t="str">
        <f>IF($A107="","",IF((AND($A107="ADD",OR(AV107="",AV107="Queenstown-Lakes District Council"))),"70",(_xlfn.XLOOKUP(AV107,ud_organisation_owner[lookupValue],ud_organisation_owner[lookupKey],""))))</f>
        <v/>
      </c>
      <c r="AX107" s="3" t="str">
        <f t="shared" si="13"/>
        <v/>
      </c>
      <c r="AY107" s="3" t="str">
        <f>IF($A107="","",IF((AND($A107="ADD",OR(AX107="",AX107="Queenstown-Lakes District Council"))),"70",(_xlfn.XLOOKUP(AX107,ud_organisation_owner[lookupValue],ud_organisation_owner[lookupKey],""))))</f>
        <v/>
      </c>
      <c r="AZ107" s="3" t="str">
        <f t="shared" si="14"/>
        <v/>
      </c>
      <c r="BA107" s="3" t="str">
        <f>IF($A107="","",IF((AND($A107="ADD",OR(AZ107="",AZ107="Local Authority"))),"17",(_xlfn.XLOOKUP(AZ107,ud_sub_organisation[lookupValue],ud_sub_organisation[lookupKey],""))))</f>
        <v/>
      </c>
      <c r="BB107" s="3" t="str">
        <f t="shared" si="15"/>
        <v/>
      </c>
      <c r="BC107" s="3" t="str">
        <f>IF($A107="","",IF((AND($A107="ADD",OR(BB107="",BB107="Vested Assets"))),"12",(_xlfn.XLOOKUP(BB107,ud_work_category[lookupValue],ud_work_category[lookupKey],""))))</f>
        <v/>
      </c>
      <c r="BD107" s="7"/>
      <c r="BE107" s="2" t="str">
        <f t="shared" si="16"/>
        <v/>
      </c>
      <c r="BF107" s="2" t="str">
        <f t="shared" si="17"/>
        <v/>
      </c>
      <c r="BG107" s="3" t="str">
        <f t="shared" si="18"/>
        <v/>
      </c>
      <c r="BH107" s="3" t="str">
        <f>IF($A107="","",IF((AND($A107="ADD",OR(BG107="",BG107="Excellent"))),"1",(_xlfn.XLOOKUP(BG107,condition[lookupValue],condition[lookupKey],""))))</f>
        <v/>
      </c>
      <c r="BI107" s="8" t="str">
        <f t="shared" si="19"/>
        <v/>
      </c>
      <c r="BJ107" s="9"/>
    </row>
    <row r="108" spans="2:6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M108" s="3" t="str">
        <f>IF($A108="ADD",IF(NOT(ISBLANK(AL108)),_xlfn.XLOOKUP(AL108,ud_cover_subtype[lookupValue],ud_cover_subtype[lookupKey],"ERROR"),""), "")</f>
        <v/>
      </c>
      <c r="AN108" s="8"/>
      <c r="AO108" s="4" t="str">
        <f t="shared" ca="1" si="10"/>
        <v/>
      </c>
      <c r="AP108" s="4"/>
      <c r="AQ108" s="3" t="str">
        <f t="shared" si="11"/>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2"/>
        <v/>
      </c>
      <c r="AW108" s="3" t="str">
        <f>IF($A108="","",IF((AND($A108="ADD",OR(AV108="",AV108="Queenstown-Lakes District Council"))),"70",(_xlfn.XLOOKUP(AV108,ud_organisation_owner[lookupValue],ud_organisation_owner[lookupKey],""))))</f>
        <v/>
      </c>
      <c r="AX108" s="3" t="str">
        <f t="shared" si="13"/>
        <v/>
      </c>
      <c r="AY108" s="3" t="str">
        <f>IF($A108="","",IF((AND($A108="ADD",OR(AX108="",AX108="Queenstown-Lakes District Council"))),"70",(_xlfn.XLOOKUP(AX108,ud_organisation_owner[lookupValue],ud_organisation_owner[lookupKey],""))))</f>
        <v/>
      </c>
      <c r="AZ108" s="3" t="str">
        <f t="shared" si="14"/>
        <v/>
      </c>
      <c r="BA108" s="3" t="str">
        <f>IF($A108="","",IF((AND($A108="ADD",OR(AZ108="",AZ108="Local Authority"))),"17",(_xlfn.XLOOKUP(AZ108,ud_sub_organisation[lookupValue],ud_sub_organisation[lookupKey],""))))</f>
        <v/>
      </c>
      <c r="BB108" s="3" t="str">
        <f t="shared" si="15"/>
        <v/>
      </c>
      <c r="BC108" s="3" t="str">
        <f>IF($A108="","",IF((AND($A108="ADD",OR(BB108="",BB108="Vested Assets"))),"12",(_xlfn.XLOOKUP(BB108,ud_work_category[lookupValue],ud_work_category[lookupKey],""))))</f>
        <v/>
      </c>
      <c r="BD108" s="7"/>
      <c r="BE108" s="2" t="str">
        <f t="shared" si="16"/>
        <v/>
      </c>
      <c r="BF108" s="2" t="str">
        <f t="shared" si="17"/>
        <v/>
      </c>
      <c r="BG108" s="3" t="str">
        <f t="shared" si="18"/>
        <v/>
      </c>
      <c r="BH108" s="3" t="str">
        <f>IF($A108="","",IF((AND($A108="ADD",OR(BG108="",BG108="Excellent"))),"1",(_xlfn.XLOOKUP(BG108,condition[lookupValue],condition[lookupKey],""))))</f>
        <v/>
      </c>
      <c r="BI108" s="8" t="str">
        <f t="shared" si="19"/>
        <v/>
      </c>
      <c r="BJ108" s="9"/>
    </row>
    <row r="109" spans="2:6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M109" s="3" t="str">
        <f>IF($A109="ADD",IF(NOT(ISBLANK(AL109)),_xlfn.XLOOKUP(AL109,ud_cover_subtype[lookupValue],ud_cover_subtype[lookupKey],"ERROR"),""), "")</f>
        <v/>
      </c>
      <c r="AN109" s="8"/>
      <c r="AO109" s="4" t="str">
        <f t="shared" ca="1" si="10"/>
        <v/>
      </c>
      <c r="AP109" s="4"/>
      <c r="AQ109" s="3" t="str">
        <f t="shared" si="11"/>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2"/>
        <v/>
      </c>
      <c r="AW109" s="3" t="str">
        <f>IF($A109="","",IF((AND($A109="ADD",OR(AV109="",AV109="Queenstown-Lakes District Council"))),"70",(_xlfn.XLOOKUP(AV109,ud_organisation_owner[lookupValue],ud_organisation_owner[lookupKey],""))))</f>
        <v/>
      </c>
      <c r="AX109" s="3" t="str">
        <f t="shared" si="13"/>
        <v/>
      </c>
      <c r="AY109" s="3" t="str">
        <f>IF($A109="","",IF((AND($A109="ADD",OR(AX109="",AX109="Queenstown-Lakes District Council"))),"70",(_xlfn.XLOOKUP(AX109,ud_organisation_owner[lookupValue],ud_organisation_owner[lookupKey],""))))</f>
        <v/>
      </c>
      <c r="AZ109" s="3" t="str">
        <f t="shared" si="14"/>
        <v/>
      </c>
      <c r="BA109" s="3" t="str">
        <f>IF($A109="","",IF((AND($A109="ADD",OR(AZ109="",AZ109="Local Authority"))),"17",(_xlfn.XLOOKUP(AZ109,ud_sub_organisation[lookupValue],ud_sub_organisation[lookupKey],""))))</f>
        <v/>
      </c>
      <c r="BB109" s="3" t="str">
        <f t="shared" si="15"/>
        <v/>
      </c>
      <c r="BC109" s="3" t="str">
        <f>IF($A109="","",IF((AND($A109="ADD",OR(BB109="",BB109="Vested Assets"))),"12",(_xlfn.XLOOKUP(BB109,ud_work_category[lookupValue],ud_work_category[lookupKey],""))))</f>
        <v/>
      </c>
      <c r="BD109" s="7"/>
      <c r="BE109" s="2" t="str">
        <f t="shared" si="16"/>
        <v/>
      </c>
      <c r="BF109" s="2" t="str">
        <f t="shared" si="17"/>
        <v/>
      </c>
      <c r="BG109" s="3" t="str">
        <f t="shared" si="18"/>
        <v/>
      </c>
      <c r="BH109" s="3" t="str">
        <f>IF($A109="","",IF((AND($A109="ADD",OR(BG109="",BG109="Excellent"))),"1",(_xlfn.XLOOKUP(BG109,condition[lookupValue],condition[lookupKey],""))))</f>
        <v/>
      </c>
      <c r="BI109" s="8" t="str">
        <f t="shared" si="19"/>
        <v/>
      </c>
      <c r="BJ109" s="9"/>
    </row>
    <row r="110" spans="2:6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M110" s="3" t="str">
        <f>IF($A110="ADD",IF(NOT(ISBLANK(AL110)),_xlfn.XLOOKUP(AL110,ud_cover_subtype[lookupValue],ud_cover_subtype[lookupKey],"ERROR"),""), "")</f>
        <v/>
      </c>
      <c r="AN110" s="8"/>
      <c r="AO110" s="4" t="str">
        <f t="shared" ca="1" si="10"/>
        <v/>
      </c>
      <c r="AP110" s="4"/>
      <c r="AQ110" s="3" t="str">
        <f t="shared" si="11"/>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2"/>
        <v/>
      </c>
      <c r="AW110" s="3" t="str">
        <f>IF($A110="","",IF((AND($A110="ADD",OR(AV110="",AV110="Queenstown-Lakes District Council"))),"70",(_xlfn.XLOOKUP(AV110,ud_organisation_owner[lookupValue],ud_organisation_owner[lookupKey],""))))</f>
        <v/>
      </c>
      <c r="AX110" s="3" t="str">
        <f t="shared" si="13"/>
        <v/>
      </c>
      <c r="AY110" s="3" t="str">
        <f>IF($A110="","",IF((AND($A110="ADD",OR(AX110="",AX110="Queenstown-Lakes District Council"))),"70",(_xlfn.XLOOKUP(AX110,ud_organisation_owner[lookupValue],ud_organisation_owner[lookupKey],""))))</f>
        <v/>
      </c>
      <c r="AZ110" s="3" t="str">
        <f t="shared" si="14"/>
        <v/>
      </c>
      <c r="BA110" s="3" t="str">
        <f>IF($A110="","",IF((AND($A110="ADD",OR(AZ110="",AZ110="Local Authority"))),"17",(_xlfn.XLOOKUP(AZ110,ud_sub_organisation[lookupValue],ud_sub_organisation[lookupKey],""))))</f>
        <v/>
      </c>
      <c r="BB110" s="3" t="str">
        <f t="shared" si="15"/>
        <v/>
      </c>
      <c r="BC110" s="3" t="str">
        <f>IF($A110="","",IF((AND($A110="ADD",OR(BB110="",BB110="Vested Assets"))),"12",(_xlfn.XLOOKUP(BB110,ud_work_category[lookupValue],ud_work_category[lookupKey],""))))</f>
        <v/>
      </c>
      <c r="BD110" s="7"/>
      <c r="BE110" s="2" t="str">
        <f t="shared" si="16"/>
        <v/>
      </c>
      <c r="BF110" s="2" t="str">
        <f t="shared" si="17"/>
        <v/>
      </c>
      <c r="BG110" s="3" t="str">
        <f t="shared" si="18"/>
        <v/>
      </c>
      <c r="BH110" s="3" t="str">
        <f>IF($A110="","",IF((AND($A110="ADD",OR(BG110="",BG110="Excellent"))),"1",(_xlfn.XLOOKUP(BG110,condition[lookupValue],condition[lookupKey],""))))</f>
        <v/>
      </c>
      <c r="BI110" s="8" t="str">
        <f t="shared" si="19"/>
        <v/>
      </c>
      <c r="BJ110" s="9"/>
    </row>
    <row r="111" spans="2:6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M111" s="3" t="str">
        <f>IF($A111="ADD",IF(NOT(ISBLANK(AL111)),_xlfn.XLOOKUP(AL111,ud_cover_subtype[lookupValue],ud_cover_subtype[lookupKey],"ERROR"),""), "")</f>
        <v/>
      </c>
      <c r="AN111" s="8"/>
      <c r="AO111" s="4" t="str">
        <f t="shared" ca="1" si="10"/>
        <v/>
      </c>
      <c r="AP111" s="4"/>
      <c r="AQ111" s="3" t="str">
        <f t="shared" si="11"/>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2"/>
        <v/>
      </c>
      <c r="AW111" s="3" t="str">
        <f>IF($A111="","",IF((AND($A111="ADD",OR(AV111="",AV111="Queenstown-Lakes District Council"))),"70",(_xlfn.XLOOKUP(AV111,ud_organisation_owner[lookupValue],ud_organisation_owner[lookupKey],""))))</f>
        <v/>
      </c>
      <c r="AX111" s="3" t="str">
        <f t="shared" si="13"/>
        <v/>
      </c>
      <c r="AY111" s="3" t="str">
        <f>IF($A111="","",IF((AND($A111="ADD",OR(AX111="",AX111="Queenstown-Lakes District Council"))),"70",(_xlfn.XLOOKUP(AX111,ud_organisation_owner[lookupValue],ud_organisation_owner[lookupKey],""))))</f>
        <v/>
      </c>
      <c r="AZ111" s="3" t="str">
        <f t="shared" si="14"/>
        <v/>
      </c>
      <c r="BA111" s="3" t="str">
        <f>IF($A111="","",IF((AND($A111="ADD",OR(AZ111="",AZ111="Local Authority"))),"17",(_xlfn.XLOOKUP(AZ111,ud_sub_organisation[lookupValue],ud_sub_organisation[lookupKey],""))))</f>
        <v/>
      </c>
      <c r="BB111" s="3" t="str">
        <f t="shared" si="15"/>
        <v/>
      </c>
      <c r="BC111" s="3" t="str">
        <f>IF($A111="","",IF((AND($A111="ADD",OR(BB111="",BB111="Vested Assets"))),"12",(_xlfn.XLOOKUP(BB111,ud_work_category[lookupValue],ud_work_category[lookupKey],""))))</f>
        <v/>
      </c>
      <c r="BD111" s="7"/>
      <c r="BE111" s="2" t="str">
        <f t="shared" si="16"/>
        <v/>
      </c>
      <c r="BF111" s="2" t="str">
        <f t="shared" si="17"/>
        <v/>
      </c>
      <c r="BG111" s="3" t="str">
        <f t="shared" si="18"/>
        <v/>
      </c>
      <c r="BH111" s="3" t="str">
        <f>IF($A111="","",IF((AND($A111="ADD",OR(BG111="",BG111="Excellent"))),"1",(_xlfn.XLOOKUP(BG111,condition[lookupValue],condition[lookupKey],""))))</f>
        <v/>
      </c>
      <c r="BI111" s="8" t="str">
        <f t="shared" si="19"/>
        <v/>
      </c>
      <c r="BJ111" s="9"/>
    </row>
    <row r="112" spans="2:6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M112" s="3" t="str">
        <f>IF($A112="ADD",IF(NOT(ISBLANK(AL112)),_xlfn.XLOOKUP(AL112,ud_cover_subtype[lookupValue],ud_cover_subtype[lookupKey],"ERROR"),""), "")</f>
        <v/>
      </c>
      <c r="AN112" s="8"/>
      <c r="AO112" s="4" t="str">
        <f t="shared" ca="1" si="10"/>
        <v/>
      </c>
      <c r="AP112" s="4"/>
      <c r="AQ112" s="3" t="str">
        <f t="shared" si="11"/>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2"/>
        <v/>
      </c>
      <c r="AW112" s="3" t="str">
        <f>IF($A112="","",IF((AND($A112="ADD",OR(AV112="",AV112="Queenstown-Lakes District Council"))),"70",(_xlfn.XLOOKUP(AV112,ud_organisation_owner[lookupValue],ud_organisation_owner[lookupKey],""))))</f>
        <v/>
      </c>
      <c r="AX112" s="3" t="str">
        <f t="shared" si="13"/>
        <v/>
      </c>
      <c r="AY112" s="3" t="str">
        <f>IF($A112="","",IF((AND($A112="ADD",OR(AX112="",AX112="Queenstown-Lakes District Council"))),"70",(_xlfn.XLOOKUP(AX112,ud_organisation_owner[lookupValue],ud_organisation_owner[lookupKey],""))))</f>
        <v/>
      </c>
      <c r="AZ112" s="3" t="str">
        <f t="shared" si="14"/>
        <v/>
      </c>
      <c r="BA112" s="3" t="str">
        <f>IF($A112="","",IF((AND($A112="ADD",OR(AZ112="",AZ112="Local Authority"))),"17",(_xlfn.XLOOKUP(AZ112,ud_sub_organisation[lookupValue],ud_sub_organisation[lookupKey],""))))</f>
        <v/>
      </c>
      <c r="BB112" s="3" t="str">
        <f t="shared" si="15"/>
        <v/>
      </c>
      <c r="BC112" s="3" t="str">
        <f>IF($A112="","",IF((AND($A112="ADD",OR(BB112="",BB112="Vested Assets"))),"12",(_xlfn.XLOOKUP(BB112,ud_work_category[lookupValue],ud_work_category[lookupKey],""))))</f>
        <v/>
      </c>
      <c r="BD112" s="7"/>
      <c r="BE112" s="2" t="str">
        <f t="shared" si="16"/>
        <v/>
      </c>
      <c r="BF112" s="2" t="str">
        <f t="shared" si="17"/>
        <v/>
      </c>
      <c r="BG112" s="3" t="str">
        <f t="shared" si="18"/>
        <v/>
      </c>
      <c r="BH112" s="3" t="str">
        <f>IF($A112="","",IF((AND($A112="ADD",OR(BG112="",BG112="Excellent"))),"1",(_xlfn.XLOOKUP(BG112,condition[lookupValue],condition[lookupKey],""))))</f>
        <v/>
      </c>
      <c r="BI112" s="8" t="str">
        <f t="shared" si="19"/>
        <v/>
      </c>
      <c r="BJ112" s="9"/>
    </row>
    <row r="113" spans="2:6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M113" s="3" t="str">
        <f>IF($A113="ADD",IF(NOT(ISBLANK(AL113)),_xlfn.XLOOKUP(AL113,ud_cover_subtype[lookupValue],ud_cover_subtype[lookupKey],"ERROR"),""), "")</f>
        <v/>
      </c>
      <c r="AN113" s="8"/>
      <c r="AO113" s="4" t="str">
        <f t="shared" ca="1" si="10"/>
        <v/>
      </c>
      <c r="AP113" s="4"/>
      <c r="AQ113" s="3" t="str">
        <f t="shared" si="11"/>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2"/>
        <v/>
      </c>
      <c r="AW113" s="3" t="str">
        <f>IF($A113="","",IF((AND($A113="ADD",OR(AV113="",AV113="Queenstown-Lakes District Council"))),"70",(_xlfn.XLOOKUP(AV113,ud_organisation_owner[lookupValue],ud_organisation_owner[lookupKey],""))))</f>
        <v/>
      </c>
      <c r="AX113" s="3" t="str">
        <f t="shared" si="13"/>
        <v/>
      </c>
      <c r="AY113" s="3" t="str">
        <f>IF($A113="","",IF((AND($A113="ADD",OR(AX113="",AX113="Queenstown-Lakes District Council"))),"70",(_xlfn.XLOOKUP(AX113,ud_organisation_owner[lookupValue],ud_organisation_owner[lookupKey],""))))</f>
        <v/>
      </c>
      <c r="AZ113" s="3" t="str">
        <f t="shared" si="14"/>
        <v/>
      </c>
      <c r="BA113" s="3" t="str">
        <f>IF($A113="","",IF((AND($A113="ADD",OR(AZ113="",AZ113="Local Authority"))),"17",(_xlfn.XLOOKUP(AZ113,ud_sub_organisation[lookupValue],ud_sub_organisation[lookupKey],""))))</f>
        <v/>
      </c>
      <c r="BB113" s="3" t="str">
        <f t="shared" si="15"/>
        <v/>
      </c>
      <c r="BC113" s="3" t="str">
        <f>IF($A113="","",IF((AND($A113="ADD",OR(BB113="",BB113="Vested Assets"))),"12",(_xlfn.XLOOKUP(BB113,ud_work_category[lookupValue],ud_work_category[lookupKey],""))))</f>
        <v/>
      </c>
      <c r="BD113" s="7"/>
      <c r="BE113" s="2" t="str">
        <f t="shared" si="16"/>
        <v/>
      </c>
      <c r="BF113" s="2" t="str">
        <f t="shared" si="17"/>
        <v/>
      </c>
      <c r="BG113" s="3" t="str">
        <f t="shared" si="18"/>
        <v/>
      </c>
      <c r="BH113" s="3" t="str">
        <f>IF($A113="","",IF((AND($A113="ADD",OR(BG113="",BG113="Excellent"))),"1",(_xlfn.XLOOKUP(BG113,condition[lookupValue],condition[lookupKey],""))))</f>
        <v/>
      </c>
      <c r="BI113" s="8" t="str">
        <f t="shared" si="19"/>
        <v/>
      </c>
      <c r="BJ113" s="9"/>
    </row>
    <row r="114" spans="2:6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M114" s="3" t="str">
        <f>IF($A114="ADD",IF(NOT(ISBLANK(AL114)),_xlfn.XLOOKUP(AL114,ud_cover_subtype[lookupValue],ud_cover_subtype[lookupKey],"ERROR"),""), "")</f>
        <v/>
      </c>
      <c r="AN114" s="8"/>
      <c r="AO114" s="4" t="str">
        <f t="shared" ca="1" si="10"/>
        <v/>
      </c>
      <c r="AP114" s="4"/>
      <c r="AQ114" s="3" t="str">
        <f t="shared" si="11"/>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2"/>
        <v/>
      </c>
      <c r="AW114" s="3" t="str">
        <f>IF($A114="","",IF((AND($A114="ADD",OR(AV114="",AV114="Queenstown-Lakes District Council"))),"70",(_xlfn.XLOOKUP(AV114,ud_organisation_owner[lookupValue],ud_organisation_owner[lookupKey],""))))</f>
        <v/>
      </c>
      <c r="AX114" s="3" t="str">
        <f t="shared" si="13"/>
        <v/>
      </c>
      <c r="AY114" s="3" t="str">
        <f>IF($A114="","",IF((AND($A114="ADD",OR(AX114="",AX114="Queenstown-Lakes District Council"))),"70",(_xlfn.XLOOKUP(AX114,ud_organisation_owner[lookupValue],ud_organisation_owner[lookupKey],""))))</f>
        <v/>
      </c>
      <c r="AZ114" s="3" t="str">
        <f t="shared" si="14"/>
        <v/>
      </c>
      <c r="BA114" s="3" t="str">
        <f>IF($A114="","",IF((AND($A114="ADD",OR(AZ114="",AZ114="Local Authority"))),"17",(_xlfn.XLOOKUP(AZ114,ud_sub_organisation[lookupValue],ud_sub_organisation[lookupKey],""))))</f>
        <v/>
      </c>
      <c r="BB114" s="3" t="str">
        <f t="shared" si="15"/>
        <v/>
      </c>
      <c r="BC114" s="3" t="str">
        <f>IF($A114="","",IF((AND($A114="ADD",OR(BB114="",BB114="Vested Assets"))),"12",(_xlfn.XLOOKUP(BB114,ud_work_category[lookupValue],ud_work_category[lookupKey],""))))</f>
        <v/>
      </c>
      <c r="BD114" s="7"/>
      <c r="BE114" s="2" t="str">
        <f t="shared" si="16"/>
        <v/>
      </c>
      <c r="BF114" s="2" t="str">
        <f t="shared" si="17"/>
        <v/>
      </c>
      <c r="BG114" s="3" t="str">
        <f t="shared" si="18"/>
        <v/>
      </c>
      <c r="BH114" s="3" t="str">
        <f>IF($A114="","",IF((AND($A114="ADD",OR(BG114="",BG114="Excellent"))),"1",(_xlfn.XLOOKUP(BG114,condition[lookupValue],condition[lookupKey],""))))</f>
        <v/>
      </c>
      <c r="BI114" s="8" t="str">
        <f t="shared" si="19"/>
        <v/>
      </c>
      <c r="BJ114" s="9"/>
    </row>
    <row r="115" spans="2:6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M115" s="3" t="str">
        <f>IF($A115="ADD",IF(NOT(ISBLANK(AL115)),_xlfn.XLOOKUP(AL115,ud_cover_subtype[lookupValue],ud_cover_subtype[lookupKey],"ERROR"),""), "")</f>
        <v/>
      </c>
      <c r="AN115" s="8"/>
      <c r="AO115" s="4" t="str">
        <f t="shared" ca="1" si="10"/>
        <v/>
      </c>
      <c r="AP115" s="4"/>
      <c r="AQ115" s="3" t="str">
        <f t="shared" si="11"/>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2"/>
        <v/>
      </c>
      <c r="AW115" s="3" t="str">
        <f>IF($A115="","",IF((AND($A115="ADD",OR(AV115="",AV115="Queenstown-Lakes District Council"))),"70",(_xlfn.XLOOKUP(AV115,ud_organisation_owner[lookupValue],ud_organisation_owner[lookupKey],""))))</f>
        <v/>
      </c>
      <c r="AX115" s="3" t="str">
        <f t="shared" si="13"/>
        <v/>
      </c>
      <c r="AY115" s="3" t="str">
        <f>IF($A115="","",IF((AND($A115="ADD",OR(AX115="",AX115="Queenstown-Lakes District Council"))),"70",(_xlfn.XLOOKUP(AX115,ud_organisation_owner[lookupValue],ud_organisation_owner[lookupKey],""))))</f>
        <v/>
      </c>
      <c r="AZ115" s="3" t="str">
        <f t="shared" si="14"/>
        <v/>
      </c>
      <c r="BA115" s="3" t="str">
        <f>IF($A115="","",IF((AND($A115="ADD",OR(AZ115="",AZ115="Local Authority"))),"17",(_xlfn.XLOOKUP(AZ115,ud_sub_organisation[lookupValue],ud_sub_organisation[lookupKey],""))))</f>
        <v/>
      </c>
      <c r="BB115" s="3" t="str">
        <f t="shared" si="15"/>
        <v/>
      </c>
      <c r="BC115" s="3" t="str">
        <f>IF($A115="","",IF((AND($A115="ADD",OR(BB115="",BB115="Vested Assets"))),"12",(_xlfn.XLOOKUP(BB115,ud_work_category[lookupValue],ud_work_category[lookupKey],""))))</f>
        <v/>
      </c>
      <c r="BD115" s="7"/>
      <c r="BE115" s="2" t="str">
        <f t="shared" si="16"/>
        <v/>
      </c>
      <c r="BF115" s="2" t="str">
        <f t="shared" si="17"/>
        <v/>
      </c>
      <c r="BG115" s="3" t="str">
        <f t="shared" si="18"/>
        <v/>
      </c>
      <c r="BH115" s="3" t="str">
        <f>IF($A115="","",IF((AND($A115="ADD",OR(BG115="",BG115="Excellent"))),"1",(_xlfn.XLOOKUP(BG115,condition[lookupValue],condition[lookupKey],""))))</f>
        <v/>
      </c>
      <c r="BI115" s="8" t="str">
        <f t="shared" si="19"/>
        <v/>
      </c>
      <c r="BJ115" s="9"/>
    </row>
    <row r="116" spans="2:6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M116" s="3" t="str">
        <f>IF($A116="ADD",IF(NOT(ISBLANK(AL116)),_xlfn.XLOOKUP(AL116,ud_cover_subtype[lookupValue],ud_cover_subtype[lookupKey],"ERROR"),""), "")</f>
        <v/>
      </c>
      <c r="AN116" s="8"/>
      <c r="AO116" s="4" t="str">
        <f t="shared" ca="1" si="10"/>
        <v/>
      </c>
      <c r="AP116" s="4"/>
      <c r="AQ116" s="3" t="str">
        <f t="shared" si="11"/>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2"/>
        <v/>
      </c>
      <c r="AW116" s="3" t="str">
        <f>IF($A116="","",IF((AND($A116="ADD",OR(AV116="",AV116="Queenstown-Lakes District Council"))),"70",(_xlfn.XLOOKUP(AV116,ud_organisation_owner[lookupValue],ud_organisation_owner[lookupKey],""))))</f>
        <v/>
      </c>
      <c r="AX116" s="3" t="str">
        <f t="shared" si="13"/>
        <v/>
      </c>
      <c r="AY116" s="3" t="str">
        <f>IF($A116="","",IF((AND($A116="ADD",OR(AX116="",AX116="Queenstown-Lakes District Council"))),"70",(_xlfn.XLOOKUP(AX116,ud_organisation_owner[lookupValue],ud_organisation_owner[lookupKey],""))))</f>
        <v/>
      </c>
      <c r="AZ116" s="3" t="str">
        <f t="shared" si="14"/>
        <v/>
      </c>
      <c r="BA116" s="3" t="str">
        <f>IF($A116="","",IF((AND($A116="ADD",OR(AZ116="",AZ116="Local Authority"))),"17",(_xlfn.XLOOKUP(AZ116,ud_sub_organisation[lookupValue],ud_sub_organisation[lookupKey],""))))</f>
        <v/>
      </c>
      <c r="BB116" s="3" t="str">
        <f t="shared" si="15"/>
        <v/>
      </c>
      <c r="BC116" s="3" t="str">
        <f>IF($A116="","",IF((AND($A116="ADD",OR(BB116="",BB116="Vested Assets"))),"12",(_xlfn.XLOOKUP(BB116,ud_work_category[lookupValue],ud_work_category[lookupKey],""))))</f>
        <v/>
      </c>
      <c r="BD116" s="7"/>
      <c r="BE116" s="2" t="str">
        <f t="shared" si="16"/>
        <v/>
      </c>
      <c r="BF116" s="2" t="str">
        <f t="shared" si="17"/>
        <v/>
      </c>
      <c r="BG116" s="3" t="str">
        <f t="shared" si="18"/>
        <v/>
      </c>
      <c r="BH116" s="3" t="str">
        <f>IF($A116="","",IF((AND($A116="ADD",OR(BG116="",BG116="Excellent"))),"1",(_xlfn.XLOOKUP(BG116,condition[lookupValue],condition[lookupKey],""))))</f>
        <v/>
      </c>
      <c r="BI116" s="8" t="str">
        <f t="shared" si="19"/>
        <v/>
      </c>
      <c r="BJ116" s="9"/>
    </row>
    <row r="117" spans="2:6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M117" s="3" t="str">
        <f>IF($A117="ADD",IF(NOT(ISBLANK(AL117)),_xlfn.XLOOKUP(AL117,ud_cover_subtype[lookupValue],ud_cover_subtype[lookupKey],"ERROR"),""), "")</f>
        <v/>
      </c>
      <c r="AN117" s="8"/>
      <c r="AO117" s="4" t="str">
        <f t="shared" ca="1" si="10"/>
        <v/>
      </c>
      <c r="AP117" s="4"/>
      <c r="AQ117" s="3" t="str">
        <f t="shared" si="11"/>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2"/>
        <v/>
      </c>
      <c r="AW117" s="3" t="str">
        <f>IF($A117="","",IF((AND($A117="ADD",OR(AV117="",AV117="Queenstown-Lakes District Council"))),"70",(_xlfn.XLOOKUP(AV117,ud_organisation_owner[lookupValue],ud_organisation_owner[lookupKey],""))))</f>
        <v/>
      </c>
      <c r="AX117" s="3" t="str">
        <f t="shared" si="13"/>
        <v/>
      </c>
      <c r="AY117" s="3" t="str">
        <f>IF($A117="","",IF((AND($A117="ADD",OR(AX117="",AX117="Queenstown-Lakes District Council"))),"70",(_xlfn.XLOOKUP(AX117,ud_organisation_owner[lookupValue],ud_organisation_owner[lookupKey],""))))</f>
        <v/>
      </c>
      <c r="AZ117" s="3" t="str">
        <f t="shared" si="14"/>
        <v/>
      </c>
      <c r="BA117" s="3" t="str">
        <f>IF($A117="","",IF((AND($A117="ADD",OR(AZ117="",AZ117="Local Authority"))),"17",(_xlfn.XLOOKUP(AZ117,ud_sub_organisation[lookupValue],ud_sub_organisation[lookupKey],""))))</f>
        <v/>
      </c>
      <c r="BB117" s="3" t="str">
        <f t="shared" si="15"/>
        <v/>
      </c>
      <c r="BC117" s="3" t="str">
        <f>IF($A117="","",IF((AND($A117="ADD",OR(BB117="",BB117="Vested Assets"))),"12",(_xlfn.XLOOKUP(BB117,ud_work_category[lookupValue],ud_work_category[lookupKey],""))))</f>
        <v/>
      </c>
      <c r="BD117" s="7"/>
      <c r="BE117" s="2" t="str">
        <f t="shared" si="16"/>
        <v/>
      </c>
      <c r="BF117" s="2" t="str">
        <f t="shared" si="17"/>
        <v/>
      </c>
      <c r="BG117" s="3" t="str">
        <f t="shared" si="18"/>
        <v/>
      </c>
      <c r="BH117" s="3" t="str">
        <f>IF($A117="","",IF((AND($A117="ADD",OR(BG117="",BG117="Excellent"))),"1",(_xlfn.XLOOKUP(BG117,condition[lookupValue],condition[lookupKey],""))))</f>
        <v/>
      </c>
      <c r="BI117" s="8" t="str">
        <f t="shared" si="19"/>
        <v/>
      </c>
      <c r="BJ117" s="9"/>
    </row>
    <row r="118" spans="2:6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M118" s="3" t="str">
        <f>IF($A118="ADD",IF(NOT(ISBLANK(AL118)),_xlfn.XLOOKUP(AL118,ud_cover_subtype[lookupValue],ud_cover_subtype[lookupKey],"ERROR"),""), "")</f>
        <v/>
      </c>
      <c r="AN118" s="8"/>
      <c r="AO118" s="4" t="str">
        <f t="shared" ca="1" si="10"/>
        <v/>
      </c>
      <c r="AP118" s="4"/>
      <c r="AQ118" s="3" t="str">
        <f t="shared" si="11"/>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2"/>
        <v/>
      </c>
      <c r="AW118" s="3" t="str">
        <f>IF($A118="","",IF((AND($A118="ADD",OR(AV118="",AV118="Queenstown-Lakes District Council"))),"70",(_xlfn.XLOOKUP(AV118,ud_organisation_owner[lookupValue],ud_organisation_owner[lookupKey],""))))</f>
        <v/>
      </c>
      <c r="AX118" s="3" t="str">
        <f t="shared" si="13"/>
        <v/>
      </c>
      <c r="AY118" s="3" t="str">
        <f>IF($A118="","",IF((AND($A118="ADD",OR(AX118="",AX118="Queenstown-Lakes District Council"))),"70",(_xlfn.XLOOKUP(AX118,ud_organisation_owner[lookupValue],ud_organisation_owner[lookupKey],""))))</f>
        <v/>
      </c>
      <c r="AZ118" s="3" t="str">
        <f t="shared" si="14"/>
        <v/>
      </c>
      <c r="BA118" s="3" t="str">
        <f>IF($A118="","",IF((AND($A118="ADD",OR(AZ118="",AZ118="Local Authority"))),"17",(_xlfn.XLOOKUP(AZ118,ud_sub_organisation[lookupValue],ud_sub_organisation[lookupKey],""))))</f>
        <v/>
      </c>
      <c r="BB118" s="3" t="str">
        <f t="shared" si="15"/>
        <v/>
      </c>
      <c r="BC118" s="3" t="str">
        <f>IF($A118="","",IF((AND($A118="ADD",OR(BB118="",BB118="Vested Assets"))),"12",(_xlfn.XLOOKUP(BB118,ud_work_category[lookupValue],ud_work_category[lookupKey],""))))</f>
        <v/>
      </c>
      <c r="BD118" s="7"/>
      <c r="BE118" s="2" t="str">
        <f t="shared" si="16"/>
        <v/>
      </c>
      <c r="BF118" s="2" t="str">
        <f t="shared" si="17"/>
        <v/>
      </c>
      <c r="BG118" s="3" t="str">
        <f t="shared" si="18"/>
        <v/>
      </c>
      <c r="BH118" s="3" t="str">
        <f>IF($A118="","",IF((AND($A118="ADD",OR(BG118="",BG118="Excellent"))),"1",(_xlfn.XLOOKUP(BG118,condition[lookupValue],condition[lookupKey],""))))</f>
        <v/>
      </c>
      <c r="BI118" s="8" t="str">
        <f t="shared" si="19"/>
        <v/>
      </c>
      <c r="BJ118" s="9"/>
    </row>
    <row r="119" spans="2:6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M119" s="3" t="str">
        <f>IF($A119="ADD",IF(NOT(ISBLANK(AL119)),_xlfn.XLOOKUP(AL119,ud_cover_subtype[lookupValue],ud_cover_subtype[lookupKey],"ERROR"),""), "")</f>
        <v/>
      </c>
      <c r="AN119" s="8"/>
      <c r="AO119" s="4" t="str">
        <f t="shared" ca="1" si="10"/>
        <v/>
      </c>
      <c r="AP119" s="4"/>
      <c r="AQ119" s="3" t="str">
        <f t="shared" si="11"/>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2"/>
        <v/>
      </c>
      <c r="AW119" s="3" t="str">
        <f>IF($A119="","",IF((AND($A119="ADD",OR(AV119="",AV119="Queenstown-Lakes District Council"))),"70",(_xlfn.XLOOKUP(AV119,ud_organisation_owner[lookupValue],ud_organisation_owner[lookupKey],""))))</f>
        <v/>
      </c>
      <c r="AX119" s="3" t="str">
        <f t="shared" si="13"/>
        <v/>
      </c>
      <c r="AY119" s="3" t="str">
        <f>IF($A119="","",IF((AND($A119="ADD",OR(AX119="",AX119="Queenstown-Lakes District Council"))),"70",(_xlfn.XLOOKUP(AX119,ud_organisation_owner[lookupValue],ud_organisation_owner[lookupKey],""))))</f>
        <v/>
      </c>
      <c r="AZ119" s="3" t="str">
        <f t="shared" si="14"/>
        <v/>
      </c>
      <c r="BA119" s="3" t="str">
        <f>IF($A119="","",IF((AND($A119="ADD",OR(AZ119="",AZ119="Local Authority"))),"17",(_xlfn.XLOOKUP(AZ119,ud_sub_organisation[lookupValue],ud_sub_organisation[lookupKey],""))))</f>
        <v/>
      </c>
      <c r="BB119" s="3" t="str">
        <f t="shared" si="15"/>
        <v/>
      </c>
      <c r="BC119" s="3" t="str">
        <f>IF($A119="","",IF((AND($A119="ADD",OR(BB119="",BB119="Vested Assets"))),"12",(_xlfn.XLOOKUP(BB119,ud_work_category[lookupValue],ud_work_category[lookupKey],""))))</f>
        <v/>
      </c>
      <c r="BD119" s="7"/>
      <c r="BE119" s="2" t="str">
        <f t="shared" si="16"/>
        <v/>
      </c>
      <c r="BF119" s="2" t="str">
        <f t="shared" si="17"/>
        <v/>
      </c>
      <c r="BG119" s="3" t="str">
        <f t="shared" si="18"/>
        <v/>
      </c>
      <c r="BH119" s="3" t="str">
        <f>IF($A119="","",IF((AND($A119="ADD",OR(BG119="",BG119="Excellent"))),"1",(_xlfn.XLOOKUP(BG119,condition[lookupValue],condition[lookupKey],""))))</f>
        <v/>
      </c>
      <c r="BI119" s="8" t="str">
        <f t="shared" si="19"/>
        <v/>
      </c>
      <c r="BJ119" s="9"/>
    </row>
    <row r="120" spans="2:6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M120" s="3" t="str">
        <f>IF($A120="ADD",IF(NOT(ISBLANK(AL120)),_xlfn.XLOOKUP(AL120,ud_cover_subtype[lookupValue],ud_cover_subtype[lookupKey],"ERROR"),""), "")</f>
        <v/>
      </c>
      <c r="AN120" s="8"/>
      <c r="AO120" s="4" t="str">
        <f t="shared" ca="1" si="10"/>
        <v/>
      </c>
      <c r="AP120" s="4"/>
      <c r="AQ120" s="3" t="str">
        <f t="shared" si="11"/>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2"/>
        <v/>
      </c>
      <c r="AW120" s="3" t="str">
        <f>IF($A120="","",IF((AND($A120="ADD",OR(AV120="",AV120="Queenstown-Lakes District Council"))),"70",(_xlfn.XLOOKUP(AV120,ud_organisation_owner[lookupValue],ud_organisation_owner[lookupKey],""))))</f>
        <v/>
      </c>
      <c r="AX120" s="3" t="str">
        <f t="shared" si="13"/>
        <v/>
      </c>
      <c r="AY120" s="3" t="str">
        <f>IF($A120="","",IF((AND($A120="ADD",OR(AX120="",AX120="Queenstown-Lakes District Council"))),"70",(_xlfn.XLOOKUP(AX120,ud_organisation_owner[lookupValue],ud_organisation_owner[lookupKey],""))))</f>
        <v/>
      </c>
      <c r="AZ120" s="3" t="str">
        <f t="shared" si="14"/>
        <v/>
      </c>
      <c r="BA120" s="3" t="str">
        <f>IF($A120="","",IF((AND($A120="ADD",OR(AZ120="",AZ120="Local Authority"))),"17",(_xlfn.XLOOKUP(AZ120,ud_sub_organisation[lookupValue],ud_sub_organisation[lookupKey],""))))</f>
        <v/>
      </c>
      <c r="BB120" s="3" t="str">
        <f t="shared" si="15"/>
        <v/>
      </c>
      <c r="BC120" s="3" t="str">
        <f>IF($A120="","",IF((AND($A120="ADD",OR(BB120="",BB120="Vested Assets"))),"12",(_xlfn.XLOOKUP(BB120,ud_work_category[lookupValue],ud_work_category[lookupKey],""))))</f>
        <v/>
      </c>
      <c r="BD120" s="7"/>
      <c r="BE120" s="2" t="str">
        <f t="shared" si="16"/>
        <v/>
      </c>
      <c r="BF120" s="2" t="str">
        <f t="shared" si="17"/>
        <v/>
      </c>
      <c r="BG120" s="3" t="str">
        <f t="shared" si="18"/>
        <v/>
      </c>
      <c r="BH120" s="3" t="str">
        <f>IF($A120="","",IF((AND($A120="ADD",OR(BG120="",BG120="Excellent"))),"1",(_xlfn.XLOOKUP(BG120,condition[lookupValue],condition[lookupKey],""))))</f>
        <v/>
      </c>
      <c r="BI120" s="8" t="str">
        <f t="shared" si="19"/>
        <v/>
      </c>
      <c r="BJ120" s="9"/>
    </row>
    <row r="121" spans="2:6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M121" s="3" t="str">
        <f>IF($A121="ADD",IF(NOT(ISBLANK(AL121)),_xlfn.XLOOKUP(AL121,ud_cover_subtype[lookupValue],ud_cover_subtype[lookupKey],"ERROR"),""), "")</f>
        <v/>
      </c>
      <c r="AN121" s="8"/>
      <c r="AO121" s="4" t="str">
        <f t="shared" ca="1" si="10"/>
        <v/>
      </c>
      <c r="AP121" s="4"/>
      <c r="AQ121" s="3" t="str">
        <f t="shared" si="11"/>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2"/>
        <v/>
      </c>
      <c r="AW121" s="3" t="str">
        <f>IF($A121="","",IF((AND($A121="ADD",OR(AV121="",AV121="Queenstown-Lakes District Council"))),"70",(_xlfn.XLOOKUP(AV121,ud_organisation_owner[lookupValue],ud_organisation_owner[lookupKey],""))))</f>
        <v/>
      </c>
      <c r="AX121" s="3" t="str">
        <f t="shared" si="13"/>
        <v/>
      </c>
      <c r="AY121" s="3" t="str">
        <f>IF($A121="","",IF((AND($A121="ADD",OR(AX121="",AX121="Queenstown-Lakes District Council"))),"70",(_xlfn.XLOOKUP(AX121,ud_organisation_owner[lookupValue],ud_organisation_owner[lookupKey],""))))</f>
        <v/>
      </c>
      <c r="AZ121" s="3" t="str">
        <f t="shared" si="14"/>
        <v/>
      </c>
      <c r="BA121" s="3" t="str">
        <f>IF($A121="","",IF((AND($A121="ADD",OR(AZ121="",AZ121="Local Authority"))),"17",(_xlfn.XLOOKUP(AZ121,ud_sub_organisation[lookupValue],ud_sub_organisation[lookupKey],""))))</f>
        <v/>
      </c>
      <c r="BB121" s="3" t="str">
        <f t="shared" si="15"/>
        <v/>
      </c>
      <c r="BC121" s="3" t="str">
        <f>IF($A121="","",IF((AND($A121="ADD",OR(BB121="",BB121="Vested Assets"))),"12",(_xlfn.XLOOKUP(BB121,ud_work_category[lookupValue],ud_work_category[lookupKey],""))))</f>
        <v/>
      </c>
      <c r="BD121" s="7"/>
      <c r="BE121" s="2" t="str">
        <f t="shared" si="16"/>
        <v/>
      </c>
      <c r="BF121" s="2" t="str">
        <f t="shared" si="17"/>
        <v/>
      </c>
      <c r="BG121" s="3" t="str">
        <f t="shared" si="18"/>
        <v/>
      </c>
      <c r="BH121" s="3" t="str">
        <f>IF($A121="","",IF((AND($A121="ADD",OR(BG121="",BG121="Excellent"))),"1",(_xlfn.XLOOKUP(BG121,condition[lookupValue],condition[lookupKey],""))))</f>
        <v/>
      </c>
      <c r="BI121" s="8" t="str">
        <f t="shared" si="19"/>
        <v/>
      </c>
      <c r="BJ121" s="9"/>
    </row>
    <row r="122" spans="2:6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M122" s="3" t="str">
        <f>IF($A122="ADD",IF(NOT(ISBLANK(AL122)),_xlfn.XLOOKUP(AL122,ud_cover_subtype[lookupValue],ud_cover_subtype[lookupKey],"ERROR"),""), "")</f>
        <v/>
      </c>
      <c r="AN122" s="8"/>
      <c r="AO122" s="4" t="str">
        <f t="shared" ca="1" si="10"/>
        <v/>
      </c>
      <c r="AP122" s="4"/>
      <c r="AQ122" s="3" t="str">
        <f t="shared" si="11"/>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2"/>
        <v/>
      </c>
      <c r="AW122" s="3" t="str">
        <f>IF($A122="","",IF((AND($A122="ADD",OR(AV122="",AV122="Queenstown-Lakes District Council"))),"70",(_xlfn.XLOOKUP(AV122,ud_organisation_owner[lookupValue],ud_organisation_owner[lookupKey],""))))</f>
        <v/>
      </c>
      <c r="AX122" s="3" t="str">
        <f t="shared" si="13"/>
        <v/>
      </c>
      <c r="AY122" s="3" t="str">
        <f>IF($A122="","",IF((AND($A122="ADD",OR(AX122="",AX122="Queenstown-Lakes District Council"))),"70",(_xlfn.XLOOKUP(AX122,ud_organisation_owner[lookupValue],ud_organisation_owner[lookupKey],""))))</f>
        <v/>
      </c>
      <c r="AZ122" s="3" t="str">
        <f t="shared" si="14"/>
        <v/>
      </c>
      <c r="BA122" s="3" t="str">
        <f>IF($A122="","",IF((AND($A122="ADD",OR(AZ122="",AZ122="Local Authority"))),"17",(_xlfn.XLOOKUP(AZ122,ud_sub_organisation[lookupValue],ud_sub_organisation[lookupKey],""))))</f>
        <v/>
      </c>
      <c r="BB122" s="3" t="str">
        <f t="shared" si="15"/>
        <v/>
      </c>
      <c r="BC122" s="3" t="str">
        <f>IF($A122="","",IF((AND($A122="ADD",OR(BB122="",BB122="Vested Assets"))),"12",(_xlfn.XLOOKUP(BB122,ud_work_category[lookupValue],ud_work_category[lookupKey],""))))</f>
        <v/>
      </c>
      <c r="BD122" s="7"/>
      <c r="BE122" s="2" t="str">
        <f t="shared" si="16"/>
        <v/>
      </c>
      <c r="BF122" s="2" t="str">
        <f t="shared" si="17"/>
        <v/>
      </c>
      <c r="BG122" s="3" t="str">
        <f t="shared" si="18"/>
        <v/>
      </c>
      <c r="BH122" s="3" t="str">
        <f>IF($A122="","",IF((AND($A122="ADD",OR(BG122="",BG122="Excellent"))),"1",(_xlfn.XLOOKUP(BG122,condition[lookupValue],condition[lookupKey],""))))</f>
        <v/>
      </c>
      <c r="BI122" s="8" t="str">
        <f t="shared" si="19"/>
        <v/>
      </c>
      <c r="BJ122" s="9"/>
    </row>
    <row r="123" spans="2:6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M123" s="3" t="str">
        <f>IF($A123="ADD",IF(NOT(ISBLANK(AL123)),_xlfn.XLOOKUP(AL123,ud_cover_subtype[lookupValue],ud_cover_subtype[lookupKey],"ERROR"),""), "")</f>
        <v/>
      </c>
      <c r="AN123" s="8"/>
      <c r="AO123" s="4" t="str">
        <f t="shared" ca="1" si="10"/>
        <v/>
      </c>
      <c r="AP123" s="4"/>
      <c r="AQ123" s="3" t="str">
        <f t="shared" si="11"/>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2"/>
        <v/>
      </c>
      <c r="AW123" s="3" t="str">
        <f>IF($A123="","",IF((AND($A123="ADD",OR(AV123="",AV123="Queenstown-Lakes District Council"))),"70",(_xlfn.XLOOKUP(AV123,ud_organisation_owner[lookupValue],ud_organisation_owner[lookupKey],""))))</f>
        <v/>
      </c>
      <c r="AX123" s="3" t="str">
        <f t="shared" si="13"/>
        <v/>
      </c>
      <c r="AY123" s="3" t="str">
        <f>IF($A123="","",IF((AND($A123="ADD",OR(AX123="",AX123="Queenstown-Lakes District Council"))),"70",(_xlfn.XLOOKUP(AX123,ud_organisation_owner[lookupValue],ud_organisation_owner[lookupKey],""))))</f>
        <v/>
      </c>
      <c r="AZ123" s="3" t="str">
        <f t="shared" si="14"/>
        <v/>
      </c>
      <c r="BA123" s="3" t="str">
        <f>IF($A123="","",IF((AND($A123="ADD",OR(AZ123="",AZ123="Local Authority"))),"17",(_xlfn.XLOOKUP(AZ123,ud_sub_organisation[lookupValue],ud_sub_organisation[lookupKey],""))))</f>
        <v/>
      </c>
      <c r="BB123" s="3" t="str">
        <f t="shared" si="15"/>
        <v/>
      </c>
      <c r="BC123" s="3" t="str">
        <f>IF($A123="","",IF((AND($A123="ADD",OR(BB123="",BB123="Vested Assets"))),"12",(_xlfn.XLOOKUP(BB123,ud_work_category[lookupValue],ud_work_category[lookupKey],""))))</f>
        <v/>
      </c>
      <c r="BD123" s="7"/>
      <c r="BE123" s="2" t="str">
        <f t="shared" si="16"/>
        <v/>
      </c>
      <c r="BF123" s="2" t="str">
        <f t="shared" si="17"/>
        <v/>
      </c>
      <c r="BG123" s="3" t="str">
        <f t="shared" si="18"/>
        <v/>
      </c>
      <c r="BH123" s="3" t="str">
        <f>IF($A123="","",IF((AND($A123="ADD",OR(BG123="",BG123="Excellent"))),"1",(_xlfn.XLOOKUP(BG123,condition[lookupValue],condition[lookupKey],""))))</f>
        <v/>
      </c>
      <c r="BI123" s="8" t="str">
        <f t="shared" si="19"/>
        <v/>
      </c>
      <c r="BJ123" s="9"/>
    </row>
    <row r="124" spans="2:6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M124" s="3" t="str">
        <f>IF($A124="ADD",IF(NOT(ISBLANK(AL124)),_xlfn.XLOOKUP(AL124,ud_cover_subtype[lookupValue],ud_cover_subtype[lookupKey],"ERROR"),""), "")</f>
        <v/>
      </c>
      <c r="AN124" s="8"/>
      <c r="AO124" s="4" t="str">
        <f t="shared" ca="1" si="10"/>
        <v/>
      </c>
      <c r="AP124" s="4"/>
      <c r="AQ124" s="3" t="str">
        <f t="shared" si="11"/>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2"/>
        <v/>
      </c>
      <c r="AW124" s="3" t="str">
        <f>IF($A124="","",IF((AND($A124="ADD",OR(AV124="",AV124="Queenstown-Lakes District Council"))),"70",(_xlfn.XLOOKUP(AV124,ud_organisation_owner[lookupValue],ud_organisation_owner[lookupKey],""))))</f>
        <v/>
      </c>
      <c r="AX124" s="3" t="str">
        <f t="shared" si="13"/>
        <v/>
      </c>
      <c r="AY124" s="3" t="str">
        <f>IF($A124="","",IF((AND($A124="ADD",OR(AX124="",AX124="Queenstown-Lakes District Council"))),"70",(_xlfn.XLOOKUP(AX124,ud_organisation_owner[lookupValue],ud_organisation_owner[lookupKey],""))))</f>
        <v/>
      </c>
      <c r="AZ124" s="3" t="str">
        <f t="shared" si="14"/>
        <v/>
      </c>
      <c r="BA124" s="3" t="str">
        <f>IF($A124="","",IF((AND($A124="ADD",OR(AZ124="",AZ124="Local Authority"))),"17",(_xlfn.XLOOKUP(AZ124,ud_sub_organisation[lookupValue],ud_sub_organisation[lookupKey],""))))</f>
        <v/>
      </c>
      <c r="BB124" s="3" t="str">
        <f t="shared" si="15"/>
        <v/>
      </c>
      <c r="BC124" s="3" t="str">
        <f>IF($A124="","",IF((AND($A124="ADD",OR(BB124="",BB124="Vested Assets"))),"12",(_xlfn.XLOOKUP(BB124,ud_work_category[lookupValue],ud_work_category[lookupKey],""))))</f>
        <v/>
      </c>
      <c r="BD124" s="7"/>
      <c r="BE124" s="2" t="str">
        <f t="shared" si="16"/>
        <v/>
      </c>
      <c r="BF124" s="2" t="str">
        <f t="shared" si="17"/>
        <v/>
      </c>
      <c r="BG124" s="3" t="str">
        <f t="shared" si="18"/>
        <v/>
      </c>
      <c r="BH124" s="3" t="str">
        <f>IF($A124="","",IF((AND($A124="ADD",OR(BG124="",BG124="Excellent"))),"1",(_xlfn.XLOOKUP(BG124,condition[lookupValue],condition[lookupKey],""))))</f>
        <v/>
      </c>
      <c r="BI124" s="8" t="str">
        <f t="shared" si="19"/>
        <v/>
      </c>
      <c r="BJ124" s="9"/>
    </row>
    <row r="125" spans="2:6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M125" s="3" t="str">
        <f>IF($A125="ADD",IF(NOT(ISBLANK(AL125)),_xlfn.XLOOKUP(AL125,ud_cover_subtype[lookupValue],ud_cover_subtype[lookupKey],"ERROR"),""), "")</f>
        <v/>
      </c>
      <c r="AN125" s="8"/>
      <c r="AO125" s="4" t="str">
        <f t="shared" ca="1" si="10"/>
        <v/>
      </c>
      <c r="AP125" s="4"/>
      <c r="AQ125" s="3" t="str">
        <f t="shared" si="11"/>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2"/>
        <v/>
      </c>
      <c r="AW125" s="3" t="str">
        <f>IF($A125="","",IF((AND($A125="ADD",OR(AV125="",AV125="Queenstown-Lakes District Council"))),"70",(_xlfn.XLOOKUP(AV125,ud_organisation_owner[lookupValue],ud_organisation_owner[lookupKey],""))))</f>
        <v/>
      </c>
      <c r="AX125" s="3" t="str">
        <f t="shared" si="13"/>
        <v/>
      </c>
      <c r="AY125" s="3" t="str">
        <f>IF($A125="","",IF((AND($A125="ADD",OR(AX125="",AX125="Queenstown-Lakes District Council"))),"70",(_xlfn.XLOOKUP(AX125,ud_organisation_owner[lookupValue],ud_organisation_owner[lookupKey],""))))</f>
        <v/>
      </c>
      <c r="AZ125" s="3" t="str">
        <f t="shared" si="14"/>
        <v/>
      </c>
      <c r="BA125" s="3" t="str">
        <f>IF($A125="","",IF((AND($A125="ADD",OR(AZ125="",AZ125="Local Authority"))),"17",(_xlfn.XLOOKUP(AZ125,ud_sub_organisation[lookupValue],ud_sub_organisation[lookupKey],""))))</f>
        <v/>
      </c>
      <c r="BB125" s="3" t="str">
        <f t="shared" si="15"/>
        <v/>
      </c>
      <c r="BC125" s="3" t="str">
        <f>IF($A125="","",IF((AND($A125="ADD",OR(BB125="",BB125="Vested Assets"))),"12",(_xlfn.XLOOKUP(BB125,ud_work_category[lookupValue],ud_work_category[lookupKey],""))))</f>
        <v/>
      </c>
      <c r="BD125" s="7"/>
      <c r="BE125" s="2" t="str">
        <f t="shared" si="16"/>
        <v/>
      </c>
      <c r="BF125" s="2" t="str">
        <f t="shared" si="17"/>
        <v/>
      </c>
      <c r="BG125" s="3" t="str">
        <f t="shared" si="18"/>
        <v/>
      </c>
      <c r="BH125" s="3" t="str">
        <f>IF($A125="","",IF((AND($A125="ADD",OR(BG125="",BG125="Excellent"))),"1",(_xlfn.XLOOKUP(BG125,condition[lookupValue],condition[lookupKey],""))))</f>
        <v/>
      </c>
      <c r="BI125" s="8" t="str">
        <f t="shared" si="19"/>
        <v/>
      </c>
      <c r="BJ125" s="9"/>
    </row>
    <row r="126" spans="2:6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M126" s="3" t="str">
        <f>IF($A126="ADD",IF(NOT(ISBLANK(AL126)),_xlfn.XLOOKUP(AL126,ud_cover_subtype[lookupValue],ud_cover_subtype[lookupKey],"ERROR"),""), "")</f>
        <v/>
      </c>
      <c r="AN126" s="8"/>
      <c r="AO126" s="4" t="str">
        <f t="shared" ca="1" si="10"/>
        <v/>
      </c>
      <c r="AP126" s="4"/>
      <c r="AQ126" s="3" t="str">
        <f t="shared" si="11"/>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2"/>
        <v/>
      </c>
      <c r="AW126" s="3" t="str">
        <f>IF($A126="","",IF((AND($A126="ADD",OR(AV126="",AV126="Queenstown-Lakes District Council"))),"70",(_xlfn.XLOOKUP(AV126,ud_organisation_owner[lookupValue],ud_organisation_owner[lookupKey],""))))</f>
        <v/>
      </c>
      <c r="AX126" s="3" t="str">
        <f t="shared" si="13"/>
        <v/>
      </c>
      <c r="AY126" s="3" t="str">
        <f>IF($A126="","",IF((AND($A126="ADD",OR(AX126="",AX126="Queenstown-Lakes District Council"))),"70",(_xlfn.XLOOKUP(AX126,ud_organisation_owner[lookupValue],ud_organisation_owner[lookupKey],""))))</f>
        <v/>
      </c>
      <c r="AZ126" s="3" t="str">
        <f t="shared" si="14"/>
        <v/>
      </c>
      <c r="BA126" s="3" t="str">
        <f>IF($A126="","",IF((AND($A126="ADD",OR(AZ126="",AZ126="Local Authority"))),"17",(_xlfn.XLOOKUP(AZ126,ud_sub_organisation[lookupValue],ud_sub_organisation[lookupKey],""))))</f>
        <v/>
      </c>
      <c r="BB126" s="3" t="str">
        <f t="shared" si="15"/>
        <v/>
      </c>
      <c r="BC126" s="3" t="str">
        <f>IF($A126="","",IF((AND($A126="ADD",OR(BB126="",BB126="Vested Assets"))),"12",(_xlfn.XLOOKUP(BB126,ud_work_category[lookupValue],ud_work_category[lookupKey],""))))</f>
        <v/>
      </c>
      <c r="BD126" s="7"/>
      <c r="BE126" s="2" t="str">
        <f t="shared" si="16"/>
        <v/>
      </c>
      <c r="BF126" s="2" t="str">
        <f t="shared" si="17"/>
        <v/>
      </c>
      <c r="BG126" s="3" t="str">
        <f t="shared" si="18"/>
        <v/>
      </c>
      <c r="BH126" s="3" t="str">
        <f>IF($A126="","",IF((AND($A126="ADD",OR(BG126="",BG126="Excellent"))),"1",(_xlfn.XLOOKUP(BG126,condition[lookupValue],condition[lookupKey],""))))</f>
        <v/>
      </c>
      <c r="BI126" s="8" t="str">
        <f t="shared" si="19"/>
        <v/>
      </c>
      <c r="BJ126" s="9"/>
    </row>
    <row r="127" spans="2:6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M127" s="3" t="str">
        <f>IF($A127="ADD",IF(NOT(ISBLANK(AL127)),_xlfn.XLOOKUP(AL127,ud_cover_subtype[lookupValue],ud_cover_subtype[lookupKey],"ERROR"),""), "")</f>
        <v/>
      </c>
      <c r="AN127" s="8"/>
      <c r="AO127" s="4" t="str">
        <f t="shared" ca="1" si="10"/>
        <v/>
      </c>
      <c r="AP127" s="4"/>
      <c r="AQ127" s="3" t="str">
        <f t="shared" si="11"/>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2"/>
        <v/>
      </c>
      <c r="AW127" s="3" t="str">
        <f>IF($A127="","",IF((AND($A127="ADD",OR(AV127="",AV127="Queenstown-Lakes District Council"))),"70",(_xlfn.XLOOKUP(AV127,ud_organisation_owner[lookupValue],ud_organisation_owner[lookupKey],""))))</f>
        <v/>
      </c>
      <c r="AX127" s="3" t="str">
        <f t="shared" si="13"/>
        <v/>
      </c>
      <c r="AY127" s="3" t="str">
        <f>IF($A127="","",IF((AND($A127="ADD",OR(AX127="",AX127="Queenstown-Lakes District Council"))),"70",(_xlfn.XLOOKUP(AX127,ud_organisation_owner[lookupValue],ud_organisation_owner[lookupKey],""))))</f>
        <v/>
      </c>
      <c r="AZ127" s="3" t="str">
        <f t="shared" si="14"/>
        <v/>
      </c>
      <c r="BA127" s="3" t="str">
        <f>IF($A127="","",IF((AND($A127="ADD",OR(AZ127="",AZ127="Local Authority"))),"17",(_xlfn.XLOOKUP(AZ127,ud_sub_organisation[lookupValue],ud_sub_organisation[lookupKey],""))))</f>
        <v/>
      </c>
      <c r="BB127" s="3" t="str">
        <f t="shared" si="15"/>
        <v/>
      </c>
      <c r="BC127" s="3" t="str">
        <f>IF($A127="","",IF((AND($A127="ADD",OR(BB127="",BB127="Vested Assets"))),"12",(_xlfn.XLOOKUP(BB127,ud_work_category[lookupValue],ud_work_category[lookupKey],""))))</f>
        <v/>
      </c>
      <c r="BD127" s="7"/>
      <c r="BE127" s="2" t="str">
        <f t="shared" si="16"/>
        <v/>
      </c>
      <c r="BF127" s="2" t="str">
        <f t="shared" si="17"/>
        <v/>
      </c>
      <c r="BG127" s="3" t="str">
        <f t="shared" si="18"/>
        <v/>
      </c>
      <c r="BH127" s="3" t="str">
        <f>IF($A127="","",IF((AND($A127="ADD",OR(BG127="",BG127="Excellent"))),"1",(_xlfn.XLOOKUP(BG127,condition[lookupValue],condition[lookupKey],""))))</f>
        <v/>
      </c>
      <c r="BI127" s="8" t="str">
        <f t="shared" si="19"/>
        <v/>
      </c>
      <c r="BJ127" s="9"/>
    </row>
    <row r="128" spans="2:6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M128" s="3" t="str">
        <f>IF($A128="ADD",IF(NOT(ISBLANK(AL128)),_xlfn.XLOOKUP(AL128,ud_cover_subtype[lookupValue],ud_cover_subtype[lookupKey],"ERROR"),""), "")</f>
        <v/>
      </c>
      <c r="AN128" s="8"/>
      <c r="AO128" s="4" t="str">
        <f t="shared" ca="1" si="10"/>
        <v/>
      </c>
      <c r="AP128" s="4"/>
      <c r="AQ128" s="3" t="str">
        <f t="shared" si="11"/>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2"/>
        <v/>
      </c>
      <c r="AW128" s="3" t="str">
        <f>IF($A128="","",IF((AND($A128="ADD",OR(AV128="",AV128="Queenstown-Lakes District Council"))),"70",(_xlfn.XLOOKUP(AV128,ud_organisation_owner[lookupValue],ud_organisation_owner[lookupKey],""))))</f>
        <v/>
      </c>
      <c r="AX128" s="3" t="str">
        <f t="shared" si="13"/>
        <v/>
      </c>
      <c r="AY128" s="3" t="str">
        <f>IF($A128="","",IF((AND($A128="ADD",OR(AX128="",AX128="Queenstown-Lakes District Council"))),"70",(_xlfn.XLOOKUP(AX128,ud_organisation_owner[lookupValue],ud_organisation_owner[lookupKey],""))))</f>
        <v/>
      </c>
      <c r="AZ128" s="3" t="str">
        <f t="shared" si="14"/>
        <v/>
      </c>
      <c r="BA128" s="3" t="str">
        <f>IF($A128="","",IF((AND($A128="ADD",OR(AZ128="",AZ128="Local Authority"))),"17",(_xlfn.XLOOKUP(AZ128,ud_sub_organisation[lookupValue],ud_sub_organisation[lookupKey],""))))</f>
        <v/>
      </c>
      <c r="BB128" s="3" t="str">
        <f t="shared" si="15"/>
        <v/>
      </c>
      <c r="BC128" s="3" t="str">
        <f>IF($A128="","",IF((AND($A128="ADD",OR(BB128="",BB128="Vested Assets"))),"12",(_xlfn.XLOOKUP(BB128,ud_work_category[lookupValue],ud_work_category[lookupKey],""))))</f>
        <v/>
      </c>
      <c r="BD128" s="7"/>
      <c r="BE128" s="2" t="str">
        <f t="shared" si="16"/>
        <v/>
      </c>
      <c r="BF128" s="2" t="str">
        <f t="shared" si="17"/>
        <v/>
      </c>
      <c r="BG128" s="3" t="str">
        <f t="shared" si="18"/>
        <v/>
      </c>
      <c r="BH128" s="3" t="str">
        <f>IF($A128="","",IF((AND($A128="ADD",OR(BG128="",BG128="Excellent"))),"1",(_xlfn.XLOOKUP(BG128,condition[lookupValue],condition[lookupKey],""))))</f>
        <v/>
      </c>
      <c r="BI128" s="8" t="str">
        <f t="shared" si="19"/>
        <v/>
      </c>
      <c r="BJ128" s="9"/>
    </row>
    <row r="129" spans="2:6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M129" s="3" t="str">
        <f>IF($A129="ADD",IF(NOT(ISBLANK(AL129)),_xlfn.XLOOKUP(AL129,ud_cover_subtype[lookupValue],ud_cover_subtype[lookupKey],"ERROR"),""), "")</f>
        <v/>
      </c>
      <c r="AN129" s="8"/>
      <c r="AO129" s="4" t="str">
        <f t="shared" ca="1" si="10"/>
        <v/>
      </c>
      <c r="AP129" s="4"/>
      <c r="AQ129" s="3" t="str">
        <f t="shared" si="11"/>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2"/>
        <v/>
      </c>
      <c r="AW129" s="3" t="str">
        <f>IF($A129="","",IF((AND($A129="ADD",OR(AV129="",AV129="Queenstown-Lakes District Council"))),"70",(_xlfn.XLOOKUP(AV129,ud_organisation_owner[lookupValue],ud_organisation_owner[lookupKey],""))))</f>
        <v/>
      </c>
      <c r="AX129" s="3" t="str">
        <f t="shared" si="13"/>
        <v/>
      </c>
      <c r="AY129" s="3" t="str">
        <f>IF($A129="","",IF((AND($A129="ADD",OR(AX129="",AX129="Queenstown-Lakes District Council"))),"70",(_xlfn.XLOOKUP(AX129,ud_organisation_owner[lookupValue],ud_organisation_owner[lookupKey],""))))</f>
        <v/>
      </c>
      <c r="AZ129" s="3" t="str">
        <f t="shared" si="14"/>
        <v/>
      </c>
      <c r="BA129" s="3" t="str">
        <f>IF($A129="","",IF((AND($A129="ADD",OR(AZ129="",AZ129="Local Authority"))),"17",(_xlfn.XLOOKUP(AZ129,ud_sub_organisation[lookupValue],ud_sub_organisation[lookupKey],""))))</f>
        <v/>
      </c>
      <c r="BB129" s="3" t="str">
        <f t="shared" si="15"/>
        <v/>
      </c>
      <c r="BC129" s="3" t="str">
        <f>IF($A129="","",IF((AND($A129="ADD",OR(BB129="",BB129="Vested Assets"))),"12",(_xlfn.XLOOKUP(BB129,ud_work_category[lookupValue],ud_work_category[lookupKey],""))))</f>
        <v/>
      </c>
      <c r="BD129" s="7"/>
      <c r="BE129" s="2" t="str">
        <f t="shared" si="16"/>
        <v/>
      </c>
      <c r="BF129" s="2" t="str">
        <f t="shared" si="17"/>
        <v/>
      </c>
      <c r="BG129" s="3" t="str">
        <f t="shared" si="18"/>
        <v/>
      </c>
      <c r="BH129" s="3" t="str">
        <f>IF($A129="","",IF((AND($A129="ADD",OR(BG129="",BG129="Excellent"))),"1",(_xlfn.XLOOKUP(BG129,condition[lookupValue],condition[lookupKey],""))))</f>
        <v/>
      </c>
      <c r="BI129" s="8" t="str">
        <f t="shared" si="19"/>
        <v/>
      </c>
      <c r="BJ129" s="9"/>
    </row>
    <row r="130" spans="2:6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M130" s="3" t="str">
        <f>IF($A130="ADD",IF(NOT(ISBLANK(AL130)),_xlfn.XLOOKUP(AL130,ud_cover_subtype[lookupValue],ud_cover_subtype[lookupKey],"ERROR"),""), "")</f>
        <v/>
      </c>
      <c r="AN130" s="8"/>
      <c r="AO130" s="4" t="str">
        <f t="shared" ca="1" si="10"/>
        <v/>
      </c>
      <c r="AP130" s="4"/>
      <c r="AQ130" s="3" t="str">
        <f t="shared" si="11"/>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2"/>
        <v/>
      </c>
      <c r="AW130" s="3" t="str">
        <f>IF($A130="","",IF((AND($A130="ADD",OR(AV130="",AV130="Queenstown-Lakes District Council"))),"70",(_xlfn.XLOOKUP(AV130,ud_organisation_owner[lookupValue],ud_organisation_owner[lookupKey],""))))</f>
        <v/>
      </c>
      <c r="AX130" s="3" t="str">
        <f t="shared" si="13"/>
        <v/>
      </c>
      <c r="AY130" s="3" t="str">
        <f>IF($A130="","",IF((AND($A130="ADD",OR(AX130="",AX130="Queenstown-Lakes District Council"))),"70",(_xlfn.XLOOKUP(AX130,ud_organisation_owner[lookupValue],ud_organisation_owner[lookupKey],""))))</f>
        <v/>
      </c>
      <c r="AZ130" s="3" t="str">
        <f t="shared" si="14"/>
        <v/>
      </c>
      <c r="BA130" s="3" t="str">
        <f>IF($A130="","",IF((AND($A130="ADD",OR(AZ130="",AZ130="Local Authority"))),"17",(_xlfn.XLOOKUP(AZ130,ud_sub_organisation[lookupValue],ud_sub_organisation[lookupKey],""))))</f>
        <v/>
      </c>
      <c r="BB130" s="3" t="str">
        <f t="shared" si="15"/>
        <v/>
      </c>
      <c r="BC130" s="3" t="str">
        <f>IF($A130="","",IF((AND($A130="ADD",OR(BB130="",BB130="Vested Assets"))),"12",(_xlfn.XLOOKUP(BB130,ud_work_category[lookupValue],ud_work_category[lookupKey],""))))</f>
        <v/>
      </c>
      <c r="BD130" s="7"/>
      <c r="BE130" s="2" t="str">
        <f t="shared" si="16"/>
        <v/>
      </c>
      <c r="BF130" s="2" t="str">
        <f t="shared" si="17"/>
        <v/>
      </c>
      <c r="BG130" s="3" t="str">
        <f t="shared" si="18"/>
        <v/>
      </c>
      <c r="BH130" s="3" t="str">
        <f>IF($A130="","",IF((AND($A130="ADD",OR(BG130="",BG130="Excellent"))),"1",(_xlfn.XLOOKUP(BG130,condition[lookupValue],condition[lookupKey],""))))</f>
        <v/>
      </c>
      <c r="BI130" s="8" t="str">
        <f t="shared" si="19"/>
        <v/>
      </c>
      <c r="BJ130" s="9"/>
    </row>
    <row r="131" spans="2:6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M131" s="3" t="str">
        <f>IF($A131="ADD",IF(NOT(ISBLANK(AL131)),_xlfn.XLOOKUP(AL131,ud_cover_subtype[lookupValue],ud_cover_subtype[lookupKey],"ERROR"),""), "")</f>
        <v/>
      </c>
      <c r="AN131" s="8"/>
      <c r="AO131" s="4" t="str">
        <f t="shared" ca="1" si="10"/>
        <v/>
      </c>
      <c r="AP131" s="4"/>
      <c r="AQ131" s="3" t="str">
        <f t="shared" si="11"/>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2"/>
        <v/>
      </c>
      <c r="AW131" s="3" t="str">
        <f>IF($A131="","",IF((AND($A131="ADD",OR(AV131="",AV131="Queenstown-Lakes District Council"))),"70",(_xlfn.XLOOKUP(AV131,ud_organisation_owner[lookupValue],ud_organisation_owner[lookupKey],""))))</f>
        <v/>
      </c>
      <c r="AX131" s="3" t="str">
        <f t="shared" si="13"/>
        <v/>
      </c>
      <c r="AY131" s="3" t="str">
        <f>IF($A131="","",IF((AND($A131="ADD",OR(AX131="",AX131="Queenstown-Lakes District Council"))),"70",(_xlfn.XLOOKUP(AX131,ud_organisation_owner[lookupValue],ud_organisation_owner[lookupKey],""))))</f>
        <v/>
      </c>
      <c r="AZ131" s="3" t="str">
        <f t="shared" si="14"/>
        <v/>
      </c>
      <c r="BA131" s="3" t="str">
        <f>IF($A131="","",IF((AND($A131="ADD",OR(AZ131="",AZ131="Local Authority"))),"17",(_xlfn.XLOOKUP(AZ131,ud_sub_organisation[lookupValue],ud_sub_organisation[lookupKey],""))))</f>
        <v/>
      </c>
      <c r="BB131" s="3" t="str">
        <f t="shared" si="15"/>
        <v/>
      </c>
      <c r="BC131" s="3" t="str">
        <f>IF($A131="","",IF((AND($A131="ADD",OR(BB131="",BB131="Vested Assets"))),"12",(_xlfn.XLOOKUP(BB131,ud_work_category[lookupValue],ud_work_category[lookupKey],""))))</f>
        <v/>
      </c>
      <c r="BD131" s="7"/>
      <c r="BE131" s="2" t="str">
        <f t="shared" si="16"/>
        <v/>
      </c>
      <c r="BF131" s="2" t="str">
        <f t="shared" si="17"/>
        <v/>
      </c>
      <c r="BG131" s="3" t="str">
        <f t="shared" si="18"/>
        <v/>
      </c>
      <c r="BH131" s="3" t="str">
        <f>IF($A131="","",IF((AND($A131="ADD",OR(BG131="",BG131="Excellent"))),"1",(_xlfn.XLOOKUP(BG131,condition[lookupValue],condition[lookupKey],""))))</f>
        <v/>
      </c>
      <c r="BI131" s="8" t="str">
        <f t="shared" si="19"/>
        <v/>
      </c>
      <c r="BJ131" s="9"/>
    </row>
    <row r="132" spans="2:6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M132" s="3" t="str">
        <f>IF($A132="ADD",IF(NOT(ISBLANK(AL132)),_xlfn.XLOOKUP(AL132,ud_cover_subtype[lookupValue],ud_cover_subtype[lookupKey],"ERROR"),""), "")</f>
        <v/>
      </c>
      <c r="AN132" s="8"/>
      <c r="AO132" s="4" t="str">
        <f t="shared" ca="1" si="10"/>
        <v/>
      </c>
      <c r="AP132" s="4"/>
      <c r="AQ132" s="3" t="str">
        <f t="shared" si="11"/>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2"/>
        <v/>
      </c>
      <c r="AW132" s="3" t="str">
        <f>IF($A132="","",IF((AND($A132="ADD",OR(AV132="",AV132="Queenstown-Lakes District Council"))),"70",(_xlfn.XLOOKUP(AV132,ud_organisation_owner[lookupValue],ud_organisation_owner[lookupKey],""))))</f>
        <v/>
      </c>
      <c r="AX132" s="3" t="str">
        <f t="shared" si="13"/>
        <v/>
      </c>
      <c r="AY132" s="3" t="str">
        <f>IF($A132="","",IF((AND($A132="ADD",OR(AX132="",AX132="Queenstown-Lakes District Council"))),"70",(_xlfn.XLOOKUP(AX132,ud_organisation_owner[lookupValue],ud_organisation_owner[lookupKey],""))))</f>
        <v/>
      </c>
      <c r="AZ132" s="3" t="str">
        <f t="shared" si="14"/>
        <v/>
      </c>
      <c r="BA132" s="3" t="str">
        <f>IF($A132="","",IF((AND($A132="ADD",OR(AZ132="",AZ132="Local Authority"))),"17",(_xlfn.XLOOKUP(AZ132,ud_sub_organisation[lookupValue],ud_sub_organisation[lookupKey],""))))</f>
        <v/>
      </c>
      <c r="BB132" s="3" t="str">
        <f t="shared" si="15"/>
        <v/>
      </c>
      <c r="BC132" s="3" t="str">
        <f>IF($A132="","",IF((AND($A132="ADD",OR(BB132="",BB132="Vested Assets"))),"12",(_xlfn.XLOOKUP(BB132,ud_work_category[lookupValue],ud_work_category[lookupKey],""))))</f>
        <v/>
      </c>
      <c r="BD132" s="7"/>
      <c r="BE132" s="2" t="str">
        <f t="shared" si="16"/>
        <v/>
      </c>
      <c r="BF132" s="2" t="str">
        <f t="shared" si="17"/>
        <v/>
      </c>
      <c r="BG132" s="3" t="str">
        <f t="shared" si="18"/>
        <v/>
      </c>
      <c r="BH132" s="3" t="str">
        <f>IF($A132="","",IF((AND($A132="ADD",OR(BG132="",BG132="Excellent"))),"1",(_xlfn.XLOOKUP(BG132,condition[lookupValue],condition[lookupKey],""))))</f>
        <v/>
      </c>
      <c r="BI132" s="8" t="str">
        <f t="shared" si="19"/>
        <v/>
      </c>
      <c r="BJ132" s="9"/>
    </row>
    <row r="133" spans="2:6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M133" s="3" t="str">
        <f>IF($A133="ADD",IF(NOT(ISBLANK(AL133)),_xlfn.XLOOKUP(AL133,ud_cover_subtype[lookupValue],ud_cover_subtype[lookupKey],"ERROR"),""), "")</f>
        <v/>
      </c>
      <c r="AN133" s="8"/>
      <c r="AO133" s="4" t="str">
        <f t="shared" ca="1" si="10"/>
        <v/>
      </c>
      <c r="AP133" s="4"/>
      <c r="AQ133" s="3" t="str">
        <f t="shared" si="11"/>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2"/>
        <v/>
      </c>
      <c r="AW133" s="3" t="str">
        <f>IF($A133="","",IF((AND($A133="ADD",OR(AV133="",AV133="Queenstown-Lakes District Council"))),"70",(_xlfn.XLOOKUP(AV133,ud_organisation_owner[lookupValue],ud_organisation_owner[lookupKey],""))))</f>
        <v/>
      </c>
      <c r="AX133" s="3" t="str">
        <f t="shared" si="13"/>
        <v/>
      </c>
      <c r="AY133" s="3" t="str">
        <f>IF($A133="","",IF((AND($A133="ADD",OR(AX133="",AX133="Queenstown-Lakes District Council"))),"70",(_xlfn.XLOOKUP(AX133,ud_organisation_owner[lookupValue],ud_organisation_owner[lookupKey],""))))</f>
        <v/>
      </c>
      <c r="AZ133" s="3" t="str">
        <f t="shared" si="14"/>
        <v/>
      </c>
      <c r="BA133" s="3" t="str">
        <f>IF($A133="","",IF((AND($A133="ADD",OR(AZ133="",AZ133="Local Authority"))),"17",(_xlfn.XLOOKUP(AZ133,ud_sub_organisation[lookupValue],ud_sub_organisation[lookupKey],""))))</f>
        <v/>
      </c>
      <c r="BB133" s="3" t="str">
        <f t="shared" si="15"/>
        <v/>
      </c>
      <c r="BC133" s="3" t="str">
        <f>IF($A133="","",IF((AND($A133="ADD",OR(BB133="",BB133="Vested Assets"))),"12",(_xlfn.XLOOKUP(BB133,ud_work_category[lookupValue],ud_work_category[lookupKey],""))))</f>
        <v/>
      </c>
      <c r="BD133" s="7"/>
      <c r="BE133" s="2" t="str">
        <f t="shared" si="16"/>
        <v/>
      </c>
      <c r="BF133" s="2" t="str">
        <f t="shared" si="17"/>
        <v/>
      </c>
      <c r="BG133" s="3" t="str">
        <f t="shared" si="18"/>
        <v/>
      </c>
      <c r="BH133" s="3" t="str">
        <f>IF($A133="","",IF((AND($A133="ADD",OR(BG133="",BG133="Excellent"))),"1",(_xlfn.XLOOKUP(BG133,condition[lookupValue],condition[lookupKey],""))))</f>
        <v/>
      </c>
      <c r="BI133" s="8" t="str">
        <f t="shared" si="19"/>
        <v/>
      </c>
      <c r="BJ133" s="9"/>
    </row>
    <row r="134" spans="2:6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M134" s="3" t="str">
        <f>IF($A134="ADD",IF(NOT(ISBLANK(AL134)),_xlfn.XLOOKUP(AL134,ud_cover_subtype[lookupValue],ud_cover_subtype[lookupKey],"ERROR"),""), "")</f>
        <v/>
      </c>
      <c r="AN134" s="8"/>
      <c r="AO134" s="4" t="str">
        <f t="shared" ca="1" si="10"/>
        <v/>
      </c>
      <c r="AP134" s="4"/>
      <c r="AQ134" s="3" t="str">
        <f t="shared" si="11"/>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2"/>
        <v/>
      </c>
      <c r="AW134" s="3" t="str">
        <f>IF($A134="","",IF((AND($A134="ADD",OR(AV134="",AV134="Queenstown-Lakes District Council"))),"70",(_xlfn.XLOOKUP(AV134,ud_organisation_owner[lookupValue],ud_organisation_owner[lookupKey],""))))</f>
        <v/>
      </c>
      <c r="AX134" s="3" t="str">
        <f t="shared" si="13"/>
        <v/>
      </c>
      <c r="AY134" s="3" t="str">
        <f>IF($A134="","",IF((AND($A134="ADD",OR(AX134="",AX134="Queenstown-Lakes District Council"))),"70",(_xlfn.XLOOKUP(AX134,ud_organisation_owner[lookupValue],ud_organisation_owner[lookupKey],""))))</f>
        <v/>
      </c>
      <c r="AZ134" s="3" t="str">
        <f t="shared" si="14"/>
        <v/>
      </c>
      <c r="BA134" s="3" t="str">
        <f>IF($A134="","",IF((AND($A134="ADD",OR(AZ134="",AZ134="Local Authority"))),"17",(_xlfn.XLOOKUP(AZ134,ud_sub_organisation[lookupValue],ud_sub_organisation[lookupKey],""))))</f>
        <v/>
      </c>
      <c r="BB134" s="3" t="str">
        <f t="shared" si="15"/>
        <v/>
      </c>
      <c r="BC134" s="3" t="str">
        <f>IF($A134="","",IF((AND($A134="ADD",OR(BB134="",BB134="Vested Assets"))),"12",(_xlfn.XLOOKUP(BB134,ud_work_category[lookupValue],ud_work_category[lookupKey],""))))</f>
        <v/>
      </c>
      <c r="BD134" s="7"/>
      <c r="BE134" s="2" t="str">
        <f t="shared" si="16"/>
        <v/>
      </c>
      <c r="BF134" s="2" t="str">
        <f t="shared" si="17"/>
        <v/>
      </c>
      <c r="BG134" s="3" t="str">
        <f t="shared" si="18"/>
        <v/>
      </c>
      <c r="BH134" s="3" t="str">
        <f>IF($A134="","",IF((AND($A134="ADD",OR(BG134="",BG134="Excellent"))),"1",(_xlfn.XLOOKUP(BG134,condition[lookupValue],condition[lookupKey],""))))</f>
        <v/>
      </c>
      <c r="BI134" s="8" t="str">
        <f t="shared" si="19"/>
        <v/>
      </c>
      <c r="BJ134" s="9"/>
    </row>
    <row r="135" spans="2:6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M135" s="3" t="str">
        <f>IF($A135="ADD",IF(NOT(ISBLANK(AL135)),_xlfn.XLOOKUP(AL135,ud_cover_subtype[lookupValue],ud_cover_subtype[lookupKey],"ERROR"),""), "")</f>
        <v/>
      </c>
      <c r="AN135" s="8"/>
      <c r="AO135" s="4" t="str">
        <f t="shared" ca="1" si="10"/>
        <v/>
      </c>
      <c r="AP135" s="4"/>
      <c r="AQ135" s="3" t="str">
        <f t="shared" si="11"/>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2"/>
        <v/>
      </c>
      <c r="AW135" s="3" t="str">
        <f>IF($A135="","",IF((AND($A135="ADD",OR(AV135="",AV135="Queenstown-Lakes District Council"))),"70",(_xlfn.XLOOKUP(AV135,ud_organisation_owner[lookupValue],ud_organisation_owner[lookupKey],""))))</f>
        <v/>
      </c>
      <c r="AX135" s="3" t="str">
        <f t="shared" si="13"/>
        <v/>
      </c>
      <c r="AY135" s="3" t="str">
        <f>IF($A135="","",IF((AND($A135="ADD",OR(AX135="",AX135="Queenstown-Lakes District Council"))),"70",(_xlfn.XLOOKUP(AX135,ud_organisation_owner[lookupValue],ud_organisation_owner[lookupKey],""))))</f>
        <v/>
      </c>
      <c r="AZ135" s="3" t="str">
        <f t="shared" si="14"/>
        <v/>
      </c>
      <c r="BA135" s="3" t="str">
        <f>IF($A135="","",IF((AND($A135="ADD",OR(AZ135="",AZ135="Local Authority"))),"17",(_xlfn.XLOOKUP(AZ135,ud_sub_organisation[lookupValue],ud_sub_organisation[lookupKey],""))))</f>
        <v/>
      </c>
      <c r="BB135" s="3" t="str">
        <f t="shared" si="15"/>
        <v/>
      </c>
      <c r="BC135" s="3" t="str">
        <f>IF($A135="","",IF((AND($A135="ADD",OR(BB135="",BB135="Vested Assets"))),"12",(_xlfn.XLOOKUP(BB135,ud_work_category[lookupValue],ud_work_category[lookupKey],""))))</f>
        <v/>
      </c>
      <c r="BD135" s="7"/>
      <c r="BE135" s="2" t="str">
        <f t="shared" si="16"/>
        <v/>
      </c>
      <c r="BF135" s="2" t="str">
        <f t="shared" si="17"/>
        <v/>
      </c>
      <c r="BG135" s="3" t="str">
        <f t="shared" si="18"/>
        <v/>
      </c>
      <c r="BH135" s="3" t="str">
        <f>IF($A135="","",IF((AND($A135="ADD",OR(BG135="",BG135="Excellent"))),"1",(_xlfn.XLOOKUP(BG135,condition[lookupValue],condition[lookupKey],""))))</f>
        <v/>
      </c>
      <c r="BI135" s="8" t="str">
        <f t="shared" si="19"/>
        <v/>
      </c>
      <c r="BJ135" s="9"/>
    </row>
    <row r="136" spans="2:6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M136" s="3" t="str">
        <f>IF($A136="ADD",IF(NOT(ISBLANK(AL136)),_xlfn.XLOOKUP(AL136,ud_cover_subtype[lookupValue],ud_cover_subtype[lookupKey],"ERROR"),""), "")</f>
        <v/>
      </c>
      <c r="AN136" s="8"/>
      <c r="AO136" s="4" t="str">
        <f t="shared" ca="1" si="10"/>
        <v/>
      </c>
      <c r="AP136" s="4"/>
      <c r="AQ136" s="3" t="str">
        <f t="shared" si="11"/>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2"/>
        <v/>
      </c>
      <c r="AW136" s="3" t="str">
        <f>IF($A136="","",IF((AND($A136="ADD",OR(AV136="",AV136="Queenstown-Lakes District Council"))),"70",(_xlfn.XLOOKUP(AV136,ud_organisation_owner[lookupValue],ud_organisation_owner[lookupKey],""))))</f>
        <v/>
      </c>
      <c r="AX136" s="3" t="str">
        <f t="shared" si="13"/>
        <v/>
      </c>
      <c r="AY136" s="3" t="str">
        <f>IF($A136="","",IF((AND($A136="ADD",OR(AX136="",AX136="Queenstown-Lakes District Council"))),"70",(_xlfn.XLOOKUP(AX136,ud_organisation_owner[lookupValue],ud_organisation_owner[lookupKey],""))))</f>
        <v/>
      </c>
      <c r="AZ136" s="3" t="str">
        <f t="shared" si="14"/>
        <v/>
      </c>
      <c r="BA136" s="3" t="str">
        <f>IF($A136="","",IF((AND($A136="ADD",OR(AZ136="",AZ136="Local Authority"))),"17",(_xlfn.XLOOKUP(AZ136,ud_sub_organisation[lookupValue],ud_sub_organisation[lookupKey],""))))</f>
        <v/>
      </c>
      <c r="BB136" s="3" t="str">
        <f t="shared" si="15"/>
        <v/>
      </c>
      <c r="BC136" s="3" t="str">
        <f>IF($A136="","",IF((AND($A136="ADD",OR(BB136="",BB136="Vested Assets"))),"12",(_xlfn.XLOOKUP(BB136,ud_work_category[lookupValue],ud_work_category[lookupKey],""))))</f>
        <v/>
      </c>
      <c r="BD136" s="7"/>
      <c r="BE136" s="2" t="str">
        <f t="shared" si="16"/>
        <v/>
      </c>
      <c r="BF136" s="2" t="str">
        <f t="shared" si="17"/>
        <v/>
      </c>
      <c r="BG136" s="3" t="str">
        <f t="shared" si="18"/>
        <v/>
      </c>
      <c r="BH136" s="3" t="str">
        <f>IF($A136="","",IF((AND($A136="ADD",OR(BG136="",BG136="Excellent"))),"1",(_xlfn.XLOOKUP(BG136,condition[lookupValue],condition[lookupKey],""))))</f>
        <v/>
      </c>
      <c r="BI136" s="8" t="str">
        <f t="shared" si="19"/>
        <v/>
      </c>
      <c r="BJ136" s="9"/>
    </row>
    <row r="137" spans="2:6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M137" s="3" t="str">
        <f>IF($A137="ADD",IF(NOT(ISBLANK(AL137)),_xlfn.XLOOKUP(AL137,ud_cover_subtype[lookupValue],ud_cover_subtype[lookupKey],"ERROR"),""), "")</f>
        <v/>
      </c>
      <c r="AN137" s="8"/>
      <c r="AO137" s="4" t="str">
        <f t="shared" ca="1" si="10"/>
        <v/>
      </c>
      <c r="AP137" s="4"/>
      <c r="AQ137" s="3" t="str">
        <f t="shared" si="11"/>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2"/>
        <v/>
      </c>
      <c r="AW137" s="3" t="str">
        <f>IF($A137="","",IF((AND($A137="ADD",OR(AV137="",AV137="Queenstown-Lakes District Council"))),"70",(_xlfn.XLOOKUP(AV137,ud_organisation_owner[lookupValue],ud_organisation_owner[lookupKey],""))))</f>
        <v/>
      </c>
      <c r="AX137" s="3" t="str">
        <f t="shared" si="13"/>
        <v/>
      </c>
      <c r="AY137" s="3" t="str">
        <f>IF($A137="","",IF((AND($A137="ADD",OR(AX137="",AX137="Queenstown-Lakes District Council"))),"70",(_xlfn.XLOOKUP(AX137,ud_organisation_owner[lookupValue],ud_organisation_owner[lookupKey],""))))</f>
        <v/>
      </c>
      <c r="AZ137" s="3" t="str">
        <f t="shared" si="14"/>
        <v/>
      </c>
      <c r="BA137" s="3" t="str">
        <f>IF($A137="","",IF((AND($A137="ADD",OR(AZ137="",AZ137="Local Authority"))),"17",(_xlfn.XLOOKUP(AZ137,ud_sub_organisation[lookupValue],ud_sub_organisation[lookupKey],""))))</f>
        <v/>
      </c>
      <c r="BB137" s="3" t="str">
        <f t="shared" si="15"/>
        <v/>
      </c>
      <c r="BC137" s="3" t="str">
        <f>IF($A137="","",IF((AND($A137="ADD",OR(BB137="",BB137="Vested Assets"))),"12",(_xlfn.XLOOKUP(BB137,ud_work_category[lookupValue],ud_work_category[lookupKey],""))))</f>
        <v/>
      </c>
      <c r="BD137" s="7"/>
      <c r="BE137" s="2" t="str">
        <f t="shared" si="16"/>
        <v/>
      </c>
      <c r="BF137" s="2" t="str">
        <f t="shared" si="17"/>
        <v/>
      </c>
      <c r="BG137" s="3" t="str">
        <f t="shared" si="18"/>
        <v/>
      </c>
      <c r="BH137" s="3" t="str">
        <f>IF($A137="","",IF((AND($A137="ADD",OR(BG137="",BG137="Excellent"))),"1",(_xlfn.XLOOKUP(BG137,condition[lookupValue],condition[lookupKey],""))))</f>
        <v/>
      </c>
      <c r="BI137" s="8" t="str">
        <f t="shared" si="19"/>
        <v/>
      </c>
      <c r="BJ137" s="9"/>
    </row>
    <row r="138" spans="2:6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M138" s="3" t="str">
        <f>IF($A138="ADD",IF(NOT(ISBLANK(AL138)),_xlfn.XLOOKUP(AL138,ud_cover_subtype[lookupValue],ud_cover_subtype[lookupKey],"ERROR"),""), "")</f>
        <v/>
      </c>
      <c r="AN138" s="8"/>
      <c r="AO138" s="4" t="str">
        <f t="shared" ca="1" si="10"/>
        <v/>
      </c>
      <c r="AP138" s="4"/>
      <c r="AQ138" s="3" t="str">
        <f t="shared" si="11"/>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2"/>
        <v/>
      </c>
      <c r="AW138" s="3" t="str">
        <f>IF($A138="","",IF((AND($A138="ADD",OR(AV138="",AV138="Queenstown-Lakes District Council"))),"70",(_xlfn.XLOOKUP(AV138,ud_organisation_owner[lookupValue],ud_organisation_owner[lookupKey],""))))</f>
        <v/>
      </c>
      <c r="AX138" s="3" t="str">
        <f t="shared" si="13"/>
        <v/>
      </c>
      <c r="AY138" s="3" t="str">
        <f>IF($A138="","",IF((AND($A138="ADD",OR(AX138="",AX138="Queenstown-Lakes District Council"))),"70",(_xlfn.XLOOKUP(AX138,ud_organisation_owner[lookupValue],ud_organisation_owner[lookupKey],""))))</f>
        <v/>
      </c>
      <c r="AZ138" s="3" t="str">
        <f t="shared" si="14"/>
        <v/>
      </c>
      <c r="BA138" s="3" t="str">
        <f>IF($A138="","",IF((AND($A138="ADD",OR(AZ138="",AZ138="Local Authority"))),"17",(_xlfn.XLOOKUP(AZ138,ud_sub_organisation[lookupValue],ud_sub_organisation[lookupKey],""))))</f>
        <v/>
      </c>
      <c r="BB138" s="3" t="str">
        <f t="shared" si="15"/>
        <v/>
      </c>
      <c r="BC138" s="3" t="str">
        <f>IF($A138="","",IF((AND($A138="ADD",OR(BB138="",BB138="Vested Assets"))),"12",(_xlfn.XLOOKUP(BB138,ud_work_category[lookupValue],ud_work_category[lookupKey],""))))</f>
        <v/>
      </c>
      <c r="BD138" s="7"/>
      <c r="BE138" s="2" t="str">
        <f t="shared" si="16"/>
        <v/>
      </c>
      <c r="BF138" s="2" t="str">
        <f t="shared" si="17"/>
        <v/>
      </c>
      <c r="BG138" s="3" t="str">
        <f t="shared" si="18"/>
        <v/>
      </c>
      <c r="BH138" s="3" t="str">
        <f>IF($A138="","",IF((AND($A138="ADD",OR(BG138="",BG138="Excellent"))),"1",(_xlfn.XLOOKUP(BG138,condition[lookupValue],condition[lookupKey],""))))</f>
        <v/>
      </c>
      <c r="BI138" s="8" t="str">
        <f t="shared" si="19"/>
        <v/>
      </c>
      <c r="BJ138" s="9"/>
    </row>
    <row r="139" spans="2:6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M139" s="3" t="str">
        <f>IF($A139="ADD",IF(NOT(ISBLANK(AL139)),_xlfn.XLOOKUP(AL139,ud_cover_subtype[lookupValue],ud_cover_subtype[lookupKey],"ERROR"),""), "")</f>
        <v/>
      </c>
      <c r="AN139" s="8"/>
      <c r="AO139" s="4" t="str">
        <f t="shared" ref="AO139:AO202" ca="1" si="20">IF(AN139&lt;&gt;"", DATEDIF(AN139, TODAY(),"Y"),"")</f>
        <v/>
      </c>
      <c r="AP139" s="4"/>
      <c r="AQ139" s="3" t="str">
        <f t="shared" ref="AQ139:AQ202" si="21">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2">IF($A139="ADD","Queenstown-Lakes District Council","")</f>
        <v/>
      </c>
      <c r="AW139" s="3" t="str">
        <f>IF($A139="","",IF((AND($A139="ADD",OR(AV139="",AV139="Queenstown-Lakes District Council"))),"70",(_xlfn.XLOOKUP(AV139,ud_organisation_owner[lookupValue],ud_organisation_owner[lookupKey],""))))</f>
        <v/>
      </c>
      <c r="AX139" s="3" t="str">
        <f t="shared" ref="AX139:AX202" si="23">IF($A139="ADD","Queenstown-Lakes District Council","")</f>
        <v/>
      </c>
      <c r="AY139" s="3" t="str">
        <f>IF($A139="","",IF((AND($A139="ADD",OR(AX139="",AX139="Queenstown-Lakes District Council"))),"70",(_xlfn.XLOOKUP(AX139,ud_organisation_owner[lookupValue],ud_organisation_owner[lookupKey],""))))</f>
        <v/>
      </c>
      <c r="AZ139" s="3" t="str">
        <f t="shared" ref="AZ139:AZ202" si="24">IF($A139="ADD","Local Authority","")</f>
        <v/>
      </c>
      <c r="BA139" s="3" t="str">
        <f>IF($A139="","",IF((AND($A139="ADD",OR(AZ139="",AZ139="Local Authority"))),"17",(_xlfn.XLOOKUP(AZ139,ud_sub_organisation[lookupValue],ud_sub_organisation[lookupKey],""))))</f>
        <v/>
      </c>
      <c r="BB139" s="3" t="str">
        <f t="shared" ref="BB139:BB202" si="25">IF($A139="ADD","Vested Assets","")</f>
        <v/>
      </c>
      <c r="BC139" s="3" t="str">
        <f>IF($A139="","",IF((AND($A139="ADD",OR(BB139="",BB139="Vested Assets"))),"12",(_xlfn.XLOOKUP(BB139,ud_work_category[lookupValue],ud_work_category[lookupKey],""))))</f>
        <v/>
      </c>
      <c r="BD139" s="7"/>
      <c r="BE139" s="2" t="str">
        <f t="shared" ref="BE139:BE202" si="26">IF($A139="ADD","TRUE","")</f>
        <v/>
      </c>
      <c r="BF139" s="2" t="str">
        <f t="shared" ref="BF139:BF202" si="27">IF($A139="ADD","FALSE","")</f>
        <v/>
      </c>
      <c r="BG139" s="3" t="str">
        <f t="shared" ref="BG139:BG202" si="28">IF($A139="ADD","Excellent","")</f>
        <v/>
      </c>
      <c r="BH139" s="3" t="str">
        <f>IF($A139="","",IF((AND($A139="ADD",OR(BG139="",BG139="Excellent"))),"1",(_xlfn.XLOOKUP(BG139,condition[lookupValue],condition[lookupKey],""))))</f>
        <v/>
      </c>
      <c r="BI139" s="8" t="str">
        <f t="shared" ref="BI139:BI202" si="29">IF(AN139&lt;&gt;"",AN139,"")</f>
        <v/>
      </c>
      <c r="BJ139" s="9"/>
    </row>
    <row r="140" spans="2:6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M140" s="3" t="str">
        <f>IF($A140="ADD",IF(NOT(ISBLANK(AL140)),_xlfn.XLOOKUP(AL140,ud_cover_subtype[lookupValue],ud_cover_subtype[lookupKey],"ERROR"),""), "")</f>
        <v/>
      </c>
      <c r="AN140" s="8"/>
      <c r="AO140" s="4" t="str">
        <f t="shared" ca="1" si="20"/>
        <v/>
      </c>
      <c r="AP140" s="4"/>
      <c r="AQ140" s="3" t="str">
        <f t="shared" si="21"/>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2"/>
        <v/>
      </c>
      <c r="AW140" s="3" t="str">
        <f>IF($A140="","",IF((AND($A140="ADD",OR(AV140="",AV140="Queenstown-Lakes District Council"))),"70",(_xlfn.XLOOKUP(AV140,ud_organisation_owner[lookupValue],ud_organisation_owner[lookupKey],""))))</f>
        <v/>
      </c>
      <c r="AX140" s="3" t="str">
        <f t="shared" si="23"/>
        <v/>
      </c>
      <c r="AY140" s="3" t="str">
        <f>IF($A140="","",IF((AND($A140="ADD",OR(AX140="",AX140="Queenstown-Lakes District Council"))),"70",(_xlfn.XLOOKUP(AX140,ud_organisation_owner[lookupValue],ud_organisation_owner[lookupKey],""))))</f>
        <v/>
      </c>
      <c r="AZ140" s="3" t="str">
        <f t="shared" si="24"/>
        <v/>
      </c>
      <c r="BA140" s="3" t="str">
        <f>IF($A140="","",IF((AND($A140="ADD",OR(AZ140="",AZ140="Local Authority"))),"17",(_xlfn.XLOOKUP(AZ140,ud_sub_organisation[lookupValue],ud_sub_organisation[lookupKey],""))))</f>
        <v/>
      </c>
      <c r="BB140" s="3" t="str">
        <f t="shared" si="25"/>
        <v/>
      </c>
      <c r="BC140" s="3" t="str">
        <f>IF($A140="","",IF((AND($A140="ADD",OR(BB140="",BB140="Vested Assets"))),"12",(_xlfn.XLOOKUP(BB140,ud_work_category[lookupValue],ud_work_category[lookupKey],""))))</f>
        <v/>
      </c>
      <c r="BD140" s="7"/>
      <c r="BE140" s="2" t="str">
        <f t="shared" si="26"/>
        <v/>
      </c>
      <c r="BF140" s="2" t="str">
        <f t="shared" si="27"/>
        <v/>
      </c>
      <c r="BG140" s="3" t="str">
        <f t="shared" si="28"/>
        <v/>
      </c>
      <c r="BH140" s="3" t="str">
        <f>IF($A140="","",IF((AND($A140="ADD",OR(BG140="",BG140="Excellent"))),"1",(_xlfn.XLOOKUP(BG140,condition[lookupValue],condition[lookupKey],""))))</f>
        <v/>
      </c>
      <c r="BI140" s="8" t="str">
        <f t="shared" si="29"/>
        <v/>
      </c>
      <c r="BJ140" s="9"/>
    </row>
    <row r="141" spans="2:6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M141" s="3" t="str">
        <f>IF($A141="ADD",IF(NOT(ISBLANK(AL141)),_xlfn.XLOOKUP(AL141,ud_cover_subtype[lookupValue],ud_cover_subtype[lookupKey],"ERROR"),""), "")</f>
        <v/>
      </c>
      <c r="AN141" s="8"/>
      <c r="AO141" s="4" t="str">
        <f t="shared" ca="1" si="20"/>
        <v/>
      </c>
      <c r="AP141" s="4"/>
      <c r="AQ141" s="3" t="str">
        <f t="shared" si="21"/>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2"/>
        <v/>
      </c>
      <c r="AW141" s="3" t="str">
        <f>IF($A141="","",IF((AND($A141="ADD",OR(AV141="",AV141="Queenstown-Lakes District Council"))),"70",(_xlfn.XLOOKUP(AV141,ud_organisation_owner[lookupValue],ud_organisation_owner[lookupKey],""))))</f>
        <v/>
      </c>
      <c r="AX141" s="3" t="str">
        <f t="shared" si="23"/>
        <v/>
      </c>
      <c r="AY141" s="3" t="str">
        <f>IF($A141="","",IF((AND($A141="ADD",OR(AX141="",AX141="Queenstown-Lakes District Council"))),"70",(_xlfn.XLOOKUP(AX141,ud_organisation_owner[lookupValue],ud_organisation_owner[lookupKey],""))))</f>
        <v/>
      </c>
      <c r="AZ141" s="3" t="str">
        <f t="shared" si="24"/>
        <v/>
      </c>
      <c r="BA141" s="3" t="str">
        <f>IF($A141="","",IF((AND($A141="ADD",OR(AZ141="",AZ141="Local Authority"))),"17",(_xlfn.XLOOKUP(AZ141,ud_sub_organisation[lookupValue],ud_sub_organisation[lookupKey],""))))</f>
        <v/>
      </c>
      <c r="BB141" s="3" t="str">
        <f t="shared" si="25"/>
        <v/>
      </c>
      <c r="BC141" s="3" t="str">
        <f>IF($A141="","",IF((AND($A141="ADD",OR(BB141="",BB141="Vested Assets"))),"12",(_xlfn.XLOOKUP(BB141,ud_work_category[lookupValue],ud_work_category[lookupKey],""))))</f>
        <v/>
      </c>
      <c r="BD141" s="7"/>
      <c r="BE141" s="2" t="str">
        <f t="shared" si="26"/>
        <v/>
      </c>
      <c r="BF141" s="2" t="str">
        <f t="shared" si="27"/>
        <v/>
      </c>
      <c r="BG141" s="3" t="str">
        <f t="shared" si="28"/>
        <v/>
      </c>
      <c r="BH141" s="3" t="str">
        <f>IF($A141="","",IF((AND($A141="ADD",OR(BG141="",BG141="Excellent"))),"1",(_xlfn.XLOOKUP(BG141,condition[lookupValue],condition[lookupKey],""))))</f>
        <v/>
      </c>
      <c r="BI141" s="8" t="str">
        <f t="shared" si="29"/>
        <v/>
      </c>
      <c r="BJ141" s="9"/>
    </row>
    <row r="142" spans="2:6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M142" s="3" t="str">
        <f>IF($A142="ADD",IF(NOT(ISBLANK(AL142)),_xlfn.XLOOKUP(AL142,ud_cover_subtype[lookupValue],ud_cover_subtype[lookupKey],"ERROR"),""), "")</f>
        <v/>
      </c>
      <c r="AN142" s="8"/>
      <c r="AO142" s="4" t="str">
        <f t="shared" ca="1" si="20"/>
        <v/>
      </c>
      <c r="AP142" s="4"/>
      <c r="AQ142" s="3" t="str">
        <f t="shared" si="21"/>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2"/>
        <v/>
      </c>
      <c r="AW142" s="3" t="str">
        <f>IF($A142="","",IF((AND($A142="ADD",OR(AV142="",AV142="Queenstown-Lakes District Council"))),"70",(_xlfn.XLOOKUP(AV142,ud_organisation_owner[lookupValue],ud_organisation_owner[lookupKey],""))))</f>
        <v/>
      </c>
      <c r="AX142" s="3" t="str">
        <f t="shared" si="23"/>
        <v/>
      </c>
      <c r="AY142" s="3" t="str">
        <f>IF($A142="","",IF((AND($A142="ADD",OR(AX142="",AX142="Queenstown-Lakes District Council"))),"70",(_xlfn.XLOOKUP(AX142,ud_organisation_owner[lookupValue],ud_organisation_owner[lookupKey],""))))</f>
        <v/>
      </c>
      <c r="AZ142" s="3" t="str">
        <f t="shared" si="24"/>
        <v/>
      </c>
      <c r="BA142" s="3" t="str">
        <f>IF($A142="","",IF((AND($A142="ADD",OR(AZ142="",AZ142="Local Authority"))),"17",(_xlfn.XLOOKUP(AZ142,ud_sub_organisation[lookupValue],ud_sub_organisation[lookupKey],""))))</f>
        <v/>
      </c>
      <c r="BB142" s="3" t="str">
        <f t="shared" si="25"/>
        <v/>
      </c>
      <c r="BC142" s="3" t="str">
        <f>IF($A142="","",IF((AND($A142="ADD",OR(BB142="",BB142="Vested Assets"))),"12",(_xlfn.XLOOKUP(BB142,ud_work_category[lookupValue],ud_work_category[lookupKey],""))))</f>
        <v/>
      </c>
      <c r="BD142" s="7"/>
      <c r="BE142" s="2" t="str">
        <f t="shared" si="26"/>
        <v/>
      </c>
      <c r="BF142" s="2" t="str">
        <f t="shared" si="27"/>
        <v/>
      </c>
      <c r="BG142" s="3" t="str">
        <f t="shared" si="28"/>
        <v/>
      </c>
      <c r="BH142" s="3" t="str">
        <f>IF($A142="","",IF((AND($A142="ADD",OR(BG142="",BG142="Excellent"))),"1",(_xlfn.XLOOKUP(BG142,condition[lookupValue],condition[lookupKey],""))))</f>
        <v/>
      </c>
      <c r="BI142" s="8" t="str">
        <f t="shared" si="29"/>
        <v/>
      </c>
      <c r="BJ142" s="9"/>
    </row>
    <row r="143" spans="2:6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M143" s="3" t="str">
        <f>IF($A143="ADD",IF(NOT(ISBLANK(AL143)),_xlfn.XLOOKUP(AL143,ud_cover_subtype[lookupValue],ud_cover_subtype[lookupKey],"ERROR"),""), "")</f>
        <v/>
      </c>
      <c r="AN143" s="8"/>
      <c r="AO143" s="4" t="str">
        <f t="shared" ca="1" si="20"/>
        <v/>
      </c>
      <c r="AP143" s="4"/>
      <c r="AQ143" s="3" t="str">
        <f t="shared" si="21"/>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2"/>
        <v/>
      </c>
      <c r="AW143" s="3" t="str">
        <f>IF($A143="","",IF((AND($A143="ADD",OR(AV143="",AV143="Queenstown-Lakes District Council"))),"70",(_xlfn.XLOOKUP(AV143,ud_organisation_owner[lookupValue],ud_organisation_owner[lookupKey],""))))</f>
        <v/>
      </c>
      <c r="AX143" s="3" t="str">
        <f t="shared" si="23"/>
        <v/>
      </c>
      <c r="AY143" s="3" t="str">
        <f>IF($A143="","",IF((AND($A143="ADD",OR(AX143="",AX143="Queenstown-Lakes District Council"))),"70",(_xlfn.XLOOKUP(AX143,ud_organisation_owner[lookupValue],ud_organisation_owner[lookupKey],""))))</f>
        <v/>
      </c>
      <c r="AZ143" s="3" t="str">
        <f t="shared" si="24"/>
        <v/>
      </c>
      <c r="BA143" s="3" t="str">
        <f>IF($A143="","",IF((AND($A143="ADD",OR(AZ143="",AZ143="Local Authority"))),"17",(_xlfn.XLOOKUP(AZ143,ud_sub_organisation[lookupValue],ud_sub_organisation[lookupKey],""))))</f>
        <v/>
      </c>
      <c r="BB143" s="3" t="str">
        <f t="shared" si="25"/>
        <v/>
      </c>
      <c r="BC143" s="3" t="str">
        <f>IF($A143="","",IF((AND($A143="ADD",OR(BB143="",BB143="Vested Assets"))),"12",(_xlfn.XLOOKUP(BB143,ud_work_category[lookupValue],ud_work_category[lookupKey],""))))</f>
        <v/>
      </c>
      <c r="BD143" s="7"/>
      <c r="BE143" s="2" t="str">
        <f t="shared" si="26"/>
        <v/>
      </c>
      <c r="BF143" s="2" t="str">
        <f t="shared" si="27"/>
        <v/>
      </c>
      <c r="BG143" s="3" t="str">
        <f t="shared" si="28"/>
        <v/>
      </c>
      <c r="BH143" s="3" t="str">
        <f>IF($A143="","",IF((AND($A143="ADD",OR(BG143="",BG143="Excellent"))),"1",(_xlfn.XLOOKUP(BG143,condition[lookupValue],condition[lookupKey],""))))</f>
        <v/>
      </c>
      <c r="BI143" s="8" t="str">
        <f t="shared" si="29"/>
        <v/>
      </c>
      <c r="BJ143" s="9"/>
    </row>
    <row r="144" spans="2:6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M144" s="3" t="str">
        <f>IF($A144="ADD",IF(NOT(ISBLANK(AL144)),_xlfn.XLOOKUP(AL144,ud_cover_subtype[lookupValue],ud_cover_subtype[lookupKey],"ERROR"),""), "")</f>
        <v/>
      </c>
      <c r="AN144" s="8"/>
      <c r="AO144" s="4" t="str">
        <f t="shared" ca="1" si="20"/>
        <v/>
      </c>
      <c r="AP144" s="4"/>
      <c r="AQ144" s="3" t="str">
        <f t="shared" si="21"/>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2"/>
        <v/>
      </c>
      <c r="AW144" s="3" t="str">
        <f>IF($A144="","",IF((AND($A144="ADD",OR(AV144="",AV144="Queenstown-Lakes District Council"))),"70",(_xlfn.XLOOKUP(AV144,ud_organisation_owner[lookupValue],ud_organisation_owner[lookupKey],""))))</f>
        <v/>
      </c>
      <c r="AX144" s="3" t="str">
        <f t="shared" si="23"/>
        <v/>
      </c>
      <c r="AY144" s="3" t="str">
        <f>IF($A144="","",IF((AND($A144="ADD",OR(AX144="",AX144="Queenstown-Lakes District Council"))),"70",(_xlfn.XLOOKUP(AX144,ud_organisation_owner[lookupValue],ud_organisation_owner[lookupKey],""))))</f>
        <v/>
      </c>
      <c r="AZ144" s="3" t="str">
        <f t="shared" si="24"/>
        <v/>
      </c>
      <c r="BA144" s="3" t="str">
        <f>IF($A144="","",IF((AND($A144="ADD",OR(AZ144="",AZ144="Local Authority"))),"17",(_xlfn.XLOOKUP(AZ144,ud_sub_organisation[lookupValue],ud_sub_organisation[lookupKey],""))))</f>
        <v/>
      </c>
      <c r="BB144" s="3" t="str">
        <f t="shared" si="25"/>
        <v/>
      </c>
      <c r="BC144" s="3" t="str">
        <f>IF($A144="","",IF((AND($A144="ADD",OR(BB144="",BB144="Vested Assets"))),"12",(_xlfn.XLOOKUP(BB144,ud_work_category[lookupValue],ud_work_category[lookupKey],""))))</f>
        <v/>
      </c>
      <c r="BD144" s="7"/>
      <c r="BE144" s="2" t="str">
        <f t="shared" si="26"/>
        <v/>
      </c>
      <c r="BF144" s="2" t="str">
        <f t="shared" si="27"/>
        <v/>
      </c>
      <c r="BG144" s="3" t="str">
        <f t="shared" si="28"/>
        <v/>
      </c>
      <c r="BH144" s="3" t="str">
        <f>IF($A144="","",IF((AND($A144="ADD",OR(BG144="",BG144="Excellent"))),"1",(_xlfn.XLOOKUP(BG144,condition[lookupValue],condition[lookupKey],""))))</f>
        <v/>
      </c>
      <c r="BI144" s="8" t="str">
        <f t="shared" si="29"/>
        <v/>
      </c>
      <c r="BJ144" s="9"/>
    </row>
    <row r="145" spans="2:6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M145" s="3" t="str">
        <f>IF($A145="ADD",IF(NOT(ISBLANK(AL145)),_xlfn.XLOOKUP(AL145,ud_cover_subtype[lookupValue],ud_cover_subtype[lookupKey],"ERROR"),""), "")</f>
        <v/>
      </c>
      <c r="AN145" s="8"/>
      <c r="AO145" s="4" t="str">
        <f t="shared" ca="1" si="20"/>
        <v/>
      </c>
      <c r="AP145" s="4"/>
      <c r="AQ145" s="3" t="str">
        <f t="shared" si="21"/>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2"/>
        <v/>
      </c>
      <c r="AW145" s="3" t="str">
        <f>IF($A145="","",IF((AND($A145="ADD",OR(AV145="",AV145="Queenstown-Lakes District Council"))),"70",(_xlfn.XLOOKUP(AV145,ud_organisation_owner[lookupValue],ud_organisation_owner[lookupKey],""))))</f>
        <v/>
      </c>
      <c r="AX145" s="3" t="str">
        <f t="shared" si="23"/>
        <v/>
      </c>
      <c r="AY145" s="3" t="str">
        <f>IF($A145="","",IF((AND($A145="ADD",OR(AX145="",AX145="Queenstown-Lakes District Council"))),"70",(_xlfn.XLOOKUP(AX145,ud_organisation_owner[lookupValue],ud_organisation_owner[lookupKey],""))))</f>
        <v/>
      </c>
      <c r="AZ145" s="3" t="str">
        <f t="shared" si="24"/>
        <v/>
      </c>
      <c r="BA145" s="3" t="str">
        <f>IF($A145="","",IF((AND($A145="ADD",OR(AZ145="",AZ145="Local Authority"))),"17",(_xlfn.XLOOKUP(AZ145,ud_sub_organisation[lookupValue],ud_sub_organisation[lookupKey],""))))</f>
        <v/>
      </c>
      <c r="BB145" s="3" t="str">
        <f t="shared" si="25"/>
        <v/>
      </c>
      <c r="BC145" s="3" t="str">
        <f>IF($A145="","",IF((AND($A145="ADD",OR(BB145="",BB145="Vested Assets"))),"12",(_xlfn.XLOOKUP(BB145,ud_work_category[lookupValue],ud_work_category[lookupKey],""))))</f>
        <v/>
      </c>
      <c r="BD145" s="7"/>
      <c r="BE145" s="2" t="str">
        <f t="shared" si="26"/>
        <v/>
      </c>
      <c r="BF145" s="2" t="str">
        <f t="shared" si="27"/>
        <v/>
      </c>
      <c r="BG145" s="3" t="str">
        <f t="shared" si="28"/>
        <v/>
      </c>
      <c r="BH145" s="3" t="str">
        <f>IF($A145="","",IF((AND($A145="ADD",OR(BG145="",BG145="Excellent"))),"1",(_xlfn.XLOOKUP(BG145,condition[lookupValue],condition[lookupKey],""))))</f>
        <v/>
      </c>
      <c r="BI145" s="8" t="str">
        <f t="shared" si="29"/>
        <v/>
      </c>
      <c r="BJ145" s="9"/>
    </row>
    <row r="146" spans="2:6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M146" s="3" t="str">
        <f>IF($A146="ADD",IF(NOT(ISBLANK(AL146)),_xlfn.XLOOKUP(AL146,ud_cover_subtype[lookupValue],ud_cover_subtype[lookupKey],"ERROR"),""), "")</f>
        <v/>
      </c>
      <c r="AN146" s="8"/>
      <c r="AO146" s="4" t="str">
        <f t="shared" ca="1" si="20"/>
        <v/>
      </c>
      <c r="AP146" s="4"/>
      <c r="AQ146" s="3" t="str">
        <f t="shared" si="21"/>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2"/>
        <v/>
      </c>
      <c r="AW146" s="3" t="str">
        <f>IF($A146="","",IF((AND($A146="ADD",OR(AV146="",AV146="Queenstown-Lakes District Council"))),"70",(_xlfn.XLOOKUP(AV146,ud_organisation_owner[lookupValue],ud_organisation_owner[lookupKey],""))))</f>
        <v/>
      </c>
      <c r="AX146" s="3" t="str">
        <f t="shared" si="23"/>
        <v/>
      </c>
      <c r="AY146" s="3" t="str">
        <f>IF($A146="","",IF((AND($A146="ADD",OR(AX146="",AX146="Queenstown-Lakes District Council"))),"70",(_xlfn.XLOOKUP(AX146,ud_organisation_owner[lookupValue],ud_organisation_owner[lookupKey],""))))</f>
        <v/>
      </c>
      <c r="AZ146" s="3" t="str">
        <f t="shared" si="24"/>
        <v/>
      </c>
      <c r="BA146" s="3" t="str">
        <f>IF($A146="","",IF((AND($A146="ADD",OR(AZ146="",AZ146="Local Authority"))),"17",(_xlfn.XLOOKUP(AZ146,ud_sub_organisation[lookupValue],ud_sub_organisation[lookupKey],""))))</f>
        <v/>
      </c>
      <c r="BB146" s="3" t="str">
        <f t="shared" si="25"/>
        <v/>
      </c>
      <c r="BC146" s="3" t="str">
        <f>IF($A146="","",IF((AND($A146="ADD",OR(BB146="",BB146="Vested Assets"))),"12",(_xlfn.XLOOKUP(BB146,ud_work_category[lookupValue],ud_work_category[lookupKey],""))))</f>
        <v/>
      </c>
      <c r="BD146" s="7"/>
      <c r="BE146" s="2" t="str">
        <f t="shared" si="26"/>
        <v/>
      </c>
      <c r="BF146" s="2" t="str">
        <f t="shared" si="27"/>
        <v/>
      </c>
      <c r="BG146" s="3" t="str">
        <f t="shared" si="28"/>
        <v/>
      </c>
      <c r="BH146" s="3" t="str">
        <f>IF($A146="","",IF((AND($A146="ADD",OR(BG146="",BG146="Excellent"))),"1",(_xlfn.XLOOKUP(BG146,condition[lookupValue],condition[lookupKey],""))))</f>
        <v/>
      </c>
      <c r="BI146" s="8" t="str">
        <f t="shared" si="29"/>
        <v/>
      </c>
      <c r="BJ146" s="9"/>
    </row>
    <row r="147" spans="2:6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M147" s="3" t="str">
        <f>IF($A147="ADD",IF(NOT(ISBLANK(AL147)),_xlfn.XLOOKUP(AL147,ud_cover_subtype[lookupValue],ud_cover_subtype[lookupKey],"ERROR"),""), "")</f>
        <v/>
      </c>
      <c r="AN147" s="8"/>
      <c r="AO147" s="4" t="str">
        <f t="shared" ca="1" si="20"/>
        <v/>
      </c>
      <c r="AP147" s="4"/>
      <c r="AQ147" s="3" t="str">
        <f t="shared" si="21"/>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2"/>
        <v/>
      </c>
      <c r="AW147" s="3" t="str">
        <f>IF($A147="","",IF((AND($A147="ADD",OR(AV147="",AV147="Queenstown-Lakes District Council"))),"70",(_xlfn.XLOOKUP(AV147,ud_organisation_owner[lookupValue],ud_organisation_owner[lookupKey],""))))</f>
        <v/>
      </c>
      <c r="AX147" s="3" t="str">
        <f t="shared" si="23"/>
        <v/>
      </c>
      <c r="AY147" s="3" t="str">
        <f>IF($A147="","",IF((AND($A147="ADD",OR(AX147="",AX147="Queenstown-Lakes District Council"))),"70",(_xlfn.XLOOKUP(AX147,ud_organisation_owner[lookupValue],ud_organisation_owner[lookupKey],""))))</f>
        <v/>
      </c>
      <c r="AZ147" s="3" t="str">
        <f t="shared" si="24"/>
        <v/>
      </c>
      <c r="BA147" s="3" t="str">
        <f>IF($A147="","",IF((AND($A147="ADD",OR(AZ147="",AZ147="Local Authority"))),"17",(_xlfn.XLOOKUP(AZ147,ud_sub_organisation[lookupValue],ud_sub_organisation[lookupKey],""))))</f>
        <v/>
      </c>
      <c r="BB147" s="3" t="str">
        <f t="shared" si="25"/>
        <v/>
      </c>
      <c r="BC147" s="3" t="str">
        <f>IF($A147="","",IF((AND($A147="ADD",OR(BB147="",BB147="Vested Assets"))),"12",(_xlfn.XLOOKUP(BB147,ud_work_category[lookupValue],ud_work_category[lookupKey],""))))</f>
        <v/>
      </c>
      <c r="BD147" s="7"/>
      <c r="BE147" s="2" t="str">
        <f t="shared" si="26"/>
        <v/>
      </c>
      <c r="BF147" s="2" t="str">
        <f t="shared" si="27"/>
        <v/>
      </c>
      <c r="BG147" s="3" t="str">
        <f t="shared" si="28"/>
        <v/>
      </c>
      <c r="BH147" s="3" t="str">
        <f>IF($A147="","",IF((AND($A147="ADD",OR(BG147="",BG147="Excellent"))),"1",(_xlfn.XLOOKUP(BG147,condition[lookupValue],condition[lookupKey],""))))</f>
        <v/>
      </c>
      <c r="BI147" s="8" t="str">
        <f t="shared" si="29"/>
        <v/>
      </c>
      <c r="BJ147" s="9"/>
    </row>
    <row r="148" spans="2:6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M148" s="3" t="str">
        <f>IF($A148="ADD",IF(NOT(ISBLANK(AL148)),_xlfn.XLOOKUP(AL148,ud_cover_subtype[lookupValue],ud_cover_subtype[lookupKey],"ERROR"),""), "")</f>
        <v/>
      </c>
      <c r="AN148" s="8"/>
      <c r="AO148" s="4" t="str">
        <f t="shared" ca="1" si="20"/>
        <v/>
      </c>
      <c r="AP148" s="4"/>
      <c r="AQ148" s="3" t="str">
        <f t="shared" si="21"/>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2"/>
        <v/>
      </c>
      <c r="AW148" s="3" t="str">
        <f>IF($A148="","",IF((AND($A148="ADD",OR(AV148="",AV148="Queenstown-Lakes District Council"))),"70",(_xlfn.XLOOKUP(AV148,ud_organisation_owner[lookupValue],ud_organisation_owner[lookupKey],""))))</f>
        <v/>
      </c>
      <c r="AX148" s="3" t="str">
        <f t="shared" si="23"/>
        <v/>
      </c>
      <c r="AY148" s="3" t="str">
        <f>IF($A148="","",IF((AND($A148="ADD",OR(AX148="",AX148="Queenstown-Lakes District Council"))),"70",(_xlfn.XLOOKUP(AX148,ud_organisation_owner[lookupValue],ud_organisation_owner[lookupKey],""))))</f>
        <v/>
      </c>
      <c r="AZ148" s="3" t="str">
        <f t="shared" si="24"/>
        <v/>
      </c>
      <c r="BA148" s="3" t="str">
        <f>IF($A148="","",IF((AND($A148="ADD",OR(AZ148="",AZ148="Local Authority"))),"17",(_xlfn.XLOOKUP(AZ148,ud_sub_organisation[lookupValue],ud_sub_organisation[lookupKey],""))))</f>
        <v/>
      </c>
      <c r="BB148" s="3" t="str">
        <f t="shared" si="25"/>
        <v/>
      </c>
      <c r="BC148" s="3" t="str">
        <f>IF($A148="","",IF((AND($A148="ADD",OR(BB148="",BB148="Vested Assets"))),"12",(_xlfn.XLOOKUP(BB148,ud_work_category[lookupValue],ud_work_category[lookupKey],""))))</f>
        <v/>
      </c>
      <c r="BD148" s="7"/>
      <c r="BE148" s="2" t="str">
        <f t="shared" si="26"/>
        <v/>
      </c>
      <c r="BF148" s="2" t="str">
        <f t="shared" si="27"/>
        <v/>
      </c>
      <c r="BG148" s="3" t="str">
        <f t="shared" si="28"/>
        <v/>
      </c>
      <c r="BH148" s="3" t="str">
        <f>IF($A148="","",IF((AND($A148="ADD",OR(BG148="",BG148="Excellent"))),"1",(_xlfn.XLOOKUP(BG148,condition[lookupValue],condition[lookupKey],""))))</f>
        <v/>
      </c>
      <c r="BI148" s="8" t="str">
        <f t="shared" si="29"/>
        <v/>
      </c>
      <c r="BJ148" s="9"/>
    </row>
    <row r="149" spans="2:6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M149" s="3" t="str">
        <f>IF($A149="ADD",IF(NOT(ISBLANK(AL149)),_xlfn.XLOOKUP(AL149,ud_cover_subtype[lookupValue],ud_cover_subtype[lookupKey],"ERROR"),""), "")</f>
        <v/>
      </c>
      <c r="AN149" s="8"/>
      <c r="AO149" s="4" t="str">
        <f t="shared" ca="1" si="20"/>
        <v/>
      </c>
      <c r="AP149" s="4"/>
      <c r="AQ149" s="3" t="str">
        <f t="shared" si="21"/>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2"/>
        <v/>
      </c>
      <c r="AW149" s="3" t="str">
        <f>IF($A149="","",IF((AND($A149="ADD",OR(AV149="",AV149="Queenstown-Lakes District Council"))),"70",(_xlfn.XLOOKUP(AV149,ud_organisation_owner[lookupValue],ud_organisation_owner[lookupKey],""))))</f>
        <v/>
      </c>
      <c r="AX149" s="3" t="str">
        <f t="shared" si="23"/>
        <v/>
      </c>
      <c r="AY149" s="3" t="str">
        <f>IF($A149="","",IF((AND($A149="ADD",OR(AX149="",AX149="Queenstown-Lakes District Council"))),"70",(_xlfn.XLOOKUP(AX149,ud_organisation_owner[lookupValue],ud_organisation_owner[lookupKey],""))))</f>
        <v/>
      </c>
      <c r="AZ149" s="3" t="str">
        <f t="shared" si="24"/>
        <v/>
      </c>
      <c r="BA149" s="3" t="str">
        <f>IF($A149="","",IF((AND($A149="ADD",OR(AZ149="",AZ149="Local Authority"))),"17",(_xlfn.XLOOKUP(AZ149,ud_sub_organisation[lookupValue],ud_sub_organisation[lookupKey],""))))</f>
        <v/>
      </c>
      <c r="BB149" s="3" t="str">
        <f t="shared" si="25"/>
        <v/>
      </c>
      <c r="BC149" s="3" t="str">
        <f>IF($A149="","",IF((AND($A149="ADD",OR(BB149="",BB149="Vested Assets"))),"12",(_xlfn.XLOOKUP(BB149,ud_work_category[lookupValue],ud_work_category[lookupKey],""))))</f>
        <v/>
      </c>
      <c r="BD149" s="7"/>
      <c r="BE149" s="2" t="str">
        <f t="shared" si="26"/>
        <v/>
      </c>
      <c r="BF149" s="2" t="str">
        <f t="shared" si="27"/>
        <v/>
      </c>
      <c r="BG149" s="3" t="str">
        <f t="shared" si="28"/>
        <v/>
      </c>
      <c r="BH149" s="3" t="str">
        <f>IF($A149="","",IF((AND($A149="ADD",OR(BG149="",BG149="Excellent"))),"1",(_xlfn.XLOOKUP(BG149,condition[lookupValue],condition[lookupKey],""))))</f>
        <v/>
      </c>
      <c r="BI149" s="8" t="str">
        <f t="shared" si="29"/>
        <v/>
      </c>
      <c r="BJ149" s="9"/>
    </row>
    <row r="150" spans="2:6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M150" s="3" t="str">
        <f>IF($A150="ADD",IF(NOT(ISBLANK(AL150)),_xlfn.XLOOKUP(AL150,ud_cover_subtype[lookupValue],ud_cover_subtype[lookupKey],"ERROR"),""), "")</f>
        <v/>
      </c>
      <c r="AN150" s="8"/>
      <c r="AO150" s="4" t="str">
        <f t="shared" ca="1" si="20"/>
        <v/>
      </c>
      <c r="AP150" s="4"/>
      <c r="AQ150" s="3" t="str">
        <f t="shared" si="21"/>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2"/>
        <v/>
      </c>
      <c r="AW150" s="3" t="str">
        <f>IF($A150="","",IF((AND($A150="ADD",OR(AV150="",AV150="Queenstown-Lakes District Council"))),"70",(_xlfn.XLOOKUP(AV150,ud_organisation_owner[lookupValue],ud_organisation_owner[lookupKey],""))))</f>
        <v/>
      </c>
      <c r="AX150" s="3" t="str">
        <f t="shared" si="23"/>
        <v/>
      </c>
      <c r="AY150" s="3" t="str">
        <f>IF($A150="","",IF((AND($A150="ADD",OR(AX150="",AX150="Queenstown-Lakes District Council"))),"70",(_xlfn.XLOOKUP(AX150,ud_organisation_owner[lookupValue],ud_organisation_owner[lookupKey],""))))</f>
        <v/>
      </c>
      <c r="AZ150" s="3" t="str">
        <f t="shared" si="24"/>
        <v/>
      </c>
      <c r="BA150" s="3" t="str">
        <f>IF($A150="","",IF((AND($A150="ADD",OR(AZ150="",AZ150="Local Authority"))),"17",(_xlfn.XLOOKUP(AZ150,ud_sub_organisation[lookupValue],ud_sub_organisation[lookupKey],""))))</f>
        <v/>
      </c>
      <c r="BB150" s="3" t="str">
        <f t="shared" si="25"/>
        <v/>
      </c>
      <c r="BC150" s="3" t="str">
        <f>IF($A150="","",IF((AND($A150="ADD",OR(BB150="",BB150="Vested Assets"))),"12",(_xlfn.XLOOKUP(BB150,ud_work_category[lookupValue],ud_work_category[lookupKey],""))))</f>
        <v/>
      </c>
      <c r="BD150" s="7"/>
      <c r="BE150" s="2" t="str">
        <f t="shared" si="26"/>
        <v/>
      </c>
      <c r="BF150" s="2" t="str">
        <f t="shared" si="27"/>
        <v/>
      </c>
      <c r="BG150" s="3" t="str">
        <f t="shared" si="28"/>
        <v/>
      </c>
      <c r="BH150" s="3" t="str">
        <f>IF($A150="","",IF((AND($A150="ADD",OR(BG150="",BG150="Excellent"))),"1",(_xlfn.XLOOKUP(BG150,condition[lookupValue],condition[lookupKey],""))))</f>
        <v/>
      </c>
      <c r="BI150" s="8" t="str">
        <f t="shared" si="29"/>
        <v/>
      </c>
      <c r="BJ150" s="9"/>
    </row>
    <row r="151" spans="2:6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M151" s="3" t="str">
        <f>IF($A151="ADD",IF(NOT(ISBLANK(AL151)),_xlfn.XLOOKUP(AL151,ud_cover_subtype[lookupValue],ud_cover_subtype[lookupKey],"ERROR"),""), "")</f>
        <v/>
      </c>
      <c r="AN151" s="8"/>
      <c r="AO151" s="4" t="str">
        <f t="shared" ca="1" si="20"/>
        <v/>
      </c>
      <c r="AP151" s="4"/>
      <c r="AQ151" s="3" t="str">
        <f t="shared" si="21"/>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2"/>
        <v/>
      </c>
      <c r="AW151" s="3" t="str">
        <f>IF($A151="","",IF((AND($A151="ADD",OR(AV151="",AV151="Queenstown-Lakes District Council"))),"70",(_xlfn.XLOOKUP(AV151,ud_organisation_owner[lookupValue],ud_organisation_owner[lookupKey],""))))</f>
        <v/>
      </c>
      <c r="AX151" s="3" t="str">
        <f t="shared" si="23"/>
        <v/>
      </c>
      <c r="AY151" s="3" t="str">
        <f>IF($A151="","",IF((AND($A151="ADD",OR(AX151="",AX151="Queenstown-Lakes District Council"))),"70",(_xlfn.XLOOKUP(AX151,ud_organisation_owner[lookupValue],ud_organisation_owner[lookupKey],""))))</f>
        <v/>
      </c>
      <c r="AZ151" s="3" t="str">
        <f t="shared" si="24"/>
        <v/>
      </c>
      <c r="BA151" s="3" t="str">
        <f>IF($A151="","",IF((AND($A151="ADD",OR(AZ151="",AZ151="Local Authority"))),"17",(_xlfn.XLOOKUP(AZ151,ud_sub_organisation[lookupValue],ud_sub_organisation[lookupKey],""))))</f>
        <v/>
      </c>
      <c r="BB151" s="3" t="str">
        <f t="shared" si="25"/>
        <v/>
      </c>
      <c r="BC151" s="3" t="str">
        <f>IF($A151="","",IF((AND($A151="ADD",OR(BB151="",BB151="Vested Assets"))),"12",(_xlfn.XLOOKUP(BB151,ud_work_category[lookupValue],ud_work_category[lookupKey],""))))</f>
        <v/>
      </c>
      <c r="BD151" s="7"/>
      <c r="BE151" s="2" t="str">
        <f t="shared" si="26"/>
        <v/>
      </c>
      <c r="BF151" s="2" t="str">
        <f t="shared" si="27"/>
        <v/>
      </c>
      <c r="BG151" s="3" t="str">
        <f t="shared" si="28"/>
        <v/>
      </c>
      <c r="BH151" s="3" t="str">
        <f>IF($A151="","",IF((AND($A151="ADD",OR(BG151="",BG151="Excellent"))),"1",(_xlfn.XLOOKUP(BG151,condition[lookupValue],condition[lookupKey],""))))</f>
        <v/>
      </c>
      <c r="BI151" s="8" t="str">
        <f t="shared" si="29"/>
        <v/>
      </c>
      <c r="BJ151" s="9"/>
    </row>
    <row r="152" spans="2:6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M152" s="3" t="str">
        <f>IF($A152="ADD",IF(NOT(ISBLANK(AL152)),_xlfn.XLOOKUP(AL152,ud_cover_subtype[lookupValue],ud_cover_subtype[lookupKey],"ERROR"),""), "")</f>
        <v/>
      </c>
      <c r="AN152" s="8"/>
      <c r="AO152" s="4" t="str">
        <f t="shared" ca="1" si="20"/>
        <v/>
      </c>
      <c r="AP152" s="4"/>
      <c r="AQ152" s="3" t="str">
        <f t="shared" si="21"/>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2"/>
        <v/>
      </c>
      <c r="AW152" s="3" t="str">
        <f>IF($A152="","",IF((AND($A152="ADD",OR(AV152="",AV152="Queenstown-Lakes District Council"))),"70",(_xlfn.XLOOKUP(AV152,ud_organisation_owner[lookupValue],ud_organisation_owner[lookupKey],""))))</f>
        <v/>
      </c>
      <c r="AX152" s="3" t="str">
        <f t="shared" si="23"/>
        <v/>
      </c>
      <c r="AY152" s="3" t="str">
        <f>IF($A152="","",IF((AND($A152="ADD",OR(AX152="",AX152="Queenstown-Lakes District Council"))),"70",(_xlfn.XLOOKUP(AX152,ud_organisation_owner[lookupValue],ud_organisation_owner[lookupKey],""))))</f>
        <v/>
      </c>
      <c r="AZ152" s="3" t="str">
        <f t="shared" si="24"/>
        <v/>
      </c>
      <c r="BA152" s="3" t="str">
        <f>IF($A152="","",IF((AND($A152="ADD",OR(AZ152="",AZ152="Local Authority"))),"17",(_xlfn.XLOOKUP(AZ152,ud_sub_organisation[lookupValue],ud_sub_organisation[lookupKey],""))))</f>
        <v/>
      </c>
      <c r="BB152" s="3" t="str">
        <f t="shared" si="25"/>
        <v/>
      </c>
      <c r="BC152" s="3" t="str">
        <f>IF($A152="","",IF((AND($A152="ADD",OR(BB152="",BB152="Vested Assets"))),"12",(_xlfn.XLOOKUP(BB152,ud_work_category[lookupValue],ud_work_category[lookupKey],""))))</f>
        <v/>
      </c>
      <c r="BD152" s="7"/>
      <c r="BE152" s="2" t="str">
        <f t="shared" si="26"/>
        <v/>
      </c>
      <c r="BF152" s="2" t="str">
        <f t="shared" si="27"/>
        <v/>
      </c>
      <c r="BG152" s="3" t="str">
        <f t="shared" si="28"/>
        <v/>
      </c>
      <c r="BH152" s="3" t="str">
        <f>IF($A152="","",IF((AND($A152="ADD",OR(BG152="",BG152="Excellent"))),"1",(_xlfn.XLOOKUP(BG152,condition[lookupValue],condition[lookupKey],""))))</f>
        <v/>
      </c>
      <c r="BI152" s="8" t="str">
        <f t="shared" si="29"/>
        <v/>
      </c>
      <c r="BJ152" s="9"/>
    </row>
    <row r="153" spans="2:6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M153" s="3" t="str">
        <f>IF($A153="ADD",IF(NOT(ISBLANK(AL153)),_xlfn.XLOOKUP(AL153,ud_cover_subtype[lookupValue],ud_cover_subtype[lookupKey],"ERROR"),""), "")</f>
        <v/>
      </c>
      <c r="AN153" s="8"/>
      <c r="AO153" s="4" t="str">
        <f t="shared" ca="1" si="20"/>
        <v/>
      </c>
      <c r="AP153" s="4"/>
      <c r="AQ153" s="3" t="str">
        <f t="shared" si="21"/>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2"/>
        <v/>
      </c>
      <c r="AW153" s="3" t="str">
        <f>IF($A153="","",IF((AND($A153="ADD",OR(AV153="",AV153="Queenstown-Lakes District Council"))),"70",(_xlfn.XLOOKUP(AV153,ud_organisation_owner[lookupValue],ud_organisation_owner[lookupKey],""))))</f>
        <v/>
      </c>
      <c r="AX153" s="3" t="str">
        <f t="shared" si="23"/>
        <v/>
      </c>
      <c r="AY153" s="3" t="str">
        <f>IF($A153="","",IF((AND($A153="ADD",OR(AX153="",AX153="Queenstown-Lakes District Council"))),"70",(_xlfn.XLOOKUP(AX153,ud_organisation_owner[lookupValue],ud_organisation_owner[lookupKey],""))))</f>
        <v/>
      </c>
      <c r="AZ153" s="3" t="str">
        <f t="shared" si="24"/>
        <v/>
      </c>
      <c r="BA153" s="3" t="str">
        <f>IF($A153="","",IF((AND($A153="ADD",OR(AZ153="",AZ153="Local Authority"))),"17",(_xlfn.XLOOKUP(AZ153,ud_sub_organisation[lookupValue],ud_sub_organisation[lookupKey],""))))</f>
        <v/>
      </c>
      <c r="BB153" s="3" t="str">
        <f t="shared" si="25"/>
        <v/>
      </c>
      <c r="BC153" s="3" t="str">
        <f>IF($A153="","",IF((AND($A153="ADD",OR(BB153="",BB153="Vested Assets"))),"12",(_xlfn.XLOOKUP(BB153,ud_work_category[lookupValue],ud_work_category[lookupKey],""))))</f>
        <v/>
      </c>
      <c r="BD153" s="7"/>
      <c r="BE153" s="2" t="str">
        <f t="shared" si="26"/>
        <v/>
      </c>
      <c r="BF153" s="2" t="str">
        <f t="shared" si="27"/>
        <v/>
      </c>
      <c r="BG153" s="3" t="str">
        <f t="shared" si="28"/>
        <v/>
      </c>
      <c r="BH153" s="3" t="str">
        <f>IF($A153="","",IF((AND($A153="ADD",OR(BG153="",BG153="Excellent"))),"1",(_xlfn.XLOOKUP(BG153,condition[lookupValue],condition[lookupKey],""))))</f>
        <v/>
      </c>
      <c r="BI153" s="8" t="str">
        <f t="shared" si="29"/>
        <v/>
      </c>
      <c r="BJ153" s="9"/>
    </row>
    <row r="154" spans="2:6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M154" s="3" t="str">
        <f>IF($A154="ADD",IF(NOT(ISBLANK(AL154)),_xlfn.XLOOKUP(AL154,ud_cover_subtype[lookupValue],ud_cover_subtype[lookupKey],"ERROR"),""), "")</f>
        <v/>
      </c>
      <c r="AN154" s="8"/>
      <c r="AO154" s="4" t="str">
        <f t="shared" ca="1" si="20"/>
        <v/>
      </c>
      <c r="AP154" s="4"/>
      <c r="AQ154" s="3" t="str">
        <f t="shared" si="21"/>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2"/>
        <v/>
      </c>
      <c r="AW154" s="3" t="str">
        <f>IF($A154="","",IF((AND($A154="ADD",OR(AV154="",AV154="Queenstown-Lakes District Council"))),"70",(_xlfn.XLOOKUP(AV154,ud_organisation_owner[lookupValue],ud_organisation_owner[lookupKey],""))))</f>
        <v/>
      </c>
      <c r="AX154" s="3" t="str">
        <f t="shared" si="23"/>
        <v/>
      </c>
      <c r="AY154" s="3" t="str">
        <f>IF($A154="","",IF((AND($A154="ADD",OR(AX154="",AX154="Queenstown-Lakes District Council"))),"70",(_xlfn.XLOOKUP(AX154,ud_organisation_owner[lookupValue],ud_organisation_owner[lookupKey],""))))</f>
        <v/>
      </c>
      <c r="AZ154" s="3" t="str">
        <f t="shared" si="24"/>
        <v/>
      </c>
      <c r="BA154" s="3" t="str">
        <f>IF($A154="","",IF((AND($A154="ADD",OR(AZ154="",AZ154="Local Authority"))),"17",(_xlfn.XLOOKUP(AZ154,ud_sub_organisation[lookupValue],ud_sub_organisation[lookupKey],""))))</f>
        <v/>
      </c>
      <c r="BB154" s="3" t="str">
        <f t="shared" si="25"/>
        <v/>
      </c>
      <c r="BC154" s="3" t="str">
        <f>IF($A154="","",IF((AND($A154="ADD",OR(BB154="",BB154="Vested Assets"))),"12",(_xlfn.XLOOKUP(BB154,ud_work_category[lookupValue],ud_work_category[lookupKey],""))))</f>
        <v/>
      </c>
      <c r="BD154" s="7"/>
      <c r="BE154" s="2" t="str">
        <f t="shared" si="26"/>
        <v/>
      </c>
      <c r="BF154" s="2" t="str">
        <f t="shared" si="27"/>
        <v/>
      </c>
      <c r="BG154" s="3" t="str">
        <f t="shared" si="28"/>
        <v/>
      </c>
      <c r="BH154" s="3" t="str">
        <f>IF($A154="","",IF((AND($A154="ADD",OR(BG154="",BG154="Excellent"))),"1",(_xlfn.XLOOKUP(BG154,condition[lookupValue],condition[lookupKey],""))))</f>
        <v/>
      </c>
      <c r="BI154" s="8" t="str">
        <f t="shared" si="29"/>
        <v/>
      </c>
      <c r="BJ154" s="9"/>
    </row>
    <row r="155" spans="2:6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M155" s="3" t="str">
        <f>IF($A155="ADD",IF(NOT(ISBLANK(AL155)),_xlfn.XLOOKUP(AL155,ud_cover_subtype[lookupValue],ud_cover_subtype[lookupKey],"ERROR"),""), "")</f>
        <v/>
      </c>
      <c r="AN155" s="8"/>
      <c r="AO155" s="4" t="str">
        <f t="shared" ca="1" si="20"/>
        <v/>
      </c>
      <c r="AP155" s="4"/>
      <c r="AQ155" s="3" t="str">
        <f t="shared" si="21"/>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2"/>
        <v/>
      </c>
      <c r="AW155" s="3" t="str">
        <f>IF($A155="","",IF((AND($A155="ADD",OR(AV155="",AV155="Queenstown-Lakes District Council"))),"70",(_xlfn.XLOOKUP(AV155,ud_organisation_owner[lookupValue],ud_organisation_owner[lookupKey],""))))</f>
        <v/>
      </c>
      <c r="AX155" s="3" t="str">
        <f t="shared" si="23"/>
        <v/>
      </c>
      <c r="AY155" s="3" t="str">
        <f>IF($A155="","",IF((AND($A155="ADD",OR(AX155="",AX155="Queenstown-Lakes District Council"))),"70",(_xlfn.XLOOKUP(AX155,ud_organisation_owner[lookupValue],ud_organisation_owner[lookupKey],""))))</f>
        <v/>
      </c>
      <c r="AZ155" s="3" t="str">
        <f t="shared" si="24"/>
        <v/>
      </c>
      <c r="BA155" s="3" t="str">
        <f>IF($A155="","",IF((AND($A155="ADD",OR(AZ155="",AZ155="Local Authority"))),"17",(_xlfn.XLOOKUP(AZ155,ud_sub_organisation[lookupValue],ud_sub_organisation[lookupKey],""))))</f>
        <v/>
      </c>
      <c r="BB155" s="3" t="str">
        <f t="shared" si="25"/>
        <v/>
      </c>
      <c r="BC155" s="3" t="str">
        <f>IF($A155="","",IF((AND($A155="ADD",OR(BB155="",BB155="Vested Assets"))),"12",(_xlfn.XLOOKUP(BB155,ud_work_category[lookupValue],ud_work_category[lookupKey],""))))</f>
        <v/>
      </c>
      <c r="BD155" s="7"/>
      <c r="BE155" s="2" t="str">
        <f t="shared" si="26"/>
        <v/>
      </c>
      <c r="BF155" s="2" t="str">
        <f t="shared" si="27"/>
        <v/>
      </c>
      <c r="BG155" s="3" t="str">
        <f t="shared" si="28"/>
        <v/>
      </c>
      <c r="BH155" s="3" t="str">
        <f>IF($A155="","",IF((AND($A155="ADD",OR(BG155="",BG155="Excellent"))),"1",(_xlfn.XLOOKUP(BG155,condition[lookupValue],condition[lookupKey],""))))</f>
        <v/>
      </c>
      <c r="BI155" s="8" t="str">
        <f t="shared" si="29"/>
        <v/>
      </c>
      <c r="BJ155" s="9"/>
    </row>
    <row r="156" spans="2:6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M156" s="3" t="str">
        <f>IF($A156="ADD",IF(NOT(ISBLANK(AL156)),_xlfn.XLOOKUP(AL156,ud_cover_subtype[lookupValue],ud_cover_subtype[lookupKey],"ERROR"),""), "")</f>
        <v/>
      </c>
      <c r="AN156" s="8"/>
      <c r="AO156" s="4" t="str">
        <f t="shared" ca="1" si="20"/>
        <v/>
      </c>
      <c r="AP156" s="4"/>
      <c r="AQ156" s="3" t="str">
        <f t="shared" si="21"/>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2"/>
        <v/>
      </c>
      <c r="AW156" s="3" t="str">
        <f>IF($A156="","",IF((AND($A156="ADD",OR(AV156="",AV156="Queenstown-Lakes District Council"))),"70",(_xlfn.XLOOKUP(AV156,ud_organisation_owner[lookupValue],ud_organisation_owner[lookupKey],""))))</f>
        <v/>
      </c>
      <c r="AX156" s="3" t="str">
        <f t="shared" si="23"/>
        <v/>
      </c>
      <c r="AY156" s="3" t="str">
        <f>IF($A156="","",IF((AND($A156="ADD",OR(AX156="",AX156="Queenstown-Lakes District Council"))),"70",(_xlfn.XLOOKUP(AX156,ud_organisation_owner[lookupValue],ud_organisation_owner[lookupKey],""))))</f>
        <v/>
      </c>
      <c r="AZ156" s="3" t="str">
        <f t="shared" si="24"/>
        <v/>
      </c>
      <c r="BA156" s="3" t="str">
        <f>IF($A156="","",IF((AND($A156="ADD",OR(AZ156="",AZ156="Local Authority"))),"17",(_xlfn.XLOOKUP(AZ156,ud_sub_organisation[lookupValue],ud_sub_organisation[lookupKey],""))))</f>
        <v/>
      </c>
      <c r="BB156" s="3" t="str">
        <f t="shared" si="25"/>
        <v/>
      </c>
      <c r="BC156" s="3" t="str">
        <f>IF($A156="","",IF((AND($A156="ADD",OR(BB156="",BB156="Vested Assets"))),"12",(_xlfn.XLOOKUP(BB156,ud_work_category[lookupValue],ud_work_category[lookupKey],""))))</f>
        <v/>
      </c>
      <c r="BD156" s="7"/>
      <c r="BE156" s="2" t="str">
        <f t="shared" si="26"/>
        <v/>
      </c>
      <c r="BF156" s="2" t="str">
        <f t="shared" si="27"/>
        <v/>
      </c>
      <c r="BG156" s="3" t="str">
        <f t="shared" si="28"/>
        <v/>
      </c>
      <c r="BH156" s="3" t="str">
        <f>IF($A156="","",IF((AND($A156="ADD",OR(BG156="",BG156="Excellent"))),"1",(_xlfn.XLOOKUP(BG156,condition[lookupValue],condition[lookupKey],""))))</f>
        <v/>
      </c>
      <c r="BI156" s="8" t="str">
        <f t="shared" si="29"/>
        <v/>
      </c>
      <c r="BJ156" s="9"/>
    </row>
    <row r="157" spans="2:6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M157" s="3" t="str">
        <f>IF($A157="ADD",IF(NOT(ISBLANK(AL157)),_xlfn.XLOOKUP(AL157,ud_cover_subtype[lookupValue],ud_cover_subtype[lookupKey],"ERROR"),""), "")</f>
        <v/>
      </c>
      <c r="AN157" s="8"/>
      <c r="AO157" s="4" t="str">
        <f t="shared" ca="1" si="20"/>
        <v/>
      </c>
      <c r="AP157" s="4"/>
      <c r="AQ157" s="3" t="str">
        <f t="shared" si="21"/>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2"/>
        <v/>
      </c>
      <c r="AW157" s="3" t="str">
        <f>IF($A157="","",IF((AND($A157="ADD",OR(AV157="",AV157="Queenstown-Lakes District Council"))),"70",(_xlfn.XLOOKUP(AV157,ud_organisation_owner[lookupValue],ud_organisation_owner[lookupKey],""))))</f>
        <v/>
      </c>
      <c r="AX157" s="3" t="str">
        <f t="shared" si="23"/>
        <v/>
      </c>
      <c r="AY157" s="3" t="str">
        <f>IF($A157="","",IF((AND($A157="ADD",OR(AX157="",AX157="Queenstown-Lakes District Council"))),"70",(_xlfn.XLOOKUP(AX157,ud_organisation_owner[lookupValue],ud_organisation_owner[lookupKey],""))))</f>
        <v/>
      </c>
      <c r="AZ157" s="3" t="str">
        <f t="shared" si="24"/>
        <v/>
      </c>
      <c r="BA157" s="3" t="str">
        <f>IF($A157="","",IF((AND($A157="ADD",OR(AZ157="",AZ157="Local Authority"))),"17",(_xlfn.XLOOKUP(AZ157,ud_sub_organisation[lookupValue],ud_sub_organisation[lookupKey],""))))</f>
        <v/>
      </c>
      <c r="BB157" s="3" t="str">
        <f t="shared" si="25"/>
        <v/>
      </c>
      <c r="BC157" s="3" t="str">
        <f>IF($A157="","",IF((AND($A157="ADD",OR(BB157="",BB157="Vested Assets"))),"12",(_xlfn.XLOOKUP(BB157,ud_work_category[lookupValue],ud_work_category[lookupKey],""))))</f>
        <v/>
      </c>
      <c r="BD157" s="7"/>
      <c r="BE157" s="2" t="str">
        <f t="shared" si="26"/>
        <v/>
      </c>
      <c r="BF157" s="2" t="str">
        <f t="shared" si="27"/>
        <v/>
      </c>
      <c r="BG157" s="3" t="str">
        <f t="shared" si="28"/>
        <v/>
      </c>
      <c r="BH157" s="3" t="str">
        <f>IF($A157="","",IF((AND($A157="ADD",OR(BG157="",BG157="Excellent"))),"1",(_xlfn.XLOOKUP(BG157,condition[lookupValue],condition[lookupKey],""))))</f>
        <v/>
      </c>
      <c r="BI157" s="8" t="str">
        <f t="shared" si="29"/>
        <v/>
      </c>
      <c r="BJ157" s="9"/>
    </row>
    <row r="158" spans="2:6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M158" s="3" t="str">
        <f>IF($A158="ADD",IF(NOT(ISBLANK(AL158)),_xlfn.XLOOKUP(AL158,ud_cover_subtype[lookupValue],ud_cover_subtype[lookupKey],"ERROR"),""), "")</f>
        <v/>
      </c>
      <c r="AN158" s="8"/>
      <c r="AO158" s="4" t="str">
        <f t="shared" ca="1" si="20"/>
        <v/>
      </c>
      <c r="AP158" s="4"/>
      <c r="AQ158" s="3" t="str">
        <f t="shared" si="21"/>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2"/>
        <v/>
      </c>
      <c r="AW158" s="3" t="str">
        <f>IF($A158="","",IF((AND($A158="ADD",OR(AV158="",AV158="Queenstown-Lakes District Council"))),"70",(_xlfn.XLOOKUP(AV158,ud_organisation_owner[lookupValue],ud_organisation_owner[lookupKey],""))))</f>
        <v/>
      </c>
      <c r="AX158" s="3" t="str">
        <f t="shared" si="23"/>
        <v/>
      </c>
      <c r="AY158" s="3" t="str">
        <f>IF($A158="","",IF((AND($A158="ADD",OR(AX158="",AX158="Queenstown-Lakes District Council"))),"70",(_xlfn.XLOOKUP(AX158,ud_organisation_owner[lookupValue],ud_organisation_owner[lookupKey],""))))</f>
        <v/>
      </c>
      <c r="AZ158" s="3" t="str">
        <f t="shared" si="24"/>
        <v/>
      </c>
      <c r="BA158" s="3" t="str">
        <f>IF($A158="","",IF((AND($A158="ADD",OR(AZ158="",AZ158="Local Authority"))),"17",(_xlfn.XLOOKUP(AZ158,ud_sub_organisation[lookupValue],ud_sub_organisation[lookupKey],""))))</f>
        <v/>
      </c>
      <c r="BB158" s="3" t="str">
        <f t="shared" si="25"/>
        <v/>
      </c>
      <c r="BC158" s="3" t="str">
        <f>IF($A158="","",IF((AND($A158="ADD",OR(BB158="",BB158="Vested Assets"))),"12",(_xlfn.XLOOKUP(BB158,ud_work_category[lookupValue],ud_work_category[lookupKey],""))))</f>
        <v/>
      </c>
      <c r="BD158" s="7"/>
      <c r="BE158" s="2" t="str">
        <f t="shared" si="26"/>
        <v/>
      </c>
      <c r="BF158" s="2" t="str">
        <f t="shared" si="27"/>
        <v/>
      </c>
      <c r="BG158" s="3" t="str">
        <f t="shared" si="28"/>
        <v/>
      </c>
      <c r="BH158" s="3" t="str">
        <f>IF($A158="","",IF((AND($A158="ADD",OR(BG158="",BG158="Excellent"))),"1",(_xlfn.XLOOKUP(BG158,condition[lookupValue],condition[lookupKey],""))))</f>
        <v/>
      </c>
      <c r="BI158" s="8" t="str">
        <f t="shared" si="29"/>
        <v/>
      </c>
      <c r="BJ158" s="9"/>
    </row>
    <row r="159" spans="2:6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M159" s="3" t="str">
        <f>IF($A159="ADD",IF(NOT(ISBLANK(AL159)),_xlfn.XLOOKUP(AL159,ud_cover_subtype[lookupValue],ud_cover_subtype[lookupKey],"ERROR"),""), "")</f>
        <v/>
      </c>
      <c r="AN159" s="8"/>
      <c r="AO159" s="4" t="str">
        <f t="shared" ca="1" si="20"/>
        <v/>
      </c>
      <c r="AP159" s="4"/>
      <c r="AQ159" s="3" t="str">
        <f t="shared" si="21"/>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2"/>
        <v/>
      </c>
      <c r="AW159" s="3" t="str">
        <f>IF($A159="","",IF((AND($A159="ADD",OR(AV159="",AV159="Queenstown-Lakes District Council"))),"70",(_xlfn.XLOOKUP(AV159,ud_organisation_owner[lookupValue],ud_organisation_owner[lookupKey],""))))</f>
        <v/>
      </c>
      <c r="AX159" s="3" t="str">
        <f t="shared" si="23"/>
        <v/>
      </c>
      <c r="AY159" s="3" t="str">
        <f>IF($A159="","",IF((AND($A159="ADD",OR(AX159="",AX159="Queenstown-Lakes District Council"))),"70",(_xlfn.XLOOKUP(AX159,ud_organisation_owner[lookupValue],ud_organisation_owner[lookupKey],""))))</f>
        <v/>
      </c>
      <c r="AZ159" s="3" t="str">
        <f t="shared" si="24"/>
        <v/>
      </c>
      <c r="BA159" s="3" t="str">
        <f>IF($A159="","",IF((AND($A159="ADD",OR(AZ159="",AZ159="Local Authority"))),"17",(_xlfn.XLOOKUP(AZ159,ud_sub_organisation[lookupValue],ud_sub_organisation[lookupKey],""))))</f>
        <v/>
      </c>
      <c r="BB159" s="3" t="str">
        <f t="shared" si="25"/>
        <v/>
      </c>
      <c r="BC159" s="3" t="str">
        <f>IF($A159="","",IF((AND($A159="ADD",OR(BB159="",BB159="Vested Assets"))),"12",(_xlfn.XLOOKUP(BB159,ud_work_category[lookupValue],ud_work_category[lookupKey],""))))</f>
        <v/>
      </c>
      <c r="BD159" s="7"/>
      <c r="BE159" s="2" t="str">
        <f t="shared" si="26"/>
        <v/>
      </c>
      <c r="BF159" s="2" t="str">
        <f t="shared" si="27"/>
        <v/>
      </c>
      <c r="BG159" s="3" t="str">
        <f t="shared" si="28"/>
        <v/>
      </c>
      <c r="BH159" s="3" t="str">
        <f>IF($A159="","",IF((AND($A159="ADD",OR(BG159="",BG159="Excellent"))),"1",(_xlfn.XLOOKUP(BG159,condition[lookupValue],condition[lookupKey],""))))</f>
        <v/>
      </c>
      <c r="BI159" s="8" t="str">
        <f t="shared" si="29"/>
        <v/>
      </c>
      <c r="BJ159" s="9"/>
    </row>
    <row r="160" spans="2:6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M160" s="3" t="str">
        <f>IF($A160="ADD",IF(NOT(ISBLANK(AL160)),_xlfn.XLOOKUP(AL160,ud_cover_subtype[lookupValue],ud_cover_subtype[lookupKey],"ERROR"),""), "")</f>
        <v/>
      </c>
      <c r="AN160" s="8"/>
      <c r="AO160" s="4" t="str">
        <f t="shared" ca="1" si="20"/>
        <v/>
      </c>
      <c r="AP160" s="4"/>
      <c r="AQ160" s="3" t="str">
        <f t="shared" si="21"/>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2"/>
        <v/>
      </c>
      <c r="AW160" s="3" t="str">
        <f>IF($A160="","",IF((AND($A160="ADD",OR(AV160="",AV160="Queenstown-Lakes District Council"))),"70",(_xlfn.XLOOKUP(AV160,ud_organisation_owner[lookupValue],ud_organisation_owner[lookupKey],""))))</f>
        <v/>
      </c>
      <c r="AX160" s="3" t="str">
        <f t="shared" si="23"/>
        <v/>
      </c>
      <c r="AY160" s="3" t="str">
        <f>IF($A160="","",IF((AND($A160="ADD",OR(AX160="",AX160="Queenstown-Lakes District Council"))),"70",(_xlfn.XLOOKUP(AX160,ud_organisation_owner[lookupValue],ud_organisation_owner[lookupKey],""))))</f>
        <v/>
      </c>
      <c r="AZ160" s="3" t="str">
        <f t="shared" si="24"/>
        <v/>
      </c>
      <c r="BA160" s="3" t="str">
        <f>IF($A160="","",IF((AND($A160="ADD",OR(AZ160="",AZ160="Local Authority"))),"17",(_xlfn.XLOOKUP(AZ160,ud_sub_organisation[lookupValue],ud_sub_organisation[lookupKey],""))))</f>
        <v/>
      </c>
      <c r="BB160" s="3" t="str">
        <f t="shared" si="25"/>
        <v/>
      </c>
      <c r="BC160" s="3" t="str">
        <f>IF($A160="","",IF((AND($A160="ADD",OR(BB160="",BB160="Vested Assets"))),"12",(_xlfn.XLOOKUP(BB160,ud_work_category[lookupValue],ud_work_category[lookupKey],""))))</f>
        <v/>
      </c>
      <c r="BD160" s="7"/>
      <c r="BE160" s="2" t="str">
        <f t="shared" si="26"/>
        <v/>
      </c>
      <c r="BF160" s="2" t="str">
        <f t="shared" si="27"/>
        <v/>
      </c>
      <c r="BG160" s="3" t="str">
        <f t="shared" si="28"/>
        <v/>
      </c>
      <c r="BH160" s="3" t="str">
        <f>IF($A160="","",IF((AND($A160="ADD",OR(BG160="",BG160="Excellent"))),"1",(_xlfn.XLOOKUP(BG160,condition[lookupValue],condition[lookupKey],""))))</f>
        <v/>
      </c>
      <c r="BI160" s="8" t="str">
        <f t="shared" si="29"/>
        <v/>
      </c>
      <c r="BJ160" s="9"/>
    </row>
    <row r="161" spans="2:6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M161" s="3" t="str">
        <f>IF($A161="ADD",IF(NOT(ISBLANK(AL161)),_xlfn.XLOOKUP(AL161,ud_cover_subtype[lookupValue],ud_cover_subtype[lookupKey],"ERROR"),""), "")</f>
        <v/>
      </c>
      <c r="AN161" s="8"/>
      <c r="AO161" s="4" t="str">
        <f t="shared" ca="1" si="20"/>
        <v/>
      </c>
      <c r="AP161" s="4"/>
      <c r="AQ161" s="3" t="str">
        <f t="shared" si="21"/>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2"/>
        <v/>
      </c>
      <c r="AW161" s="3" t="str">
        <f>IF($A161="","",IF((AND($A161="ADD",OR(AV161="",AV161="Queenstown-Lakes District Council"))),"70",(_xlfn.XLOOKUP(AV161,ud_organisation_owner[lookupValue],ud_organisation_owner[lookupKey],""))))</f>
        <v/>
      </c>
      <c r="AX161" s="3" t="str">
        <f t="shared" si="23"/>
        <v/>
      </c>
      <c r="AY161" s="3" t="str">
        <f>IF($A161="","",IF((AND($A161="ADD",OR(AX161="",AX161="Queenstown-Lakes District Council"))),"70",(_xlfn.XLOOKUP(AX161,ud_organisation_owner[lookupValue],ud_organisation_owner[lookupKey],""))))</f>
        <v/>
      </c>
      <c r="AZ161" s="3" t="str">
        <f t="shared" si="24"/>
        <v/>
      </c>
      <c r="BA161" s="3" t="str">
        <f>IF($A161="","",IF((AND($A161="ADD",OR(AZ161="",AZ161="Local Authority"))),"17",(_xlfn.XLOOKUP(AZ161,ud_sub_organisation[lookupValue],ud_sub_organisation[lookupKey],""))))</f>
        <v/>
      </c>
      <c r="BB161" s="3" t="str">
        <f t="shared" si="25"/>
        <v/>
      </c>
      <c r="BC161" s="3" t="str">
        <f>IF($A161="","",IF((AND($A161="ADD",OR(BB161="",BB161="Vested Assets"))),"12",(_xlfn.XLOOKUP(BB161,ud_work_category[lookupValue],ud_work_category[lookupKey],""))))</f>
        <v/>
      </c>
      <c r="BD161" s="7"/>
      <c r="BE161" s="2" t="str">
        <f t="shared" si="26"/>
        <v/>
      </c>
      <c r="BF161" s="2" t="str">
        <f t="shared" si="27"/>
        <v/>
      </c>
      <c r="BG161" s="3" t="str">
        <f t="shared" si="28"/>
        <v/>
      </c>
      <c r="BH161" s="3" t="str">
        <f>IF($A161="","",IF((AND($A161="ADD",OR(BG161="",BG161="Excellent"))),"1",(_xlfn.XLOOKUP(BG161,condition[lookupValue],condition[lookupKey],""))))</f>
        <v/>
      </c>
      <c r="BI161" s="8" t="str">
        <f t="shared" si="29"/>
        <v/>
      </c>
      <c r="BJ161" s="9"/>
    </row>
    <row r="162" spans="2:6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M162" s="3" t="str">
        <f>IF($A162="ADD",IF(NOT(ISBLANK(AL162)),_xlfn.XLOOKUP(AL162,ud_cover_subtype[lookupValue],ud_cover_subtype[lookupKey],"ERROR"),""), "")</f>
        <v/>
      </c>
      <c r="AN162" s="8"/>
      <c r="AO162" s="4" t="str">
        <f t="shared" ca="1" si="20"/>
        <v/>
      </c>
      <c r="AP162" s="4"/>
      <c r="AQ162" s="3" t="str">
        <f t="shared" si="21"/>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2"/>
        <v/>
      </c>
      <c r="AW162" s="3" t="str">
        <f>IF($A162="","",IF((AND($A162="ADD",OR(AV162="",AV162="Queenstown-Lakes District Council"))),"70",(_xlfn.XLOOKUP(AV162,ud_organisation_owner[lookupValue],ud_organisation_owner[lookupKey],""))))</f>
        <v/>
      </c>
      <c r="AX162" s="3" t="str">
        <f t="shared" si="23"/>
        <v/>
      </c>
      <c r="AY162" s="3" t="str">
        <f>IF($A162="","",IF((AND($A162="ADD",OR(AX162="",AX162="Queenstown-Lakes District Council"))),"70",(_xlfn.XLOOKUP(AX162,ud_organisation_owner[lookupValue],ud_organisation_owner[lookupKey],""))))</f>
        <v/>
      </c>
      <c r="AZ162" s="3" t="str">
        <f t="shared" si="24"/>
        <v/>
      </c>
      <c r="BA162" s="3" t="str">
        <f>IF($A162="","",IF((AND($A162="ADD",OR(AZ162="",AZ162="Local Authority"))),"17",(_xlfn.XLOOKUP(AZ162,ud_sub_organisation[lookupValue],ud_sub_organisation[lookupKey],""))))</f>
        <v/>
      </c>
      <c r="BB162" s="3" t="str">
        <f t="shared" si="25"/>
        <v/>
      </c>
      <c r="BC162" s="3" t="str">
        <f>IF($A162="","",IF((AND($A162="ADD",OR(BB162="",BB162="Vested Assets"))),"12",(_xlfn.XLOOKUP(BB162,ud_work_category[lookupValue],ud_work_category[lookupKey],""))))</f>
        <v/>
      </c>
      <c r="BD162" s="7"/>
      <c r="BE162" s="2" t="str">
        <f t="shared" si="26"/>
        <v/>
      </c>
      <c r="BF162" s="2" t="str">
        <f t="shared" si="27"/>
        <v/>
      </c>
      <c r="BG162" s="3" t="str">
        <f t="shared" si="28"/>
        <v/>
      </c>
      <c r="BH162" s="3" t="str">
        <f>IF($A162="","",IF((AND($A162="ADD",OR(BG162="",BG162="Excellent"))),"1",(_xlfn.XLOOKUP(BG162,condition[lookupValue],condition[lookupKey],""))))</f>
        <v/>
      </c>
      <c r="BI162" s="8" t="str">
        <f t="shared" si="29"/>
        <v/>
      </c>
      <c r="BJ162" s="9"/>
    </row>
    <row r="163" spans="2:6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M163" s="3" t="str">
        <f>IF($A163="ADD",IF(NOT(ISBLANK(AL163)),_xlfn.XLOOKUP(AL163,ud_cover_subtype[lookupValue],ud_cover_subtype[lookupKey],"ERROR"),""), "")</f>
        <v/>
      </c>
      <c r="AN163" s="8"/>
      <c r="AO163" s="4" t="str">
        <f t="shared" ca="1" si="20"/>
        <v/>
      </c>
      <c r="AP163" s="4"/>
      <c r="AQ163" s="3" t="str">
        <f t="shared" si="21"/>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2"/>
        <v/>
      </c>
      <c r="AW163" s="3" t="str">
        <f>IF($A163="","",IF((AND($A163="ADD",OR(AV163="",AV163="Queenstown-Lakes District Council"))),"70",(_xlfn.XLOOKUP(AV163,ud_organisation_owner[lookupValue],ud_organisation_owner[lookupKey],""))))</f>
        <v/>
      </c>
      <c r="AX163" s="3" t="str">
        <f t="shared" si="23"/>
        <v/>
      </c>
      <c r="AY163" s="3" t="str">
        <f>IF($A163="","",IF((AND($A163="ADD",OR(AX163="",AX163="Queenstown-Lakes District Council"))),"70",(_xlfn.XLOOKUP(AX163,ud_organisation_owner[lookupValue],ud_organisation_owner[lookupKey],""))))</f>
        <v/>
      </c>
      <c r="AZ163" s="3" t="str">
        <f t="shared" si="24"/>
        <v/>
      </c>
      <c r="BA163" s="3" t="str">
        <f>IF($A163="","",IF((AND($A163="ADD",OR(AZ163="",AZ163="Local Authority"))),"17",(_xlfn.XLOOKUP(AZ163,ud_sub_organisation[lookupValue],ud_sub_organisation[lookupKey],""))))</f>
        <v/>
      </c>
      <c r="BB163" s="3" t="str">
        <f t="shared" si="25"/>
        <v/>
      </c>
      <c r="BC163" s="3" t="str">
        <f>IF($A163="","",IF((AND($A163="ADD",OR(BB163="",BB163="Vested Assets"))),"12",(_xlfn.XLOOKUP(BB163,ud_work_category[lookupValue],ud_work_category[lookupKey],""))))</f>
        <v/>
      </c>
      <c r="BD163" s="7"/>
      <c r="BE163" s="2" t="str">
        <f t="shared" si="26"/>
        <v/>
      </c>
      <c r="BF163" s="2" t="str">
        <f t="shared" si="27"/>
        <v/>
      </c>
      <c r="BG163" s="3" t="str">
        <f t="shared" si="28"/>
        <v/>
      </c>
      <c r="BH163" s="3" t="str">
        <f>IF($A163="","",IF((AND($A163="ADD",OR(BG163="",BG163="Excellent"))),"1",(_xlfn.XLOOKUP(BG163,condition[lookupValue],condition[lookupKey],""))))</f>
        <v/>
      </c>
      <c r="BI163" s="8" t="str">
        <f t="shared" si="29"/>
        <v/>
      </c>
      <c r="BJ163" s="9"/>
    </row>
    <row r="164" spans="2:6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M164" s="3" t="str">
        <f>IF($A164="ADD",IF(NOT(ISBLANK(AL164)),_xlfn.XLOOKUP(AL164,ud_cover_subtype[lookupValue],ud_cover_subtype[lookupKey],"ERROR"),""), "")</f>
        <v/>
      </c>
      <c r="AN164" s="8"/>
      <c r="AO164" s="4" t="str">
        <f t="shared" ca="1" si="20"/>
        <v/>
      </c>
      <c r="AP164" s="4"/>
      <c r="AQ164" s="3" t="str">
        <f t="shared" si="21"/>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2"/>
        <v/>
      </c>
      <c r="AW164" s="3" t="str">
        <f>IF($A164="","",IF((AND($A164="ADD",OR(AV164="",AV164="Queenstown-Lakes District Council"))),"70",(_xlfn.XLOOKUP(AV164,ud_organisation_owner[lookupValue],ud_organisation_owner[lookupKey],""))))</f>
        <v/>
      </c>
      <c r="AX164" s="3" t="str">
        <f t="shared" si="23"/>
        <v/>
      </c>
      <c r="AY164" s="3" t="str">
        <f>IF($A164="","",IF((AND($A164="ADD",OR(AX164="",AX164="Queenstown-Lakes District Council"))),"70",(_xlfn.XLOOKUP(AX164,ud_organisation_owner[lookupValue],ud_organisation_owner[lookupKey],""))))</f>
        <v/>
      </c>
      <c r="AZ164" s="3" t="str">
        <f t="shared" si="24"/>
        <v/>
      </c>
      <c r="BA164" s="3" t="str">
        <f>IF($A164="","",IF((AND($A164="ADD",OR(AZ164="",AZ164="Local Authority"))),"17",(_xlfn.XLOOKUP(AZ164,ud_sub_organisation[lookupValue],ud_sub_organisation[lookupKey],""))))</f>
        <v/>
      </c>
      <c r="BB164" s="3" t="str">
        <f t="shared" si="25"/>
        <v/>
      </c>
      <c r="BC164" s="3" t="str">
        <f>IF($A164="","",IF((AND($A164="ADD",OR(BB164="",BB164="Vested Assets"))),"12",(_xlfn.XLOOKUP(BB164,ud_work_category[lookupValue],ud_work_category[lookupKey],""))))</f>
        <v/>
      </c>
      <c r="BD164" s="7"/>
      <c r="BE164" s="2" t="str">
        <f t="shared" si="26"/>
        <v/>
      </c>
      <c r="BF164" s="2" t="str">
        <f t="shared" si="27"/>
        <v/>
      </c>
      <c r="BG164" s="3" t="str">
        <f t="shared" si="28"/>
        <v/>
      </c>
      <c r="BH164" s="3" t="str">
        <f>IF($A164="","",IF((AND($A164="ADD",OR(BG164="",BG164="Excellent"))),"1",(_xlfn.XLOOKUP(BG164,condition[lookupValue],condition[lookupKey],""))))</f>
        <v/>
      </c>
      <c r="BI164" s="8" t="str">
        <f t="shared" si="29"/>
        <v/>
      </c>
      <c r="BJ164" s="9"/>
    </row>
    <row r="165" spans="2:6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M165" s="3" t="str">
        <f>IF($A165="ADD",IF(NOT(ISBLANK(AL165)),_xlfn.XLOOKUP(AL165,ud_cover_subtype[lookupValue],ud_cover_subtype[lookupKey],"ERROR"),""), "")</f>
        <v/>
      </c>
      <c r="AN165" s="8"/>
      <c r="AO165" s="4" t="str">
        <f t="shared" ca="1" si="20"/>
        <v/>
      </c>
      <c r="AP165" s="4"/>
      <c r="AQ165" s="3" t="str">
        <f t="shared" si="21"/>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2"/>
        <v/>
      </c>
      <c r="AW165" s="3" t="str">
        <f>IF($A165="","",IF((AND($A165="ADD",OR(AV165="",AV165="Queenstown-Lakes District Council"))),"70",(_xlfn.XLOOKUP(AV165,ud_organisation_owner[lookupValue],ud_organisation_owner[lookupKey],""))))</f>
        <v/>
      </c>
      <c r="AX165" s="3" t="str">
        <f t="shared" si="23"/>
        <v/>
      </c>
      <c r="AY165" s="3" t="str">
        <f>IF($A165="","",IF((AND($A165="ADD",OR(AX165="",AX165="Queenstown-Lakes District Council"))),"70",(_xlfn.XLOOKUP(AX165,ud_organisation_owner[lookupValue],ud_organisation_owner[lookupKey],""))))</f>
        <v/>
      </c>
      <c r="AZ165" s="3" t="str">
        <f t="shared" si="24"/>
        <v/>
      </c>
      <c r="BA165" s="3" t="str">
        <f>IF($A165="","",IF((AND($A165="ADD",OR(AZ165="",AZ165="Local Authority"))),"17",(_xlfn.XLOOKUP(AZ165,ud_sub_organisation[lookupValue],ud_sub_organisation[lookupKey],""))))</f>
        <v/>
      </c>
      <c r="BB165" s="3" t="str">
        <f t="shared" si="25"/>
        <v/>
      </c>
      <c r="BC165" s="3" t="str">
        <f>IF($A165="","",IF((AND($A165="ADD",OR(BB165="",BB165="Vested Assets"))),"12",(_xlfn.XLOOKUP(BB165,ud_work_category[lookupValue],ud_work_category[lookupKey],""))))</f>
        <v/>
      </c>
      <c r="BD165" s="7"/>
      <c r="BE165" s="2" t="str">
        <f t="shared" si="26"/>
        <v/>
      </c>
      <c r="BF165" s="2" t="str">
        <f t="shared" si="27"/>
        <v/>
      </c>
      <c r="BG165" s="3" t="str">
        <f t="shared" si="28"/>
        <v/>
      </c>
      <c r="BH165" s="3" t="str">
        <f>IF($A165="","",IF((AND($A165="ADD",OR(BG165="",BG165="Excellent"))),"1",(_xlfn.XLOOKUP(BG165,condition[lookupValue],condition[lookupKey],""))))</f>
        <v/>
      </c>
      <c r="BI165" s="8" t="str">
        <f t="shared" si="29"/>
        <v/>
      </c>
      <c r="BJ165" s="9"/>
    </row>
    <row r="166" spans="2:6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M166" s="3" t="str">
        <f>IF($A166="ADD",IF(NOT(ISBLANK(AL166)),_xlfn.XLOOKUP(AL166,ud_cover_subtype[lookupValue],ud_cover_subtype[lookupKey],"ERROR"),""), "")</f>
        <v/>
      </c>
      <c r="AN166" s="8"/>
      <c r="AO166" s="4" t="str">
        <f t="shared" ca="1" si="20"/>
        <v/>
      </c>
      <c r="AP166" s="4"/>
      <c r="AQ166" s="3" t="str">
        <f t="shared" si="21"/>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2"/>
        <v/>
      </c>
      <c r="AW166" s="3" t="str">
        <f>IF($A166="","",IF((AND($A166="ADD",OR(AV166="",AV166="Queenstown-Lakes District Council"))),"70",(_xlfn.XLOOKUP(AV166,ud_organisation_owner[lookupValue],ud_organisation_owner[lookupKey],""))))</f>
        <v/>
      </c>
      <c r="AX166" s="3" t="str">
        <f t="shared" si="23"/>
        <v/>
      </c>
      <c r="AY166" s="3" t="str">
        <f>IF($A166="","",IF((AND($A166="ADD",OR(AX166="",AX166="Queenstown-Lakes District Council"))),"70",(_xlfn.XLOOKUP(AX166,ud_organisation_owner[lookupValue],ud_organisation_owner[lookupKey],""))))</f>
        <v/>
      </c>
      <c r="AZ166" s="3" t="str">
        <f t="shared" si="24"/>
        <v/>
      </c>
      <c r="BA166" s="3" t="str">
        <f>IF($A166="","",IF((AND($A166="ADD",OR(AZ166="",AZ166="Local Authority"))),"17",(_xlfn.XLOOKUP(AZ166,ud_sub_organisation[lookupValue],ud_sub_organisation[lookupKey],""))))</f>
        <v/>
      </c>
      <c r="BB166" s="3" t="str">
        <f t="shared" si="25"/>
        <v/>
      </c>
      <c r="BC166" s="3" t="str">
        <f>IF($A166="","",IF((AND($A166="ADD",OR(BB166="",BB166="Vested Assets"))),"12",(_xlfn.XLOOKUP(BB166,ud_work_category[lookupValue],ud_work_category[lookupKey],""))))</f>
        <v/>
      </c>
      <c r="BD166" s="7"/>
      <c r="BE166" s="2" t="str">
        <f t="shared" si="26"/>
        <v/>
      </c>
      <c r="BF166" s="2" t="str">
        <f t="shared" si="27"/>
        <v/>
      </c>
      <c r="BG166" s="3" t="str">
        <f t="shared" si="28"/>
        <v/>
      </c>
      <c r="BH166" s="3" t="str">
        <f>IF($A166="","",IF((AND($A166="ADD",OR(BG166="",BG166="Excellent"))),"1",(_xlfn.XLOOKUP(BG166,condition[lookupValue],condition[lookupKey],""))))</f>
        <v/>
      </c>
      <c r="BI166" s="8" t="str">
        <f t="shared" si="29"/>
        <v/>
      </c>
      <c r="BJ166" s="9"/>
    </row>
    <row r="167" spans="2:6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M167" s="3" t="str">
        <f>IF($A167="ADD",IF(NOT(ISBLANK(AL167)),_xlfn.XLOOKUP(AL167,ud_cover_subtype[lookupValue],ud_cover_subtype[lookupKey],"ERROR"),""), "")</f>
        <v/>
      </c>
      <c r="AN167" s="8"/>
      <c r="AO167" s="4" t="str">
        <f t="shared" ca="1" si="20"/>
        <v/>
      </c>
      <c r="AP167" s="4"/>
      <c r="AQ167" s="3" t="str">
        <f t="shared" si="21"/>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2"/>
        <v/>
      </c>
      <c r="AW167" s="3" t="str">
        <f>IF($A167="","",IF((AND($A167="ADD",OR(AV167="",AV167="Queenstown-Lakes District Council"))),"70",(_xlfn.XLOOKUP(AV167,ud_organisation_owner[lookupValue],ud_organisation_owner[lookupKey],""))))</f>
        <v/>
      </c>
      <c r="AX167" s="3" t="str">
        <f t="shared" si="23"/>
        <v/>
      </c>
      <c r="AY167" s="3" t="str">
        <f>IF($A167="","",IF((AND($A167="ADD",OR(AX167="",AX167="Queenstown-Lakes District Council"))),"70",(_xlfn.XLOOKUP(AX167,ud_organisation_owner[lookupValue],ud_organisation_owner[lookupKey],""))))</f>
        <v/>
      </c>
      <c r="AZ167" s="3" t="str">
        <f t="shared" si="24"/>
        <v/>
      </c>
      <c r="BA167" s="3" t="str">
        <f>IF($A167="","",IF((AND($A167="ADD",OR(AZ167="",AZ167="Local Authority"))),"17",(_xlfn.XLOOKUP(AZ167,ud_sub_organisation[lookupValue],ud_sub_organisation[lookupKey],""))))</f>
        <v/>
      </c>
      <c r="BB167" s="3" t="str">
        <f t="shared" si="25"/>
        <v/>
      </c>
      <c r="BC167" s="3" t="str">
        <f>IF($A167="","",IF((AND($A167="ADD",OR(BB167="",BB167="Vested Assets"))),"12",(_xlfn.XLOOKUP(BB167,ud_work_category[lookupValue],ud_work_category[lookupKey],""))))</f>
        <v/>
      </c>
      <c r="BD167" s="7"/>
      <c r="BE167" s="2" t="str">
        <f t="shared" si="26"/>
        <v/>
      </c>
      <c r="BF167" s="2" t="str">
        <f t="shared" si="27"/>
        <v/>
      </c>
      <c r="BG167" s="3" t="str">
        <f t="shared" si="28"/>
        <v/>
      </c>
      <c r="BH167" s="3" t="str">
        <f>IF($A167="","",IF((AND($A167="ADD",OR(BG167="",BG167="Excellent"))),"1",(_xlfn.XLOOKUP(BG167,condition[lookupValue],condition[lookupKey],""))))</f>
        <v/>
      </c>
      <c r="BI167" s="8" t="str">
        <f t="shared" si="29"/>
        <v/>
      </c>
      <c r="BJ167" s="9"/>
    </row>
    <row r="168" spans="2:6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M168" s="3" t="str">
        <f>IF($A168="ADD",IF(NOT(ISBLANK(AL168)),_xlfn.XLOOKUP(AL168,ud_cover_subtype[lookupValue],ud_cover_subtype[lookupKey],"ERROR"),""), "")</f>
        <v/>
      </c>
      <c r="AN168" s="8"/>
      <c r="AO168" s="4" t="str">
        <f t="shared" ca="1" si="20"/>
        <v/>
      </c>
      <c r="AP168" s="4"/>
      <c r="AQ168" s="3" t="str">
        <f t="shared" si="21"/>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2"/>
        <v/>
      </c>
      <c r="AW168" s="3" t="str">
        <f>IF($A168="","",IF((AND($A168="ADD",OR(AV168="",AV168="Queenstown-Lakes District Council"))),"70",(_xlfn.XLOOKUP(AV168,ud_organisation_owner[lookupValue],ud_organisation_owner[lookupKey],""))))</f>
        <v/>
      </c>
      <c r="AX168" s="3" t="str">
        <f t="shared" si="23"/>
        <v/>
      </c>
      <c r="AY168" s="3" t="str">
        <f>IF($A168="","",IF((AND($A168="ADD",OR(AX168="",AX168="Queenstown-Lakes District Council"))),"70",(_xlfn.XLOOKUP(AX168,ud_organisation_owner[lookupValue],ud_organisation_owner[lookupKey],""))))</f>
        <v/>
      </c>
      <c r="AZ168" s="3" t="str">
        <f t="shared" si="24"/>
        <v/>
      </c>
      <c r="BA168" s="3" t="str">
        <f>IF($A168="","",IF((AND($A168="ADD",OR(AZ168="",AZ168="Local Authority"))),"17",(_xlfn.XLOOKUP(AZ168,ud_sub_organisation[lookupValue],ud_sub_organisation[lookupKey],""))))</f>
        <v/>
      </c>
      <c r="BB168" s="3" t="str">
        <f t="shared" si="25"/>
        <v/>
      </c>
      <c r="BC168" s="3" t="str">
        <f>IF($A168="","",IF((AND($A168="ADD",OR(BB168="",BB168="Vested Assets"))),"12",(_xlfn.XLOOKUP(BB168,ud_work_category[lookupValue],ud_work_category[lookupKey],""))))</f>
        <v/>
      </c>
      <c r="BD168" s="7"/>
      <c r="BE168" s="2" t="str">
        <f t="shared" si="26"/>
        <v/>
      </c>
      <c r="BF168" s="2" t="str">
        <f t="shared" si="27"/>
        <v/>
      </c>
      <c r="BG168" s="3" t="str">
        <f t="shared" si="28"/>
        <v/>
      </c>
      <c r="BH168" s="3" t="str">
        <f>IF($A168="","",IF((AND($A168="ADD",OR(BG168="",BG168="Excellent"))),"1",(_xlfn.XLOOKUP(BG168,condition[lookupValue],condition[lookupKey],""))))</f>
        <v/>
      </c>
      <c r="BI168" s="8" t="str">
        <f t="shared" si="29"/>
        <v/>
      </c>
      <c r="BJ168" s="9"/>
    </row>
    <row r="169" spans="2:6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M169" s="3" t="str">
        <f>IF($A169="ADD",IF(NOT(ISBLANK(AL169)),_xlfn.XLOOKUP(AL169,ud_cover_subtype[lookupValue],ud_cover_subtype[lookupKey],"ERROR"),""), "")</f>
        <v/>
      </c>
      <c r="AN169" s="8"/>
      <c r="AO169" s="4" t="str">
        <f t="shared" ca="1" si="20"/>
        <v/>
      </c>
      <c r="AP169" s="4"/>
      <c r="AQ169" s="3" t="str">
        <f t="shared" si="21"/>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2"/>
        <v/>
      </c>
      <c r="AW169" s="3" t="str">
        <f>IF($A169="","",IF((AND($A169="ADD",OR(AV169="",AV169="Queenstown-Lakes District Council"))),"70",(_xlfn.XLOOKUP(AV169,ud_organisation_owner[lookupValue],ud_organisation_owner[lookupKey],""))))</f>
        <v/>
      </c>
      <c r="AX169" s="3" t="str">
        <f t="shared" si="23"/>
        <v/>
      </c>
      <c r="AY169" s="3" t="str">
        <f>IF($A169="","",IF((AND($A169="ADD",OR(AX169="",AX169="Queenstown-Lakes District Council"))),"70",(_xlfn.XLOOKUP(AX169,ud_organisation_owner[lookupValue],ud_organisation_owner[lookupKey],""))))</f>
        <v/>
      </c>
      <c r="AZ169" s="3" t="str">
        <f t="shared" si="24"/>
        <v/>
      </c>
      <c r="BA169" s="3" t="str">
        <f>IF($A169="","",IF((AND($A169="ADD",OR(AZ169="",AZ169="Local Authority"))),"17",(_xlfn.XLOOKUP(AZ169,ud_sub_organisation[lookupValue],ud_sub_organisation[lookupKey],""))))</f>
        <v/>
      </c>
      <c r="BB169" s="3" t="str">
        <f t="shared" si="25"/>
        <v/>
      </c>
      <c r="BC169" s="3" t="str">
        <f>IF($A169="","",IF((AND($A169="ADD",OR(BB169="",BB169="Vested Assets"))),"12",(_xlfn.XLOOKUP(BB169,ud_work_category[lookupValue],ud_work_category[lookupKey],""))))</f>
        <v/>
      </c>
      <c r="BD169" s="7"/>
      <c r="BE169" s="2" t="str">
        <f t="shared" si="26"/>
        <v/>
      </c>
      <c r="BF169" s="2" t="str">
        <f t="shared" si="27"/>
        <v/>
      </c>
      <c r="BG169" s="3" t="str">
        <f t="shared" si="28"/>
        <v/>
      </c>
      <c r="BH169" s="3" t="str">
        <f>IF($A169="","",IF((AND($A169="ADD",OR(BG169="",BG169="Excellent"))),"1",(_xlfn.XLOOKUP(BG169,condition[lookupValue],condition[lookupKey],""))))</f>
        <v/>
      </c>
      <c r="BI169" s="8" t="str">
        <f t="shared" si="29"/>
        <v/>
      </c>
      <c r="BJ169" s="9"/>
    </row>
    <row r="170" spans="2:6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M170" s="3" t="str">
        <f>IF($A170="ADD",IF(NOT(ISBLANK(AL170)),_xlfn.XLOOKUP(AL170,ud_cover_subtype[lookupValue],ud_cover_subtype[lookupKey],"ERROR"),""), "")</f>
        <v/>
      </c>
      <c r="AN170" s="8"/>
      <c r="AO170" s="4" t="str">
        <f t="shared" ca="1" si="20"/>
        <v/>
      </c>
      <c r="AP170" s="4"/>
      <c r="AQ170" s="3" t="str">
        <f t="shared" si="21"/>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2"/>
        <v/>
      </c>
      <c r="AW170" s="3" t="str">
        <f>IF($A170="","",IF((AND($A170="ADD",OR(AV170="",AV170="Queenstown-Lakes District Council"))),"70",(_xlfn.XLOOKUP(AV170,ud_organisation_owner[lookupValue],ud_organisation_owner[lookupKey],""))))</f>
        <v/>
      </c>
      <c r="AX170" s="3" t="str">
        <f t="shared" si="23"/>
        <v/>
      </c>
      <c r="AY170" s="3" t="str">
        <f>IF($A170="","",IF((AND($A170="ADD",OR(AX170="",AX170="Queenstown-Lakes District Council"))),"70",(_xlfn.XLOOKUP(AX170,ud_organisation_owner[lookupValue],ud_organisation_owner[lookupKey],""))))</f>
        <v/>
      </c>
      <c r="AZ170" s="3" t="str">
        <f t="shared" si="24"/>
        <v/>
      </c>
      <c r="BA170" s="3" t="str">
        <f>IF($A170="","",IF((AND($A170="ADD",OR(AZ170="",AZ170="Local Authority"))),"17",(_xlfn.XLOOKUP(AZ170,ud_sub_organisation[lookupValue],ud_sub_organisation[lookupKey],""))))</f>
        <v/>
      </c>
      <c r="BB170" s="3" t="str">
        <f t="shared" si="25"/>
        <v/>
      </c>
      <c r="BC170" s="3" t="str">
        <f>IF($A170="","",IF((AND($A170="ADD",OR(BB170="",BB170="Vested Assets"))),"12",(_xlfn.XLOOKUP(BB170,ud_work_category[lookupValue],ud_work_category[lookupKey],""))))</f>
        <v/>
      </c>
      <c r="BD170" s="7"/>
      <c r="BE170" s="2" t="str">
        <f t="shared" si="26"/>
        <v/>
      </c>
      <c r="BF170" s="2" t="str">
        <f t="shared" si="27"/>
        <v/>
      </c>
      <c r="BG170" s="3" t="str">
        <f t="shared" si="28"/>
        <v/>
      </c>
      <c r="BH170" s="3" t="str">
        <f>IF($A170="","",IF((AND($A170="ADD",OR(BG170="",BG170="Excellent"))),"1",(_xlfn.XLOOKUP(BG170,condition[lookupValue],condition[lookupKey],""))))</f>
        <v/>
      </c>
      <c r="BI170" s="8" t="str">
        <f t="shared" si="29"/>
        <v/>
      </c>
      <c r="BJ170" s="9"/>
    </row>
    <row r="171" spans="2:6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M171" s="3" t="str">
        <f>IF($A171="ADD",IF(NOT(ISBLANK(AL171)),_xlfn.XLOOKUP(AL171,ud_cover_subtype[lookupValue],ud_cover_subtype[lookupKey],"ERROR"),""), "")</f>
        <v/>
      </c>
      <c r="AN171" s="8"/>
      <c r="AO171" s="4" t="str">
        <f t="shared" ca="1" si="20"/>
        <v/>
      </c>
      <c r="AP171" s="4"/>
      <c r="AQ171" s="3" t="str">
        <f t="shared" si="21"/>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2"/>
        <v/>
      </c>
      <c r="AW171" s="3" t="str">
        <f>IF($A171="","",IF((AND($A171="ADD",OR(AV171="",AV171="Queenstown-Lakes District Council"))),"70",(_xlfn.XLOOKUP(AV171,ud_organisation_owner[lookupValue],ud_organisation_owner[lookupKey],""))))</f>
        <v/>
      </c>
      <c r="AX171" s="3" t="str">
        <f t="shared" si="23"/>
        <v/>
      </c>
      <c r="AY171" s="3" t="str">
        <f>IF($A171="","",IF((AND($A171="ADD",OR(AX171="",AX171="Queenstown-Lakes District Council"))),"70",(_xlfn.XLOOKUP(AX171,ud_organisation_owner[lookupValue],ud_organisation_owner[lookupKey],""))))</f>
        <v/>
      </c>
      <c r="AZ171" s="3" t="str">
        <f t="shared" si="24"/>
        <v/>
      </c>
      <c r="BA171" s="3" t="str">
        <f>IF($A171="","",IF((AND($A171="ADD",OR(AZ171="",AZ171="Local Authority"))),"17",(_xlfn.XLOOKUP(AZ171,ud_sub_organisation[lookupValue],ud_sub_organisation[lookupKey],""))))</f>
        <v/>
      </c>
      <c r="BB171" s="3" t="str">
        <f t="shared" si="25"/>
        <v/>
      </c>
      <c r="BC171" s="3" t="str">
        <f>IF($A171="","",IF((AND($A171="ADD",OR(BB171="",BB171="Vested Assets"))),"12",(_xlfn.XLOOKUP(BB171,ud_work_category[lookupValue],ud_work_category[lookupKey],""))))</f>
        <v/>
      </c>
      <c r="BD171" s="7"/>
      <c r="BE171" s="2" t="str">
        <f t="shared" si="26"/>
        <v/>
      </c>
      <c r="BF171" s="2" t="str">
        <f t="shared" si="27"/>
        <v/>
      </c>
      <c r="BG171" s="3" t="str">
        <f t="shared" si="28"/>
        <v/>
      </c>
      <c r="BH171" s="3" t="str">
        <f>IF($A171="","",IF((AND($A171="ADD",OR(BG171="",BG171="Excellent"))),"1",(_xlfn.XLOOKUP(BG171,condition[lookupValue],condition[lookupKey],""))))</f>
        <v/>
      </c>
      <c r="BI171" s="8" t="str">
        <f t="shared" si="29"/>
        <v/>
      </c>
      <c r="BJ171" s="9"/>
    </row>
    <row r="172" spans="2:6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M172" s="3" t="str">
        <f>IF($A172="ADD",IF(NOT(ISBLANK(AL172)),_xlfn.XLOOKUP(AL172,ud_cover_subtype[lookupValue],ud_cover_subtype[lookupKey],"ERROR"),""), "")</f>
        <v/>
      </c>
      <c r="AN172" s="8"/>
      <c r="AO172" s="4" t="str">
        <f t="shared" ca="1" si="20"/>
        <v/>
      </c>
      <c r="AP172" s="4"/>
      <c r="AQ172" s="3" t="str">
        <f t="shared" si="21"/>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2"/>
        <v/>
      </c>
      <c r="AW172" s="3" t="str">
        <f>IF($A172="","",IF((AND($A172="ADD",OR(AV172="",AV172="Queenstown-Lakes District Council"))),"70",(_xlfn.XLOOKUP(AV172,ud_organisation_owner[lookupValue],ud_organisation_owner[lookupKey],""))))</f>
        <v/>
      </c>
      <c r="AX172" s="3" t="str">
        <f t="shared" si="23"/>
        <v/>
      </c>
      <c r="AY172" s="3" t="str">
        <f>IF($A172="","",IF((AND($A172="ADD",OR(AX172="",AX172="Queenstown-Lakes District Council"))),"70",(_xlfn.XLOOKUP(AX172,ud_organisation_owner[lookupValue],ud_organisation_owner[lookupKey],""))))</f>
        <v/>
      </c>
      <c r="AZ172" s="3" t="str">
        <f t="shared" si="24"/>
        <v/>
      </c>
      <c r="BA172" s="3" t="str">
        <f>IF($A172="","",IF((AND($A172="ADD",OR(AZ172="",AZ172="Local Authority"))),"17",(_xlfn.XLOOKUP(AZ172,ud_sub_organisation[lookupValue],ud_sub_organisation[lookupKey],""))))</f>
        <v/>
      </c>
      <c r="BB172" s="3" t="str">
        <f t="shared" si="25"/>
        <v/>
      </c>
      <c r="BC172" s="3" t="str">
        <f>IF($A172="","",IF((AND($A172="ADD",OR(BB172="",BB172="Vested Assets"))),"12",(_xlfn.XLOOKUP(BB172,ud_work_category[lookupValue],ud_work_category[lookupKey],""))))</f>
        <v/>
      </c>
      <c r="BD172" s="7"/>
      <c r="BE172" s="2" t="str">
        <f t="shared" si="26"/>
        <v/>
      </c>
      <c r="BF172" s="2" t="str">
        <f t="shared" si="27"/>
        <v/>
      </c>
      <c r="BG172" s="3" t="str">
        <f t="shared" si="28"/>
        <v/>
      </c>
      <c r="BH172" s="3" t="str">
        <f>IF($A172="","",IF((AND($A172="ADD",OR(BG172="",BG172="Excellent"))),"1",(_xlfn.XLOOKUP(BG172,condition[lookupValue],condition[lookupKey],""))))</f>
        <v/>
      </c>
      <c r="BI172" s="8" t="str">
        <f t="shared" si="29"/>
        <v/>
      </c>
      <c r="BJ172" s="9"/>
    </row>
    <row r="173" spans="2:6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M173" s="3" t="str">
        <f>IF($A173="ADD",IF(NOT(ISBLANK(AL173)),_xlfn.XLOOKUP(AL173,ud_cover_subtype[lookupValue],ud_cover_subtype[lookupKey],"ERROR"),""), "")</f>
        <v/>
      </c>
      <c r="AN173" s="8"/>
      <c r="AO173" s="4" t="str">
        <f t="shared" ca="1" si="20"/>
        <v/>
      </c>
      <c r="AP173" s="4"/>
      <c r="AQ173" s="3" t="str">
        <f t="shared" si="21"/>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2"/>
        <v/>
      </c>
      <c r="AW173" s="3" t="str">
        <f>IF($A173="","",IF((AND($A173="ADD",OR(AV173="",AV173="Queenstown-Lakes District Council"))),"70",(_xlfn.XLOOKUP(AV173,ud_organisation_owner[lookupValue],ud_organisation_owner[lookupKey],""))))</f>
        <v/>
      </c>
      <c r="AX173" s="3" t="str">
        <f t="shared" si="23"/>
        <v/>
      </c>
      <c r="AY173" s="3" t="str">
        <f>IF($A173="","",IF((AND($A173="ADD",OR(AX173="",AX173="Queenstown-Lakes District Council"))),"70",(_xlfn.XLOOKUP(AX173,ud_organisation_owner[lookupValue],ud_organisation_owner[lookupKey],""))))</f>
        <v/>
      </c>
      <c r="AZ173" s="3" t="str">
        <f t="shared" si="24"/>
        <v/>
      </c>
      <c r="BA173" s="3" t="str">
        <f>IF($A173="","",IF((AND($A173="ADD",OR(AZ173="",AZ173="Local Authority"))),"17",(_xlfn.XLOOKUP(AZ173,ud_sub_organisation[lookupValue],ud_sub_organisation[lookupKey],""))))</f>
        <v/>
      </c>
      <c r="BB173" s="3" t="str">
        <f t="shared" si="25"/>
        <v/>
      </c>
      <c r="BC173" s="3" t="str">
        <f>IF($A173="","",IF((AND($A173="ADD",OR(BB173="",BB173="Vested Assets"))),"12",(_xlfn.XLOOKUP(BB173,ud_work_category[lookupValue],ud_work_category[lookupKey],""))))</f>
        <v/>
      </c>
      <c r="BD173" s="7"/>
      <c r="BE173" s="2" t="str">
        <f t="shared" si="26"/>
        <v/>
      </c>
      <c r="BF173" s="2" t="str">
        <f t="shared" si="27"/>
        <v/>
      </c>
      <c r="BG173" s="3" t="str">
        <f t="shared" si="28"/>
        <v/>
      </c>
      <c r="BH173" s="3" t="str">
        <f>IF($A173="","",IF((AND($A173="ADD",OR(BG173="",BG173="Excellent"))),"1",(_xlfn.XLOOKUP(BG173,condition[lookupValue],condition[lookupKey],""))))</f>
        <v/>
      </c>
      <c r="BI173" s="8" t="str">
        <f t="shared" si="29"/>
        <v/>
      </c>
      <c r="BJ173" s="9"/>
    </row>
    <row r="174" spans="2:6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M174" s="3" t="str">
        <f>IF($A174="ADD",IF(NOT(ISBLANK(AL174)),_xlfn.XLOOKUP(AL174,ud_cover_subtype[lookupValue],ud_cover_subtype[lookupKey],"ERROR"),""), "")</f>
        <v/>
      </c>
      <c r="AN174" s="8"/>
      <c r="AO174" s="4" t="str">
        <f t="shared" ca="1" si="20"/>
        <v/>
      </c>
      <c r="AP174" s="4"/>
      <c r="AQ174" s="3" t="str">
        <f t="shared" si="21"/>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2"/>
        <v/>
      </c>
      <c r="AW174" s="3" t="str">
        <f>IF($A174="","",IF((AND($A174="ADD",OR(AV174="",AV174="Queenstown-Lakes District Council"))),"70",(_xlfn.XLOOKUP(AV174,ud_organisation_owner[lookupValue],ud_organisation_owner[lookupKey],""))))</f>
        <v/>
      </c>
      <c r="AX174" s="3" t="str">
        <f t="shared" si="23"/>
        <v/>
      </c>
      <c r="AY174" s="3" t="str">
        <f>IF($A174="","",IF((AND($A174="ADD",OR(AX174="",AX174="Queenstown-Lakes District Council"))),"70",(_xlfn.XLOOKUP(AX174,ud_organisation_owner[lookupValue],ud_organisation_owner[lookupKey],""))))</f>
        <v/>
      </c>
      <c r="AZ174" s="3" t="str">
        <f t="shared" si="24"/>
        <v/>
      </c>
      <c r="BA174" s="3" t="str">
        <f>IF($A174="","",IF((AND($A174="ADD",OR(AZ174="",AZ174="Local Authority"))),"17",(_xlfn.XLOOKUP(AZ174,ud_sub_organisation[lookupValue],ud_sub_organisation[lookupKey],""))))</f>
        <v/>
      </c>
      <c r="BB174" s="3" t="str">
        <f t="shared" si="25"/>
        <v/>
      </c>
      <c r="BC174" s="3" t="str">
        <f>IF($A174="","",IF((AND($A174="ADD",OR(BB174="",BB174="Vested Assets"))),"12",(_xlfn.XLOOKUP(BB174,ud_work_category[lookupValue],ud_work_category[lookupKey],""))))</f>
        <v/>
      </c>
      <c r="BD174" s="7"/>
      <c r="BE174" s="2" t="str">
        <f t="shared" si="26"/>
        <v/>
      </c>
      <c r="BF174" s="2" t="str">
        <f t="shared" si="27"/>
        <v/>
      </c>
      <c r="BG174" s="3" t="str">
        <f t="shared" si="28"/>
        <v/>
      </c>
      <c r="BH174" s="3" t="str">
        <f>IF($A174="","",IF((AND($A174="ADD",OR(BG174="",BG174="Excellent"))),"1",(_xlfn.XLOOKUP(BG174,condition[lookupValue],condition[lookupKey],""))))</f>
        <v/>
      </c>
      <c r="BI174" s="8" t="str">
        <f t="shared" si="29"/>
        <v/>
      </c>
      <c r="BJ174" s="9"/>
    </row>
    <row r="175" spans="2:6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M175" s="3" t="str">
        <f>IF($A175="ADD",IF(NOT(ISBLANK(AL175)),_xlfn.XLOOKUP(AL175,ud_cover_subtype[lookupValue],ud_cover_subtype[lookupKey],"ERROR"),""), "")</f>
        <v/>
      </c>
      <c r="AN175" s="8"/>
      <c r="AO175" s="4" t="str">
        <f t="shared" ca="1" si="20"/>
        <v/>
      </c>
      <c r="AP175" s="4"/>
      <c r="AQ175" s="3" t="str">
        <f t="shared" si="21"/>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2"/>
        <v/>
      </c>
      <c r="AW175" s="3" t="str">
        <f>IF($A175="","",IF((AND($A175="ADD",OR(AV175="",AV175="Queenstown-Lakes District Council"))),"70",(_xlfn.XLOOKUP(AV175,ud_organisation_owner[lookupValue],ud_organisation_owner[lookupKey],""))))</f>
        <v/>
      </c>
      <c r="AX175" s="3" t="str">
        <f t="shared" si="23"/>
        <v/>
      </c>
      <c r="AY175" s="3" t="str">
        <f>IF($A175="","",IF((AND($A175="ADD",OR(AX175="",AX175="Queenstown-Lakes District Council"))),"70",(_xlfn.XLOOKUP(AX175,ud_organisation_owner[lookupValue],ud_organisation_owner[lookupKey],""))))</f>
        <v/>
      </c>
      <c r="AZ175" s="3" t="str">
        <f t="shared" si="24"/>
        <v/>
      </c>
      <c r="BA175" s="3" t="str">
        <f>IF($A175="","",IF((AND($A175="ADD",OR(AZ175="",AZ175="Local Authority"))),"17",(_xlfn.XLOOKUP(AZ175,ud_sub_organisation[lookupValue],ud_sub_organisation[lookupKey],""))))</f>
        <v/>
      </c>
      <c r="BB175" s="3" t="str">
        <f t="shared" si="25"/>
        <v/>
      </c>
      <c r="BC175" s="3" t="str">
        <f>IF($A175="","",IF((AND($A175="ADD",OR(BB175="",BB175="Vested Assets"))),"12",(_xlfn.XLOOKUP(BB175,ud_work_category[lookupValue],ud_work_category[lookupKey],""))))</f>
        <v/>
      </c>
      <c r="BD175" s="7"/>
      <c r="BE175" s="2" t="str">
        <f t="shared" si="26"/>
        <v/>
      </c>
      <c r="BF175" s="2" t="str">
        <f t="shared" si="27"/>
        <v/>
      </c>
      <c r="BG175" s="3" t="str">
        <f t="shared" si="28"/>
        <v/>
      </c>
      <c r="BH175" s="3" t="str">
        <f>IF($A175="","",IF((AND($A175="ADD",OR(BG175="",BG175="Excellent"))),"1",(_xlfn.XLOOKUP(BG175,condition[lookupValue],condition[lookupKey],""))))</f>
        <v/>
      </c>
      <c r="BI175" s="8" t="str">
        <f t="shared" si="29"/>
        <v/>
      </c>
      <c r="BJ175" s="9"/>
    </row>
    <row r="176" spans="2:6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M176" s="3" t="str">
        <f>IF($A176="ADD",IF(NOT(ISBLANK(AL176)),_xlfn.XLOOKUP(AL176,ud_cover_subtype[lookupValue],ud_cover_subtype[lookupKey],"ERROR"),""), "")</f>
        <v/>
      </c>
      <c r="AN176" s="8"/>
      <c r="AO176" s="4" t="str">
        <f t="shared" ca="1" si="20"/>
        <v/>
      </c>
      <c r="AP176" s="4"/>
      <c r="AQ176" s="3" t="str">
        <f t="shared" si="21"/>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2"/>
        <v/>
      </c>
      <c r="AW176" s="3" t="str">
        <f>IF($A176="","",IF((AND($A176="ADD",OR(AV176="",AV176="Queenstown-Lakes District Council"))),"70",(_xlfn.XLOOKUP(AV176,ud_organisation_owner[lookupValue],ud_organisation_owner[lookupKey],""))))</f>
        <v/>
      </c>
      <c r="AX176" s="3" t="str">
        <f t="shared" si="23"/>
        <v/>
      </c>
      <c r="AY176" s="3" t="str">
        <f>IF($A176="","",IF((AND($A176="ADD",OR(AX176="",AX176="Queenstown-Lakes District Council"))),"70",(_xlfn.XLOOKUP(AX176,ud_organisation_owner[lookupValue],ud_organisation_owner[lookupKey],""))))</f>
        <v/>
      </c>
      <c r="AZ176" s="3" t="str">
        <f t="shared" si="24"/>
        <v/>
      </c>
      <c r="BA176" s="3" t="str">
        <f>IF($A176="","",IF((AND($A176="ADD",OR(AZ176="",AZ176="Local Authority"))),"17",(_xlfn.XLOOKUP(AZ176,ud_sub_organisation[lookupValue],ud_sub_organisation[lookupKey],""))))</f>
        <v/>
      </c>
      <c r="BB176" s="3" t="str">
        <f t="shared" si="25"/>
        <v/>
      </c>
      <c r="BC176" s="3" t="str">
        <f>IF($A176="","",IF((AND($A176="ADD",OR(BB176="",BB176="Vested Assets"))),"12",(_xlfn.XLOOKUP(BB176,ud_work_category[lookupValue],ud_work_category[lookupKey],""))))</f>
        <v/>
      </c>
      <c r="BD176" s="7"/>
      <c r="BE176" s="2" t="str">
        <f t="shared" si="26"/>
        <v/>
      </c>
      <c r="BF176" s="2" t="str">
        <f t="shared" si="27"/>
        <v/>
      </c>
      <c r="BG176" s="3" t="str">
        <f t="shared" si="28"/>
        <v/>
      </c>
      <c r="BH176" s="3" t="str">
        <f>IF($A176="","",IF((AND($A176="ADD",OR(BG176="",BG176="Excellent"))),"1",(_xlfn.XLOOKUP(BG176,condition[lookupValue],condition[lookupKey],""))))</f>
        <v/>
      </c>
      <c r="BI176" s="8" t="str">
        <f t="shared" si="29"/>
        <v/>
      </c>
      <c r="BJ176" s="9"/>
    </row>
    <row r="177" spans="2:6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M177" s="3" t="str">
        <f>IF($A177="ADD",IF(NOT(ISBLANK(AL177)),_xlfn.XLOOKUP(AL177,ud_cover_subtype[lookupValue],ud_cover_subtype[lookupKey],"ERROR"),""), "")</f>
        <v/>
      </c>
      <c r="AN177" s="8"/>
      <c r="AO177" s="4" t="str">
        <f t="shared" ca="1" si="20"/>
        <v/>
      </c>
      <c r="AP177" s="4"/>
      <c r="AQ177" s="3" t="str">
        <f t="shared" si="21"/>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2"/>
        <v/>
      </c>
      <c r="AW177" s="3" t="str">
        <f>IF($A177="","",IF((AND($A177="ADD",OR(AV177="",AV177="Queenstown-Lakes District Council"))),"70",(_xlfn.XLOOKUP(AV177,ud_organisation_owner[lookupValue],ud_organisation_owner[lookupKey],""))))</f>
        <v/>
      </c>
      <c r="AX177" s="3" t="str">
        <f t="shared" si="23"/>
        <v/>
      </c>
      <c r="AY177" s="3" t="str">
        <f>IF($A177="","",IF((AND($A177="ADD",OR(AX177="",AX177="Queenstown-Lakes District Council"))),"70",(_xlfn.XLOOKUP(AX177,ud_organisation_owner[lookupValue],ud_organisation_owner[lookupKey],""))))</f>
        <v/>
      </c>
      <c r="AZ177" s="3" t="str">
        <f t="shared" si="24"/>
        <v/>
      </c>
      <c r="BA177" s="3" t="str">
        <f>IF($A177="","",IF((AND($A177="ADD",OR(AZ177="",AZ177="Local Authority"))),"17",(_xlfn.XLOOKUP(AZ177,ud_sub_organisation[lookupValue],ud_sub_organisation[lookupKey],""))))</f>
        <v/>
      </c>
      <c r="BB177" s="3" t="str">
        <f t="shared" si="25"/>
        <v/>
      </c>
      <c r="BC177" s="3" t="str">
        <f>IF($A177="","",IF((AND($A177="ADD",OR(BB177="",BB177="Vested Assets"))),"12",(_xlfn.XLOOKUP(BB177,ud_work_category[lookupValue],ud_work_category[lookupKey],""))))</f>
        <v/>
      </c>
      <c r="BD177" s="7"/>
      <c r="BE177" s="2" t="str">
        <f t="shared" si="26"/>
        <v/>
      </c>
      <c r="BF177" s="2" t="str">
        <f t="shared" si="27"/>
        <v/>
      </c>
      <c r="BG177" s="3" t="str">
        <f t="shared" si="28"/>
        <v/>
      </c>
      <c r="BH177" s="3" t="str">
        <f>IF($A177="","",IF((AND($A177="ADD",OR(BG177="",BG177="Excellent"))),"1",(_xlfn.XLOOKUP(BG177,condition[lookupValue],condition[lookupKey],""))))</f>
        <v/>
      </c>
      <c r="BI177" s="8" t="str">
        <f t="shared" si="29"/>
        <v/>
      </c>
      <c r="BJ177" s="9"/>
    </row>
    <row r="178" spans="2:6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M178" s="3" t="str">
        <f>IF($A178="ADD",IF(NOT(ISBLANK(AL178)),_xlfn.XLOOKUP(AL178,ud_cover_subtype[lookupValue],ud_cover_subtype[lookupKey],"ERROR"),""), "")</f>
        <v/>
      </c>
      <c r="AN178" s="8"/>
      <c r="AO178" s="4" t="str">
        <f t="shared" ca="1" si="20"/>
        <v/>
      </c>
      <c r="AP178" s="4"/>
      <c r="AQ178" s="3" t="str">
        <f t="shared" si="21"/>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2"/>
        <v/>
      </c>
      <c r="AW178" s="3" t="str">
        <f>IF($A178="","",IF((AND($A178="ADD",OR(AV178="",AV178="Queenstown-Lakes District Council"))),"70",(_xlfn.XLOOKUP(AV178,ud_organisation_owner[lookupValue],ud_organisation_owner[lookupKey],""))))</f>
        <v/>
      </c>
      <c r="AX178" s="3" t="str">
        <f t="shared" si="23"/>
        <v/>
      </c>
      <c r="AY178" s="3" t="str">
        <f>IF($A178="","",IF((AND($A178="ADD",OR(AX178="",AX178="Queenstown-Lakes District Council"))),"70",(_xlfn.XLOOKUP(AX178,ud_organisation_owner[lookupValue],ud_organisation_owner[lookupKey],""))))</f>
        <v/>
      </c>
      <c r="AZ178" s="3" t="str">
        <f t="shared" si="24"/>
        <v/>
      </c>
      <c r="BA178" s="3" t="str">
        <f>IF($A178="","",IF((AND($A178="ADD",OR(AZ178="",AZ178="Local Authority"))),"17",(_xlfn.XLOOKUP(AZ178,ud_sub_organisation[lookupValue],ud_sub_organisation[lookupKey],""))))</f>
        <v/>
      </c>
      <c r="BB178" s="3" t="str">
        <f t="shared" si="25"/>
        <v/>
      </c>
      <c r="BC178" s="3" t="str">
        <f>IF($A178="","",IF((AND($A178="ADD",OR(BB178="",BB178="Vested Assets"))),"12",(_xlfn.XLOOKUP(BB178,ud_work_category[lookupValue],ud_work_category[lookupKey],""))))</f>
        <v/>
      </c>
      <c r="BD178" s="7"/>
      <c r="BE178" s="2" t="str">
        <f t="shared" si="26"/>
        <v/>
      </c>
      <c r="BF178" s="2" t="str">
        <f t="shared" si="27"/>
        <v/>
      </c>
      <c r="BG178" s="3" t="str">
        <f t="shared" si="28"/>
        <v/>
      </c>
      <c r="BH178" s="3" t="str">
        <f>IF($A178="","",IF((AND($A178="ADD",OR(BG178="",BG178="Excellent"))),"1",(_xlfn.XLOOKUP(BG178,condition[lookupValue],condition[lookupKey],""))))</f>
        <v/>
      </c>
      <c r="BI178" s="8" t="str">
        <f t="shared" si="29"/>
        <v/>
      </c>
      <c r="BJ178" s="9"/>
    </row>
    <row r="179" spans="2:6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M179" s="3" t="str">
        <f>IF($A179="ADD",IF(NOT(ISBLANK(AL179)),_xlfn.XLOOKUP(AL179,ud_cover_subtype[lookupValue],ud_cover_subtype[lookupKey],"ERROR"),""), "")</f>
        <v/>
      </c>
      <c r="AN179" s="8"/>
      <c r="AO179" s="4" t="str">
        <f t="shared" ca="1" si="20"/>
        <v/>
      </c>
      <c r="AP179" s="4"/>
      <c r="AQ179" s="3" t="str">
        <f t="shared" si="21"/>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2"/>
        <v/>
      </c>
      <c r="AW179" s="3" t="str">
        <f>IF($A179="","",IF((AND($A179="ADD",OR(AV179="",AV179="Queenstown-Lakes District Council"))),"70",(_xlfn.XLOOKUP(AV179,ud_organisation_owner[lookupValue],ud_organisation_owner[lookupKey],""))))</f>
        <v/>
      </c>
      <c r="AX179" s="3" t="str">
        <f t="shared" si="23"/>
        <v/>
      </c>
      <c r="AY179" s="3" t="str">
        <f>IF($A179="","",IF((AND($A179="ADD",OR(AX179="",AX179="Queenstown-Lakes District Council"))),"70",(_xlfn.XLOOKUP(AX179,ud_organisation_owner[lookupValue],ud_organisation_owner[lookupKey],""))))</f>
        <v/>
      </c>
      <c r="AZ179" s="3" t="str">
        <f t="shared" si="24"/>
        <v/>
      </c>
      <c r="BA179" s="3" t="str">
        <f>IF($A179="","",IF((AND($A179="ADD",OR(AZ179="",AZ179="Local Authority"))),"17",(_xlfn.XLOOKUP(AZ179,ud_sub_organisation[lookupValue],ud_sub_organisation[lookupKey],""))))</f>
        <v/>
      </c>
      <c r="BB179" s="3" t="str">
        <f t="shared" si="25"/>
        <v/>
      </c>
      <c r="BC179" s="3" t="str">
        <f>IF($A179="","",IF((AND($A179="ADD",OR(BB179="",BB179="Vested Assets"))),"12",(_xlfn.XLOOKUP(BB179,ud_work_category[lookupValue],ud_work_category[lookupKey],""))))</f>
        <v/>
      </c>
      <c r="BD179" s="7"/>
      <c r="BE179" s="2" t="str">
        <f t="shared" si="26"/>
        <v/>
      </c>
      <c r="BF179" s="2" t="str">
        <f t="shared" si="27"/>
        <v/>
      </c>
      <c r="BG179" s="3" t="str">
        <f t="shared" si="28"/>
        <v/>
      </c>
      <c r="BH179" s="3" t="str">
        <f>IF($A179="","",IF((AND($A179="ADD",OR(BG179="",BG179="Excellent"))),"1",(_xlfn.XLOOKUP(BG179,condition[lookupValue],condition[lookupKey],""))))</f>
        <v/>
      </c>
      <c r="BI179" s="8" t="str">
        <f t="shared" si="29"/>
        <v/>
      </c>
      <c r="BJ179" s="9"/>
    </row>
    <row r="180" spans="2:6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M180" s="3" t="str">
        <f>IF($A180="ADD",IF(NOT(ISBLANK(AL180)),_xlfn.XLOOKUP(AL180,ud_cover_subtype[lookupValue],ud_cover_subtype[lookupKey],"ERROR"),""), "")</f>
        <v/>
      </c>
      <c r="AN180" s="8"/>
      <c r="AO180" s="4" t="str">
        <f t="shared" ca="1" si="20"/>
        <v/>
      </c>
      <c r="AP180" s="4"/>
      <c r="AQ180" s="3" t="str">
        <f t="shared" si="21"/>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2"/>
        <v/>
      </c>
      <c r="AW180" s="3" t="str">
        <f>IF($A180="","",IF((AND($A180="ADD",OR(AV180="",AV180="Queenstown-Lakes District Council"))),"70",(_xlfn.XLOOKUP(AV180,ud_organisation_owner[lookupValue],ud_organisation_owner[lookupKey],""))))</f>
        <v/>
      </c>
      <c r="AX180" s="3" t="str">
        <f t="shared" si="23"/>
        <v/>
      </c>
      <c r="AY180" s="3" t="str">
        <f>IF($A180="","",IF((AND($A180="ADD",OR(AX180="",AX180="Queenstown-Lakes District Council"))),"70",(_xlfn.XLOOKUP(AX180,ud_organisation_owner[lookupValue],ud_organisation_owner[lookupKey],""))))</f>
        <v/>
      </c>
      <c r="AZ180" s="3" t="str">
        <f t="shared" si="24"/>
        <v/>
      </c>
      <c r="BA180" s="3" t="str">
        <f>IF($A180="","",IF((AND($A180="ADD",OR(AZ180="",AZ180="Local Authority"))),"17",(_xlfn.XLOOKUP(AZ180,ud_sub_organisation[lookupValue],ud_sub_organisation[lookupKey],""))))</f>
        <v/>
      </c>
      <c r="BB180" s="3" t="str">
        <f t="shared" si="25"/>
        <v/>
      </c>
      <c r="BC180" s="3" t="str">
        <f>IF($A180="","",IF((AND($A180="ADD",OR(BB180="",BB180="Vested Assets"))),"12",(_xlfn.XLOOKUP(BB180,ud_work_category[lookupValue],ud_work_category[lookupKey],""))))</f>
        <v/>
      </c>
      <c r="BD180" s="7"/>
      <c r="BE180" s="2" t="str">
        <f t="shared" si="26"/>
        <v/>
      </c>
      <c r="BF180" s="2" t="str">
        <f t="shared" si="27"/>
        <v/>
      </c>
      <c r="BG180" s="3" t="str">
        <f t="shared" si="28"/>
        <v/>
      </c>
      <c r="BH180" s="3" t="str">
        <f>IF($A180="","",IF((AND($A180="ADD",OR(BG180="",BG180="Excellent"))),"1",(_xlfn.XLOOKUP(BG180,condition[lookupValue],condition[lookupKey],""))))</f>
        <v/>
      </c>
      <c r="BI180" s="8" t="str">
        <f t="shared" si="29"/>
        <v/>
      </c>
      <c r="BJ180" s="9"/>
    </row>
    <row r="181" spans="2:6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M181" s="3" t="str">
        <f>IF($A181="ADD",IF(NOT(ISBLANK(AL181)),_xlfn.XLOOKUP(AL181,ud_cover_subtype[lookupValue],ud_cover_subtype[lookupKey],"ERROR"),""), "")</f>
        <v/>
      </c>
      <c r="AN181" s="8"/>
      <c r="AO181" s="4" t="str">
        <f t="shared" ca="1" si="20"/>
        <v/>
      </c>
      <c r="AP181" s="4"/>
      <c r="AQ181" s="3" t="str">
        <f t="shared" si="21"/>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2"/>
        <v/>
      </c>
      <c r="AW181" s="3" t="str">
        <f>IF($A181="","",IF((AND($A181="ADD",OR(AV181="",AV181="Queenstown-Lakes District Council"))),"70",(_xlfn.XLOOKUP(AV181,ud_organisation_owner[lookupValue],ud_organisation_owner[lookupKey],""))))</f>
        <v/>
      </c>
      <c r="AX181" s="3" t="str">
        <f t="shared" si="23"/>
        <v/>
      </c>
      <c r="AY181" s="3" t="str">
        <f>IF($A181="","",IF((AND($A181="ADD",OR(AX181="",AX181="Queenstown-Lakes District Council"))),"70",(_xlfn.XLOOKUP(AX181,ud_organisation_owner[lookupValue],ud_organisation_owner[lookupKey],""))))</f>
        <v/>
      </c>
      <c r="AZ181" s="3" t="str">
        <f t="shared" si="24"/>
        <v/>
      </c>
      <c r="BA181" s="3" t="str">
        <f>IF($A181="","",IF((AND($A181="ADD",OR(AZ181="",AZ181="Local Authority"))),"17",(_xlfn.XLOOKUP(AZ181,ud_sub_organisation[lookupValue],ud_sub_organisation[lookupKey],""))))</f>
        <v/>
      </c>
      <c r="BB181" s="3" t="str">
        <f t="shared" si="25"/>
        <v/>
      </c>
      <c r="BC181" s="3" t="str">
        <f>IF($A181="","",IF((AND($A181="ADD",OR(BB181="",BB181="Vested Assets"))),"12",(_xlfn.XLOOKUP(BB181,ud_work_category[lookupValue],ud_work_category[lookupKey],""))))</f>
        <v/>
      </c>
      <c r="BD181" s="7"/>
      <c r="BE181" s="2" t="str">
        <f t="shared" si="26"/>
        <v/>
      </c>
      <c r="BF181" s="2" t="str">
        <f t="shared" si="27"/>
        <v/>
      </c>
      <c r="BG181" s="3" t="str">
        <f t="shared" si="28"/>
        <v/>
      </c>
      <c r="BH181" s="3" t="str">
        <f>IF($A181="","",IF((AND($A181="ADD",OR(BG181="",BG181="Excellent"))),"1",(_xlfn.XLOOKUP(BG181,condition[lookupValue],condition[lookupKey],""))))</f>
        <v/>
      </c>
      <c r="BI181" s="8" t="str">
        <f t="shared" si="29"/>
        <v/>
      </c>
      <c r="BJ181" s="9"/>
    </row>
    <row r="182" spans="2:6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M182" s="3" t="str">
        <f>IF($A182="ADD",IF(NOT(ISBLANK(AL182)),_xlfn.XLOOKUP(AL182,ud_cover_subtype[lookupValue],ud_cover_subtype[lookupKey],"ERROR"),""), "")</f>
        <v/>
      </c>
      <c r="AN182" s="8"/>
      <c r="AO182" s="4" t="str">
        <f t="shared" ca="1" si="20"/>
        <v/>
      </c>
      <c r="AP182" s="4"/>
      <c r="AQ182" s="3" t="str">
        <f t="shared" si="21"/>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2"/>
        <v/>
      </c>
      <c r="AW182" s="3" t="str">
        <f>IF($A182="","",IF((AND($A182="ADD",OR(AV182="",AV182="Queenstown-Lakes District Council"))),"70",(_xlfn.XLOOKUP(AV182,ud_organisation_owner[lookupValue],ud_organisation_owner[lookupKey],""))))</f>
        <v/>
      </c>
      <c r="AX182" s="3" t="str">
        <f t="shared" si="23"/>
        <v/>
      </c>
      <c r="AY182" s="3" t="str">
        <f>IF($A182="","",IF((AND($A182="ADD",OR(AX182="",AX182="Queenstown-Lakes District Council"))),"70",(_xlfn.XLOOKUP(AX182,ud_organisation_owner[lookupValue],ud_organisation_owner[lookupKey],""))))</f>
        <v/>
      </c>
      <c r="AZ182" s="3" t="str">
        <f t="shared" si="24"/>
        <v/>
      </c>
      <c r="BA182" s="3" t="str">
        <f>IF($A182="","",IF((AND($A182="ADD",OR(AZ182="",AZ182="Local Authority"))),"17",(_xlfn.XLOOKUP(AZ182,ud_sub_organisation[lookupValue],ud_sub_organisation[lookupKey],""))))</f>
        <v/>
      </c>
      <c r="BB182" s="3" t="str">
        <f t="shared" si="25"/>
        <v/>
      </c>
      <c r="BC182" s="3" t="str">
        <f>IF($A182="","",IF((AND($A182="ADD",OR(BB182="",BB182="Vested Assets"))),"12",(_xlfn.XLOOKUP(BB182,ud_work_category[lookupValue],ud_work_category[lookupKey],""))))</f>
        <v/>
      </c>
      <c r="BD182" s="7"/>
      <c r="BE182" s="2" t="str">
        <f t="shared" si="26"/>
        <v/>
      </c>
      <c r="BF182" s="2" t="str">
        <f t="shared" si="27"/>
        <v/>
      </c>
      <c r="BG182" s="3" t="str">
        <f t="shared" si="28"/>
        <v/>
      </c>
      <c r="BH182" s="3" t="str">
        <f>IF($A182="","",IF((AND($A182="ADD",OR(BG182="",BG182="Excellent"))),"1",(_xlfn.XLOOKUP(BG182,condition[lookupValue],condition[lookupKey],""))))</f>
        <v/>
      </c>
      <c r="BI182" s="8" t="str">
        <f t="shared" si="29"/>
        <v/>
      </c>
      <c r="BJ182" s="9"/>
    </row>
    <row r="183" spans="2:6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M183" s="3" t="str">
        <f>IF($A183="ADD",IF(NOT(ISBLANK(AL183)),_xlfn.XLOOKUP(AL183,ud_cover_subtype[lookupValue],ud_cover_subtype[lookupKey],"ERROR"),""), "")</f>
        <v/>
      </c>
      <c r="AN183" s="8"/>
      <c r="AO183" s="4" t="str">
        <f t="shared" ca="1" si="20"/>
        <v/>
      </c>
      <c r="AP183" s="4"/>
      <c r="AQ183" s="3" t="str">
        <f t="shared" si="21"/>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2"/>
        <v/>
      </c>
      <c r="AW183" s="3" t="str">
        <f>IF($A183="","",IF((AND($A183="ADD",OR(AV183="",AV183="Queenstown-Lakes District Council"))),"70",(_xlfn.XLOOKUP(AV183,ud_organisation_owner[lookupValue],ud_organisation_owner[lookupKey],""))))</f>
        <v/>
      </c>
      <c r="AX183" s="3" t="str">
        <f t="shared" si="23"/>
        <v/>
      </c>
      <c r="AY183" s="3" t="str">
        <f>IF($A183="","",IF((AND($A183="ADD",OR(AX183="",AX183="Queenstown-Lakes District Council"))),"70",(_xlfn.XLOOKUP(AX183,ud_organisation_owner[lookupValue],ud_organisation_owner[lookupKey],""))))</f>
        <v/>
      </c>
      <c r="AZ183" s="3" t="str">
        <f t="shared" si="24"/>
        <v/>
      </c>
      <c r="BA183" s="3" t="str">
        <f>IF($A183="","",IF((AND($A183="ADD",OR(AZ183="",AZ183="Local Authority"))),"17",(_xlfn.XLOOKUP(AZ183,ud_sub_organisation[lookupValue],ud_sub_organisation[lookupKey],""))))</f>
        <v/>
      </c>
      <c r="BB183" s="3" t="str">
        <f t="shared" si="25"/>
        <v/>
      </c>
      <c r="BC183" s="3" t="str">
        <f>IF($A183="","",IF((AND($A183="ADD",OR(BB183="",BB183="Vested Assets"))),"12",(_xlfn.XLOOKUP(BB183,ud_work_category[lookupValue],ud_work_category[lookupKey],""))))</f>
        <v/>
      </c>
      <c r="BD183" s="7"/>
      <c r="BE183" s="2" t="str">
        <f t="shared" si="26"/>
        <v/>
      </c>
      <c r="BF183" s="2" t="str">
        <f t="shared" si="27"/>
        <v/>
      </c>
      <c r="BG183" s="3" t="str">
        <f t="shared" si="28"/>
        <v/>
      </c>
      <c r="BH183" s="3" t="str">
        <f>IF($A183="","",IF((AND($A183="ADD",OR(BG183="",BG183="Excellent"))),"1",(_xlfn.XLOOKUP(BG183,condition[lookupValue],condition[lookupKey],""))))</f>
        <v/>
      </c>
      <c r="BI183" s="8" t="str">
        <f t="shared" si="29"/>
        <v/>
      </c>
      <c r="BJ183" s="9"/>
    </row>
    <row r="184" spans="2:6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M184" s="3" t="str">
        <f>IF($A184="ADD",IF(NOT(ISBLANK(AL184)),_xlfn.XLOOKUP(AL184,ud_cover_subtype[lookupValue],ud_cover_subtype[lookupKey],"ERROR"),""), "")</f>
        <v/>
      </c>
      <c r="AN184" s="8"/>
      <c r="AO184" s="4" t="str">
        <f t="shared" ca="1" si="20"/>
        <v/>
      </c>
      <c r="AP184" s="4"/>
      <c r="AQ184" s="3" t="str">
        <f t="shared" si="21"/>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2"/>
        <v/>
      </c>
      <c r="AW184" s="3" t="str">
        <f>IF($A184="","",IF((AND($A184="ADD",OR(AV184="",AV184="Queenstown-Lakes District Council"))),"70",(_xlfn.XLOOKUP(AV184,ud_organisation_owner[lookupValue],ud_organisation_owner[lookupKey],""))))</f>
        <v/>
      </c>
      <c r="AX184" s="3" t="str">
        <f t="shared" si="23"/>
        <v/>
      </c>
      <c r="AY184" s="3" t="str">
        <f>IF($A184="","",IF((AND($A184="ADD",OR(AX184="",AX184="Queenstown-Lakes District Council"))),"70",(_xlfn.XLOOKUP(AX184,ud_organisation_owner[lookupValue],ud_organisation_owner[lookupKey],""))))</f>
        <v/>
      </c>
      <c r="AZ184" s="3" t="str">
        <f t="shared" si="24"/>
        <v/>
      </c>
      <c r="BA184" s="3" t="str">
        <f>IF($A184="","",IF((AND($A184="ADD",OR(AZ184="",AZ184="Local Authority"))),"17",(_xlfn.XLOOKUP(AZ184,ud_sub_organisation[lookupValue],ud_sub_organisation[lookupKey],""))))</f>
        <v/>
      </c>
      <c r="BB184" s="3" t="str">
        <f t="shared" si="25"/>
        <v/>
      </c>
      <c r="BC184" s="3" t="str">
        <f>IF($A184="","",IF((AND($A184="ADD",OR(BB184="",BB184="Vested Assets"))),"12",(_xlfn.XLOOKUP(BB184,ud_work_category[lookupValue],ud_work_category[lookupKey],""))))</f>
        <v/>
      </c>
      <c r="BD184" s="7"/>
      <c r="BE184" s="2" t="str">
        <f t="shared" si="26"/>
        <v/>
      </c>
      <c r="BF184" s="2" t="str">
        <f t="shared" si="27"/>
        <v/>
      </c>
      <c r="BG184" s="3" t="str">
        <f t="shared" si="28"/>
        <v/>
      </c>
      <c r="BH184" s="3" t="str">
        <f>IF($A184="","",IF((AND($A184="ADD",OR(BG184="",BG184="Excellent"))),"1",(_xlfn.XLOOKUP(BG184,condition[lookupValue],condition[lookupKey],""))))</f>
        <v/>
      </c>
      <c r="BI184" s="8" t="str">
        <f t="shared" si="29"/>
        <v/>
      </c>
      <c r="BJ184" s="9"/>
    </row>
    <row r="185" spans="2:6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M185" s="3" t="str">
        <f>IF($A185="ADD",IF(NOT(ISBLANK(AL185)),_xlfn.XLOOKUP(AL185,ud_cover_subtype[lookupValue],ud_cover_subtype[lookupKey],"ERROR"),""), "")</f>
        <v/>
      </c>
      <c r="AN185" s="8"/>
      <c r="AO185" s="4" t="str">
        <f t="shared" ca="1" si="20"/>
        <v/>
      </c>
      <c r="AP185" s="4"/>
      <c r="AQ185" s="3" t="str">
        <f t="shared" si="21"/>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2"/>
        <v/>
      </c>
      <c r="AW185" s="3" t="str">
        <f>IF($A185="","",IF((AND($A185="ADD",OR(AV185="",AV185="Queenstown-Lakes District Council"))),"70",(_xlfn.XLOOKUP(AV185,ud_organisation_owner[lookupValue],ud_organisation_owner[lookupKey],""))))</f>
        <v/>
      </c>
      <c r="AX185" s="3" t="str">
        <f t="shared" si="23"/>
        <v/>
      </c>
      <c r="AY185" s="3" t="str">
        <f>IF($A185="","",IF((AND($A185="ADD",OR(AX185="",AX185="Queenstown-Lakes District Council"))),"70",(_xlfn.XLOOKUP(AX185,ud_organisation_owner[lookupValue],ud_organisation_owner[lookupKey],""))))</f>
        <v/>
      </c>
      <c r="AZ185" s="3" t="str">
        <f t="shared" si="24"/>
        <v/>
      </c>
      <c r="BA185" s="3" t="str">
        <f>IF($A185="","",IF((AND($A185="ADD",OR(AZ185="",AZ185="Local Authority"))),"17",(_xlfn.XLOOKUP(AZ185,ud_sub_organisation[lookupValue],ud_sub_organisation[lookupKey],""))))</f>
        <v/>
      </c>
      <c r="BB185" s="3" t="str">
        <f t="shared" si="25"/>
        <v/>
      </c>
      <c r="BC185" s="3" t="str">
        <f>IF($A185="","",IF((AND($A185="ADD",OR(BB185="",BB185="Vested Assets"))),"12",(_xlfn.XLOOKUP(BB185,ud_work_category[lookupValue],ud_work_category[lookupKey],""))))</f>
        <v/>
      </c>
      <c r="BD185" s="7"/>
      <c r="BE185" s="2" t="str">
        <f t="shared" si="26"/>
        <v/>
      </c>
      <c r="BF185" s="2" t="str">
        <f t="shared" si="27"/>
        <v/>
      </c>
      <c r="BG185" s="3" t="str">
        <f t="shared" si="28"/>
        <v/>
      </c>
      <c r="BH185" s="3" t="str">
        <f>IF($A185="","",IF((AND($A185="ADD",OR(BG185="",BG185="Excellent"))),"1",(_xlfn.XLOOKUP(BG185,condition[lookupValue],condition[lookupKey],""))))</f>
        <v/>
      </c>
      <c r="BI185" s="8" t="str">
        <f t="shared" si="29"/>
        <v/>
      </c>
      <c r="BJ185" s="9"/>
    </row>
    <row r="186" spans="2:6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M186" s="3" t="str">
        <f>IF($A186="ADD",IF(NOT(ISBLANK(AL186)),_xlfn.XLOOKUP(AL186,ud_cover_subtype[lookupValue],ud_cover_subtype[lookupKey],"ERROR"),""), "")</f>
        <v/>
      </c>
      <c r="AN186" s="8"/>
      <c r="AO186" s="4" t="str">
        <f t="shared" ca="1" si="20"/>
        <v/>
      </c>
      <c r="AP186" s="4"/>
      <c r="AQ186" s="3" t="str">
        <f t="shared" si="21"/>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2"/>
        <v/>
      </c>
      <c r="AW186" s="3" t="str">
        <f>IF($A186="","",IF((AND($A186="ADD",OR(AV186="",AV186="Queenstown-Lakes District Council"))),"70",(_xlfn.XLOOKUP(AV186,ud_organisation_owner[lookupValue],ud_organisation_owner[lookupKey],""))))</f>
        <v/>
      </c>
      <c r="AX186" s="3" t="str">
        <f t="shared" si="23"/>
        <v/>
      </c>
      <c r="AY186" s="3" t="str">
        <f>IF($A186="","",IF((AND($A186="ADD",OR(AX186="",AX186="Queenstown-Lakes District Council"))),"70",(_xlfn.XLOOKUP(AX186,ud_organisation_owner[lookupValue],ud_organisation_owner[lookupKey],""))))</f>
        <v/>
      </c>
      <c r="AZ186" s="3" t="str">
        <f t="shared" si="24"/>
        <v/>
      </c>
      <c r="BA186" s="3" t="str">
        <f>IF($A186="","",IF((AND($A186="ADD",OR(AZ186="",AZ186="Local Authority"))),"17",(_xlfn.XLOOKUP(AZ186,ud_sub_organisation[lookupValue],ud_sub_organisation[lookupKey],""))))</f>
        <v/>
      </c>
      <c r="BB186" s="3" t="str">
        <f t="shared" si="25"/>
        <v/>
      </c>
      <c r="BC186" s="3" t="str">
        <f>IF($A186="","",IF((AND($A186="ADD",OR(BB186="",BB186="Vested Assets"))),"12",(_xlfn.XLOOKUP(BB186,ud_work_category[lookupValue],ud_work_category[lookupKey],""))))</f>
        <v/>
      </c>
      <c r="BD186" s="7"/>
      <c r="BE186" s="2" t="str">
        <f t="shared" si="26"/>
        <v/>
      </c>
      <c r="BF186" s="2" t="str">
        <f t="shared" si="27"/>
        <v/>
      </c>
      <c r="BG186" s="3" t="str">
        <f t="shared" si="28"/>
        <v/>
      </c>
      <c r="BH186" s="3" t="str">
        <f>IF($A186="","",IF((AND($A186="ADD",OR(BG186="",BG186="Excellent"))),"1",(_xlfn.XLOOKUP(BG186,condition[lookupValue],condition[lookupKey],""))))</f>
        <v/>
      </c>
      <c r="BI186" s="8" t="str">
        <f t="shared" si="29"/>
        <v/>
      </c>
      <c r="BJ186" s="9"/>
    </row>
    <row r="187" spans="2:6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M187" s="3" t="str">
        <f>IF($A187="ADD",IF(NOT(ISBLANK(AL187)),_xlfn.XLOOKUP(AL187,ud_cover_subtype[lookupValue],ud_cover_subtype[lookupKey],"ERROR"),""), "")</f>
        <v/>
      </c>
      <c r="AN187" s="8"/>
      <c r="AO187" s="4" t="str">
        <f t="shared" ca="1" si="20"/>
        <v/>
      </c>
      <c r="AP187" s="4"/>
      <c r="AQ187" s="3" t="str">
        <f t="shared" si="21"/>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2"/>
        <v/>
      </c>
      <c r="AW187" s="3" t="str">
        <f>IF($A187="","",IF((AND($A187="ADD",OR(AV187="",AV187="Queenstown-Lakes District Council"))),"70",(_xlfn.XLOOKUP(AV187,ud_organisation_owner[lookupValue],ud_organisation_owner[lookupKey],""))))</f>
        <v/>
      </c>
      <c r="AX187" s="3" t="str">
        <f t="shared" si="23"/>
        <v/>
      </c>
      <c r="AY187" s="3" t="str">
        <f>IF($A187="","",IF((AND($A187="ADD",OR(AX187="",AX187="Queenstown-Lakes District Council"))),"70",(_xlfn.XLOOKUP(AX187,ud_organisation_owner[lookupValue],ud_organisation_owner[lookupKey],""))))</f>
        <v/>
      </c>
      <c r="AZ187" s="3" t="str">
        <f t="shared" si="24"/>
        <v/>
      </c>
      <c r="BA187" s="3" t="str">
        <f>IF($A187="","",IF((AND($A187="ADD",OR(AZ187="",AZ187="Local Authority"))),"17",(_xlfn.XLOOKUP(AZ187,ud_sub_organisation[lookupValue],ud_sub_organisation[lookupKey],""))))</f>
        <v/>
      </c>
      <c r="BB187" s="3" t="str">
        <f t="shared" si="25"/>
        <v/>
      </c>
      <c r="BC187" s="3" t="str">
        <f>IF($A187="","",IF((AND($A187="ADD",OR(BB187="",BB187="Vested Assets"))),"12",(_xlfn.XLOOKUP(BB187,ud_work_category[lookupValue],ud_work_category[lookupKey],""))))</f>
        <v/>
      </c>
      <c r="BD187" s="7"/>
      <c r="BE187" s="2" t="str">
        <f t="shared" si="26"/>
        <v/>
      </c>
      <c r="BF187" s="2" t="str">
        <f t="shared" si="27"/>
        <v/>
      </c>
      <c r="BG187" s="3" t="str">
        <f t="shared" si="28"/>
        <v/>
      </c>
      <c r="BH187" s="3" t="str">
        <f>IF($A187="","",IF((AND($A187="ADD",OR(BG187="",BG187="Excellent"))),"1",(_xlfn.XLOOKUP(BG187,condition[lookupValue],condition[lookupKey],""))))</f>
        <v/>
      </c>
      <c r="BI187" s="8" t="str">
        <f t="shared" si="29"/>
        <v/>
      </c>
      <c r="BJ187" s="9"/>
    </row>
    <row r="188" spans="2:6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M188" s="3" t="str">
        <f>IF($A188="ADD",IF(NOT(ISBLANK(AL188)),_xlfn.XLOOKUP(AL188,ud_cover_subtype[lookupValue],ud_cover_subtype[lookupKey],"ERROR"),""), "")</f>
        <v/>
      </c>
      <c r="AN188" s="8"/>
      <c r="AO188" s="4" t="str">
        <f t="shared" ca="1" si="20"/>
        <v/>
      </c>
      <c r="AP188" s="4"/>
      <c r="AQ188" s="3" t="str">
        <f t="shared" si="21"/>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2"/>
        <v/>
      </c>
      <c r="AW188" s="3" t="str">
        <f>IF($A188="","",IF((AND($A188="ADD",OR(AV188="",AV188="Queenstown-Lakes District Council"))),"70",(_xlfn.XLOOKUP(AV188,ud_organisation_owner[lookupValue],ud_organisation_owner[lookupKey],""))))</f>
        <v/>
      </c>
      <c r="AX188" s="3" t="str">
        <f t="shared" si="23"/>
        <v/>
      </c>
      <c r="AY188" s="3" t="str">
        <f>IF($A188="","",IF((AND($A188="ADD",OR(AX188="",AX188="Queenstown-Lakes District Council"))),"70",(_xlfn.XLOOKUP(AX188,ud_organisation_owner[lookupValue],ud_organisation_owner[lookupKey],""))))</f>
        <v/>
      </c>
      <c r="AZ188" s="3" t="str">
        <f t="shared" si="24"/>
        <v/>
      </c>
      <c r="BA188" s="3" t="str">
        <f>IF($A188="","",IF((AND($A188="ADD",OR(AZ188="",AZ188="Local Authority"))),"17",(_xlfn.XLOOKUP(AZ188,ud_sub_organisation[lookupValue],ud_sub_organisation[lookupKey],""))))</f>
        <v/>
      </c>
      <c r="BB188" s="3" t="str">
        <f t="shared" si="25"/>
        <v/>
      </c>
      <c r="BC188" s="3" t="str">
        <f>IF($A188="","",IF((AND($A188="ADD",OR(BB188="",BB188="Vested Assets"))),"12",(_xlfn.XLOOKUP(BB188,ud_work_category[lookupValue],ud_work_category[lookupKey],""))))</f>
        <v/>
      </c>
      <c r="BD188" s="7"/>
      <c r="BE188" s="2" t="str">
        <f t="shared" si="26"/>
        <v/>
      </c>
      <c r="BF188" s="2" t="str">
        <f t="shared" si="27"/>
        <v/>
      </c>
      <c r="BG188" s="3" t="str">
        <f t="shared" si="28"/>
        <v/>
      </c>
      <c r="BH188" s="3" t="str">
        <f>IF($A188="","",IF((AND($A188="ADD",OR(BG188="",BG188="Excellent"))),"1",(_xlfn.XLOOKUP(BG188,condition[lookupValue],condition[lookupKey],""))))</f>
        <v/>
      </c>
      <c r="BI188" s="8" t="str">
        <f t="shared" si="29"/>
        <v/>
      </c>
      <c r="BJ188" s="9"/>
    </row>
    <row r="189" spans="2:6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M189" s="3" t="str">
        <f>IF($A189="ADD",IF(NOT(ISBLANK(AL189)),_xlfn.XLOOKUP(AL189,ud_cover_subtype[lookupValue],ud_cover_subtype[lookupKey],"ERROR"),""), "")</f>
        <v/>
      </c>
      <c r="AN189" s="8"/>
      <c r="AO189" s="4" t="str">
        <f t="shared" ca="1" si="20"/>
        <v/>
      </c>
      <c r="AP189" s="4"/>
      <c r="AQ189" s="3" t="str">
        <f t="shared" si="21"/>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2"/>
        <v/>
      </c>
      <c r="AW189" s="3" t="str">
        <f>IF($A189="","",IF((AND($A189="ADD",OR(AV189="",AV189="Queenstown-Lakes District Council"))),"70",(_xlfn.XLOOKUP(AV189,ud_organisation_owner[lookupValue],ud_organisation_owner[lookupKey],""))))</f>
        <v/>
      </c>
      <c r="AX189" s="3" t="str">
        <f t="shared" si="23"/>
        <v/>
      </c>
      <c r="AY189" s="3" t="str">
        <f>IF($A189="","",IF((AND($A189="ADD",OR(AX189="",AX189="Queenstown-Lakes District Council"))),"70",(_xlfn.XLOOKUP(AX189,ud_organisation_owner[lookupValue],ud_organisation_owner[lookupKey],""))))</f>
        <v/>
      </c>
      <c r="AZ189" s="3" t="str">
        <f t="shared" si="24"/>
        <v/>
      </c>
      <c r="BA189" s="3" t="str">
        <f>IF($A189="","",IF((AND($A189="ADD",OR(AZ189="",AZ189="Local Authority"))),"17",(_xlfn.XLOOKUP(AZ189,ud_sub_organisation[lookupValue],ud_sub_organisation[lookupKey],""))))</f>
        <v/>
      </c>
      <c r="BB189" s="3" t="str">
        <f t="shared" si="25"/>
        <v/>
      </c>
      <c r="BC189" s="3" t="str">
        <f>IF($A189="","",IF((AND($A189="ADD",OR(BB189="",BB189="Vested Assets"))),"12",(_xlfn.XLOOKUP(BB189,ud_work_category[lookupValue],ud_work_category[lookupKey],""))))</f>
        <v/>
      </c>
      <c r="BD189" s="7"/>
      <c r="BE189" s="2" t="str">
        <f t="shared" si="26"/>
        <v/>
      </c>
      <c r="BF189" s="2" t="str">
        <f t="shared" si="27"/>
        <v/>
      </c>
      <c r="BG189" s="3" t="str">
        <f t="shared" si="28"/>
        <v/>
      </c>
      <c r="BH189" s="3" t="str">
        <f>IF($A189="","",IF((AND($A189="ADD",OR(BG189="",BG189="Excellent"))),"1",(_xlfn.XLOOKUP(BG189,condition[lookupValue],condition[lookupKey],""))))</f>
        <v/>
      </c>
      <c r="BI189" s="8" t="str">
        <f t="shared" si="29"/>
        <v/>
      </c>
      <c r="BJ189" s="9"/>
    </row>
    <row r="190" spans="2:6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M190" s="3" t="str">
        <f>IF($A190="ADD",IF(NOT(ISBLANK(AL190)),_xlfn.XLOOKUP(AL190,ud_cover_subtype[lookupValue],ud_cover_subtype[lookupKey],"ERROR"),""), "")</f>
        <v/>
      </c>
      <c r="AN190" s="8"/>
      <c r="AO190" s="4" t="str">
        <f t="shared" ca="1" si="20"/>
        <v/>
      </c>
      <c r="AP190" s="4"/>
      <c r="AQ190" s="3" t="str">
        <f t="shared" si="21"/>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2"/>
        <v/>
      </c>
      <c r="AW190" s="3" t="str">
        <f>IF($A190="","",IF((AND($A190="ADD",OR(AV190="",AV190="Queenstown-Lakes District Council"))),"70",(_xlfn.XLOOKUP(AV190,ud_organisation_owner[lookupValue],ud_organisation_owner[lookupKey],""))))</f>
        <v/>
      </c>
      <c r="AX190" s="3" t="str">
        <f t="shared" si="23"/>
        <v/>
      </c>
      <c r="AY190" s="3" t="str">
        <f>IF($A190="","",IF((AND($A190="ADD",OR(AX190="",AX190="Queenstown-Lakes District Council"))),"70",(_xlfn.XLOOKUP(AX190,ud_organisation_owner[lookupValue],ud_organisation_owner[lookupKey],""))))</f>
        <v/>
      </c>
      <c r="AZ190" s="3" t="str">
        <f t="shared" si="24"/>
        <v/>
      </c>
      <c r="BA190" s="3" t="str">
        <f>IF($A190="","",IF((AND($A190="ADD",OR(AZ190="",AZ190="Local Authority"))),"17",(_xlfn.XLOOKUP(AZ190,ud_sub_organisation[lookupValue],ud_sub_organisation[lookupKey],""))))</f>
        <v/>
      </c>
      <c r="BB190" s="3" t="str">
        <f t="shared" si="25"/>
        <v/>
      </c>
      <c r="BC190" s="3" t="str">
        <f>IF($A190="","",IF((AND($A190="ADD",OR(BB190="",BB190="Vested Assets"))),"12",(_xlfn.XLOOKUP(BB190,ud_work_category[lookupValue],ud_work_category[lookupKey],""))))</f>
        <v/>
      </c>
      <c r="BD190" s="7"/>
      <c r="BE190" s="2" t="str">
        <f t="shared" si="26"/>
        <v/>
      </c>
      <c r="BF190" s="2" t="str">
        <f t="shared" si="27"/>
        <v/>
      </c>
      <c r="BG190" s="3" t="str">
        <f t="shared" si="28"/>
        <v/>
      </c>
      <c r="BH190" s="3" t="str">
        <f>IF($A190="","",IF((AND($A190="ADD",OR(BG190="",BG190="Excellent"))),"1",(_xlfn.XLOOKUP(BG190,condition[lookupValue],condition[lookupKey],""))))</f>
        <v/>
      </c>
      <c r="BI190" s="8" t="str">
        <f t="shared" si="29"/>
        <v/>
      </c>
      <c r="BJ190" s="9"/>
    </row>
    <row r="191" spans="2:6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M191" s="3" t="str">
        <f>IF($A191="ADD",IF(NOT(ISBLANK(AL191)),_xlfn.XLOOKUP(AL191,ud_cover_subtype[lookupValue],ud_cover_subtype[lookupKey],"ERROR"),""), "")</f>
        <v/>
      </c>
      <c r="AN191" s="8"/>
      <c r="AO191" s="4" t="str">
        <f t="shared" ca="1" si="20"/>
        <v/>
      </c>
      <c r="AP191" s="4"/>
      <c r="AQ191" s="3" t="str">
        <f t="shared" si="21"/>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2"/>
        <v/>
      </c>
      <c r="AW191" s="3" t="str">
        <f>IF($A191="","",IF((AND($A191="ADD",OR(AV191="",AV191="Queenstown-Lakes District Council"))),"70",(_xlfn.XLOOKUP(AV191,ud_organisation_owner[lookupValue],ud_organisation_owner[lookupKey],""))))</f>
        <v/>
      </c>
      <c r="AX191" s="3" t="str">
        <f t="shared" si="23"/>
        <v/>
      </c>
      <c r="AY191" s="3" t="str">
        <f>IF($A191="","",IF((AND($A191="ADD",OR(AX191="",AX191="Queenstown-Lakes District Council"))),"70",(_xlfn.XLOOKUP(AX191,ud_organisation_owner[lookupValue],ud_organisation_owner[lookupKey],""))))</f>
        <v/>
      </c>
      <c r="AZ191" s="3" t="str">
        <f t="shared" si="24"/>
        <v/>
      </c>
      <c r="BA191" s="3" t="str">
        <f>IF($A191="","",IF((AND($A191="ADD",OR(AZ191="",AZ191="Local Authority"))),"17",(_xlfn.XLOOKUP(AZ191,ud_sub_organisation[lookupValue],ud_sub_organisation[lookupKey],""))))</f>
        <v/>
      </c>
      <c r="BB191" s="3" t="str">
        <f t="shared" si="25"/>
        <v/>
      </c>
      <c r="BC191" s="3" t="str">
        <f>IF($A191="","",IF((AND($A191="ADD",OR(BB191="",BB191="Vested Assets"))),"12",(_xlfn.XLOOKUP(BB191,ud_work_category[lookupValue],ud_work_category[lookupKey],""))))</f>
        <v/>
      </c>
      <c r="BD191" s="7"/>
      <c r="BE191" s="2" t="str">
        <f t="shared" si="26"/>
        <v/>
      </c>
      <c r="BF191" s="2" t="str">
        <f t="shared" si="27"/>
        <v/>
      </c>
      <c r="BG191" s="3" t="str">
        <f t="shared" si="28"/>
        <v/>
      </c>
      <c r="BH191" s="3" t="str">
        <f>IF($A191="","",IF((AND($A191="ADD",OR(BG191="",BG191="Excellent"))),"1",(_xlfn.XLOOKUP(BG191,condition[lookupValue],condition[lookupKey],""))))</f>
        <v/>
      </c>
      <c r="BI191" s="8" t="str">
        <f t="shared" si="29"/>
        <v/>
      </c>
      <c r="BJ191" s="9"/>
    </row>
    <row r="192" spans="2:6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M192" s="3" t="str">
        <f>IF($A192="ADD",IF(NOT(ISBLANK(AL192)),_xlfn.XLOOKUP(AL192,ud_cover_subtype[lookupValue],ud_cover_subtype[lookupKey],"ERROR"),""), "")</f>
        <v/>
      </c>
      <c r="AN192" s="8"/>
      <c r="AO192" s="4" t="str">
        <f t="shared" ca="1" si="20"/>
        <v/>
      </c>
      <c r="AP192" s="4"/>
      <c r="AQ192" s="3" t="str">
        <f t="shared" si="21"/>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2"/>
        <v/>
      </c>
      <c r="AW192" s="3" t="str">
        <f>IF($A192="","",IF((AND($A192="ADD",OR(AV192="",AV192="Queenstown-Lakes District Council"))),"70",(_xlfn.XLOOKUP(AV192,ud_organisation_owner[lookupValue],ud_organisation_owner[lookupKey],""))))</f>
        <v/>
      </c>
      <c r="AX192" s="3" t="str">
        <f t="shared" si="23"/>
        <v/>
      </c>
      <c r="AY192" s="3" t="str">
        <f>IF($A192="","",IF((AND($A192="ADD",OR(AX192="",AX192="Queenstown-Lakes District Council"))),"70",(_xlfn.XLOOKUP(AX192,ud_organisation_owner[lookupValue],ud_organisation_owner[lookupKey],""))))</f>
        <v/>
      </c>
      <c r="AZ192" s="3" t="str">
        <f t="shared" si="24"/>
        <v/>
      </c>
      <c r="BA192" s="3" t="str">
        <f>IF($A192="","",IF((AND($A192="ADD",OR(AZ192="",AZ192="Local Authority"))),"17",(_xlfn.XLOOKUP(AZ192,ud_sub_organisation[lookupValue],ud_sub_organisation[lookupKey],""))))</f>
        <v/>
      </c>
      <c r="BB192" s="3" t="str">
        <f t="shared" si="25"/>
        <v/>
      </c>
      <c r="BC192" s="3" t="str">
        <f>IF($A192="","",IF((AND($A192="ADD",OR(BB192="",BB192="Vested Assets"))),"12",(_xlfn.XLOOKUP(BB192,ud_work_category[lookupValue],ud_work_category[lookupKey],""))))</f>
        <v/>
      </c>
      <c r="BD192" s="7"/>
      <c r="BE192" s="2" t="str">
        <f t="shared" si="26"/>
        <v/>
      </c>
      <c r="BF192" s="2" t="str">
        <f t="shared" si="27"/>
        <v/>
      </c>
      <c r="BG192" s="3" t="str">
        <f t="shared" si="28"/>
        <v/>
      </c>
      <c r="BH192" s="3" t="str">
        <f>IF($A192="","",IF((AND($A192="ADD",OR(BG192="",BG192="Excellent"))),"1",(_xlfn.XLOOKUP(BG192,condition[lookupValue],condition[lookupKey],""))))</f>
        <v/>
      </c>
      <c r="BI192" s="8" t="str">
        <f t="shared" si="29"/>
        <v/>
      </c>
      <c r="BJ192" s="9"/>
    </row>
    <row r="193" spans="2:6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M193" s="3" t="str">
        <f>IF($A193="ADD",IF(NOT(ISBLANK(AL193)),_xlfn.XLOOKUP(AL193,ud_cover_subtype[lookupValue],ud_cover_subtype[lookupKey],"ERROR"),""), "")</f>
        <v/>
      </c>
      <c r="AN193" s="8"/>
      <c r="AO193" s="4" t="str">
        <f t="shared" ca="1" si="20"/>
        <v/>
      </c>
      <c r="AP193" s="4"/>
      <c r="AQ193" s="3" t="str">
        <f t="shared" si="21"/>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2"/>
        <v/>
      </c>
      <c r="AW193" s="3" t="str">
        <f>IF($A193="","",IF((AND($A193="ADD",OR(AV193="",AV193="Queenstown-Lakes District Council"))),"70",(_xlfn.XLOOKUP(AV193,ud_organisation_owner[lookupValue],ud_organisation_owner[lookupKey],""))))</f>
        <v/>
      </c>
      <c r="AX193" s="3" t="str">
        <f t="shared" si="23"/>
        <v/>
      </c>
      <c r="AY193" s="3" t="str">
        <f>IF($A193="","",IF((AND($A193="ADD",OR(AX193="",AX193="Queenstown-Lakes District Council"))),"70",(_xlfn.XLOOKUP(AX193,ud_organisation_owner[lookupValue],ud_organisation_owner[lookupKey],""))))</f>
        <v/>
      </c>
      <c r="AZ193" s="3" t="str">
        <f t="shared" si="24"/>
        <v/>
      </c>
      <c r="BA193" s="3" t="str">
        <f>IF($A193="","",IF((AND($A193="ADD",OR(AZ193="",AZ193="Local Authority"))),"17",(_xlfn.XLOOKUP(AZ193,ud_sub_organisation[lookupValue],ud_sub_organisation[lookupKey],""))))</f>
        <v/>
      </c>
      <c r="BB193" s="3" t="str">
        <f t="shared" si="25"/>
        <v/>
      </c>
      <c r="BC193" s="3" t="str">
        <f>IF($A193="","",IF((AND($A193="ADD",OR(BB193="",BB193="Vested Assets"))),"12",(_xlfn.XLOOKUP(BB193,ud_work_category[lookupValue],ud_work_category[lookupKey],""))))</f>
        <v/>
      </c>
      <c r="BD193" s="7"/>
      <c r="BE193" s="2" t="str">
        <f t="shared" si="26"/>
        <v/>
      </c>
      <c r="BF193" s="2" t="str">
        <f t="shared" si="27"/>
        <v/>
      </c>
      <c r="BG193" s="3" t="str">
        <f t="shared" si="28"/>
        <v/>
      </c>
      <c r="BH193" s="3" t="str">
        <f>IF($A193="","",IF((AND($A193="ADD",OR(BG193="",BG193="Excellent"))),"1",(_xlfn.XLOOKUP(BG193,condition[lookupValue],condition[lookupKey],""))))</f>
        <v/>
      </c>
      <c r="BI193" s="8" t="str">
        <f t="shared" si="29"/>
        <v/>
      </c>
      <c r="BJ193" s="9"/>
    </row>
    <row r="194" spans="2:6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M194" s="3" t="str">
        <f>IF($A194="ADD",IF(NOT(ISBLANK(AL194)),_xlfn.XLOOKUP(AL194,ud_cover_subtype[lookupValue],ud_cover_subtype[lookupKey],"ERROR"),""), "")</f>
        <v/>
      </c>
      <c r="AN194" s="8"/>
      <c r="AO194" s="4" t="str">
        <f t="shared" ca="1" si="20"/>
        <v/>
      </c>
      <c r="AP194" s="4"/>
      <c r="AQ194" s="3" t="str">
        <f t="shared" si="21"/>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2"/>
        <v/>
      </c>
      <c r="AW194" s="3" t="str">
        <f>IF($A194="","",IF((AND($A194="ADD",OR(AV194="",AV194="Queenstown-Lakes District Council"))),"70",(_xlfn.XLOOKUP(AV194,ud_organisation_owner[lookupValue],ud_organisation_owner[lookupKey],""))))</f>
        <v/>
      </c>
      <c r="AX194" s="3" t="str">
        <f t="shared" si="23"/>
        <v/>
      </c>
      <c r="AY194" s="3" t="str">
        <f>IF($A194="","",IF((AND($A194="ADD",OR(AX194="",AX194="Queenstown-Lakes District Council"))),"70",(_xlfn.XLOOKUP(AX194,ud_organisation_owner[lookupValue],ud_organisation_owner[lookupKey],""))))</f>
        <v/>
      </c>
      <c r="AZ194" s="3" t="str">
        <f t="shared" si="24"/>
        <v/>
      </c>
      <c r="BA194" s="3" t="str">
        <f>IF($A194="","",IF((AND($A194="ADD",OR(AZ194="",AZ194="Local Authority"))),"17",(_xlfn.XLOOKUP(AZ194,ud_sub_organisation[lookupValue],ud_sub_organisation[lookupKey],""))))</f>
        <v/>
      </c>
      <c r="BB194" s="3" t="str">
        <f t="shared" si="25"/>
        <v/>
      </c>
      <c r="BC194" s="3" t="str">
        <f>IF($A194="","",IF((AND($A194="ADD",OR(BB194="",BB194="Vested Assets"))),"12",(_xlfn.XLOOKUP(BB194,ud_work_category[lookupValue],ud_work_category[lookupKey],""))))</f>
        <v/>
      </c>
      <c r="BD194" s="7"/>
      <c r="BE194" s="2" t="str">
        <f t="shared" si="26"/>
        <v/>
      </c>
      <c r="BF194" s="2" t="str">
        <f t="shared" si="27"/>
        <v/>
      </c>
      <c r="BG194" s="3" t="str">
        <f t="shared" si="28"/>
        <v/>
      </c>
      <c r="BH194" s="3" t="str">
        <f>IF($A194="","",IF((AND($A194="ADD",OR(BG194="",BG194="Excellent"))),"1",(_xlfn.XLOOKUP(BG194,condition[lookupValue],condition[lookupKey],""))))</f>
        <v/>
      </c>
      <c r="BI194" s="8" t="str">
        <f t="shared" si="29"/>
        <v/>
      </c>
      <c r="BJ194" s="9"/>
    </row>
    <row r="195" spans="2:6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M195" s="3" t="str">
        <f>IF($A195="ADD",IF(NOT(ISBLANK(AL195)),_xlfn.XLOOKUP(AL195,ud_cover_subtype[lookupValue],ud_cover_subtype[lookupKey],"ERROR"),""), "")</f>
        <v/>
      </c>
      <c r="AN195" s="8"/>
      <c r="AO195" s="4" t="str">
        <f t="shared" ca="1" si="20"/>
        <v/>
      </c>
      <c r="AP195" s="4"/>
      <c r="AQ195" s="3" t="str">
        <f t="shared" si="21"/>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2"/>
        <v/>
      </c>
      <c r="AW195" s="3" t="str">
        <f>IF($A195="","",IF((AND($A195="ADD",OR(AV195="",AV195="Queenstown-Lakes District Council"))),"70",(_xlfn.XLOOKUP(AV195,ud_organisation_owner[lookupValue],ud_organisation_owner[lookupKey],""))))</f>
        <v/>
      </c>
      <c r="AX195" s="3" t="str">
        <f t="shared" si="23"/>
        <v/>
      </c>
      <c r="AY195" s="3" t="str">
        <f>IF($A195="","",IF((AND($A195="ADD",OR(AX195="",AX195="Queenstown-Lakes District Council"))),"70",(_xlfn.XLOOKUP(AX195,ud_organisation_owner[lookupValue],ud_organisation_owner[lookupKey],""))))</f>
        <v/>
      </c>
      <c r="AZ195" s="3" t="str">
        <f t="shared" si="24"/>
        <v/>
      </c>
      <c r="BA195" s="3" t="str">
        <f>IF($A195="","",IF((AND($A195="ADD",OR(AZ195="",AZ195="Local Authority"))),"17",(_xlfn.XLOOKUP(AZ195,ud_sub_organisation[lookupValue],ud_sub_organisation[lookupKey],""))))</f>
        <v/>
      </c>
      <c r="BB195" s="3" t="str">
        <f t="shared" si="25"/>
        <v/>
      </c>
      <c r="BC195" s="3" t="str">
        <f>IF($A195="","",IF((AND($A195="ADD",OR(BB195="",BB195="Vested Assets"))),"12",(_xlfn.XLOOKUP(BB195,ud_work_category[lookupValue],ud_work_category[lookupKey],""))))</f>
        <v/>
      </c>
      <c r="BD195" s="7"/>
      <c r="BE195" s="2" t="str">
        <f t="shared" si="26"/>
        <v/>
      </c>
      <c r="BF195" s="2" t="str">
        <f t="shared" si="27"/>
        <v/>
      </c>
      <c r="BG195" s="3" t="str">
        <f t="shared" si="28"/>
        <v/>
      </c>
      <c r="BH195" s="3" t="str">
        <f>IF($A195="","",IF((AND($A195="ADD",OR(BG195="",BG195="Excellent"))),"1",(_xlfn.XLOOKUP(BG195,condition[lookupValue],condition[lookupKey],""))))</f>
        <v/>
      </c>
      <c r="BI195" s="8" t="str">
        <f t="shared" si="29"/>
        <v/>
      </c>
      <c r="BJ195" s="9"/>
    </row>
    <row r="196" spans="2:6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M196" s="3" t="str">
        <f>IF($A196="ADD",IF(NOT(ISBLANK(AL196)),_xlfn.XLOOKUP(AL196,ud_cover_subtype[lookupValue],ud_cover_subtype[lookupKey],"ERROR"),""), "")</f>
        <v/>
      </c>
      <c r="AN196" s="8"/>
      <c r="AO196" s="4" t="str">
        <f t="shared" ca="1" si="20"/>
        <v/>
      </c>
      <c r="AP196" s="4"/>
      <c r="AQ196" s="3" t="str">
        <f t="shared" si="21"/>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2"/>
        <v/>
      </c>
      <c r="AW196" s="3" t="str">
        <f>IF($A196="","",IF((AND($A196="ADD",OR(AV196="",AV196="Queenstown-Lakes District Council"))),"70",(_xlfn.XLOOKUP(AV196,ud_organisation_owner[lookupValue],ud_organisation_owner[lookupKey],""))))</f>
        <v/>
      </c>
      <c r="AX196" s="3" t="str">
        <f t="shared" si="23"/>
        <v/>
      </c>
      <c r="AY196" s="3" t="str">
        <f>IF($A196="","",IF((AND($A196="ADD",OR(AX196="",AX196="Queenstown-Lakes District Council"))),"70",(_xlfn.XLOOKUP(AX196,ud_organisation_owner[lookupValue],ud_organisation_owner[lookupKey],""))))</f>
        <v/>
      </c>
      <c r="AZ196" s="3" t="str">
        <f t="shared" si="24"/>
        <v/>
      </c>
      <c r="BA196" s="3" t="str">
        <f>IF($A196="","",IF((AND($A196="ADD",OR(AZ196="",AZ196="Local Authority"))),"17",(_xlfn.XLOOKUP(AZ196,ud_sub_organisation[lookupValue],ud_sub_organisation[lookupKey],""))))</f>
        <v/>
      </c>
      <c r="BB196" s="3" t="str">
        <f t="shared" si="25"/>
        <v/>
      </c>
      <c r="BC196" s="3" t="str">
        <f>IF($A196="","",IF((AND($A196="ADD",OR(BB196="",BB196="Vested Assets"))),"12",(_xlfn.XLOOKUP(BB196,ud_work_category[lookupValue],ud_work_category[lookupKey],""))))</f>
        <v/>
      </c>
      <c r="BD196" s="7"/>
      <c r="BE196" s="2" t="str">
        <f t="shared" si="26"/>
        <v/>
      </c>
      <c r="BF196" s="2" t="str">
        <f t="shared" si="27"/>
        <v/>
      </c>
      <c r="BG196" s="3" t="str">
        <f t="shared" si="28"/>
        <v/>
      </c>
      <c r="BH196" s="3" t="str">
        <f>IF($A196="","",IF((AND($A196="ADD",OR(BG196="",BG196="Excellent"))),"1",(_xlfn.XLOOKUP(BG196,condition[lookupValue],condition[lookupKey],""))))</f>
        <v/>
      </c>
      <c r="BI196" s="8" t="str">
        <f t="shared" si="29"/>
        <v/>
      </c>
      <c r="BJ196" s="9"/>
    </row>
    <row r="197" spans="2:6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M197" s="3" t="str">
        <f>IF($A197="ADD",IF(NOT(ISBLANK(AL197)),_xlfn.XLOOKUP(AL197,ud_cover_subtype[lookupValue],ud_cover_subtype[lookupKey],"ERROR"),""), "")</f>
        <v/>
      </c>
      <c r="AN197" s="8"/>
      <c r="AO197" s="4" t="str">
        <f t="shared" ca="1" si="20"/>
        <v/>
      </c>
      <c r="AP197" s="4"/>
      <c r="AQ197" s="3" t="str">
        <f t="shared" si="21"/>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2"/>
        <v/>
      </c>
      <c r="AW197" s="3" t="str">
        <f>IF($A197="","",IF((AND($A197="ADD",OR(AV197="",AV197="Queenstown-Lakes District Council"))),"70",(_xlfn.XLOOKUP(AV197,ud_organisation_owner[lookupValue],ud_organisation_owner[lookupKey],""))))</f>
        <v/>
      </c>
      <c r="AX197" s="3" t="str">
        <f t="shared" si="23"/>
        <v/>
      </c>
      <c r="AY197" s="3" t="str">
        <f>IF($A197="","",IF((AND($A197="ADD",OR(AX197="",AX197="Queenstown-Lakes District Council"))),"70",(_xlfn.XLOOKUP(AX197,ud_organisation_owner[lookupValue],ud_organisation_owner[lookupKey],""))))</f>
        <v/>
      </c>
      <c r="AZ197" s="3" t="str">
        <f t="shared" si="24"/>
        <v/>
      </c>
      <c r="BA197" s="3" t="str">
        <f>IF($A197="","",IF((AND($A197="ADD",OR(AZ197="",AZ197="Local Authority"))),"17",(_xlfn.XLOOKUP(AZ197,ud_sub_organisation[lookupValue],ud_sub_organisation[lookupKey],""))))</f>
        <v/>
      </c>
      <c r="BB197" s="3" t="str">
        <f t="shared" si="25"/>
        <v/>
      </c>
      <c r="BC197" s="3" t="str">
        <f>IF($A197="","",IF((AND($A197="ADD",OR(BB197="",BB197="Vested Assets"))),"12",(_xlfn.XLOOKUP(BB197,ud_work_category[lookupValue],ud_work_category[lookupKey],""))))</f>
        <v/>
      </c>
      <c r="BD197" s="7"/>
      <c r="BE197" s="2" t="str">
        <f t="shared" si="26"/>
        <v/>
      </c>
      <c r="BF197" s="2" t="str">
        <f t="shared" si="27"/>
        <v/>
      </c>
      <c r="BG197" s="3" t="str">
        <f t="shared" si="28"/>
        <v/>
      </c>
      <c r="BH197" s="3" t="str">
        <f>IF($A197="","",IF((AND($A197="ADD",OR(BG197="",BG197="Excellent"))),"1",(_xlfn.XLOOKUP(BG197,condition[lookupValue],condition[lookupKey],""))))</f>
        <v/>
      </c>
      <c r="BI197" s="8" t="str">
        <f t="shared" si="29"/>
        <v/>
      </c>
      <c r="BJ197" s="9"/>
    </row>
    <row r="198" spans="2:6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M198" s="3" t="str">
        <f>IF($A198="ADD",IF(NOT(ISBLANK(AL198)),_xlfn.XLOOKUP(AL198,ud_cover_subtype[lookupValue],ud_cover_subtype[lookupKey],"ERROR"),""), "")</f>
        <v/>
      </c>
      <c r="AN198" s="8"/>
      <c r="AO198" s="4" t="str">
        <f t="shared" ca="1" si="20"/>
        <v/>
      </c>
      <c r="AP198" s="4"/>
      <c r="AQ198" s="3" t="str">
        <f t="shared" si="21"/>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2"/>
        <v/>
      </c>
      <c r="AW198" s="3" t="str">
        <f>IF($A198="","",IF((AND($A198="ADD",OR(AV198="",AV198="Queenstown-Lakes District Council"))),"70",(_xlfn.XLOOKUP(AV198,ud_organisation_owner[lookupValue],ud_organisation_owner[lookupKey],""))))</f>
        <v/>
      </c>
      <c r="AX198" s="3" t="str">
        <f t="shared" si="23"/>
        <v/>
      </c>
      <c r="AY198" s="3" t="str">
        <f>IF($A198="","",IF((AND($A198="ADD",OR(AX198="",AX198="Queenstown-Lakes District Council"))),"70",(_xlfn.XLOOKUP(AX198,ud_organisation_owner[lookupValue],ud_organisation_owner[lookupKey],""))))</f>
        <v/>
      </c>
      <c r="AZ198" s="3" t="str">
        <f t="shared" si="24"/>
        <v/>
      </c>
      <c r="BA198" s="3" t="str">
        <f>IF($A198="","",IF((AND($A198="ADD",OR(AZ198="",AZ198="Local Authority"))),"17",(_xlfn.XLOOKUP(AZ198,ud_sub_organisation[lookupValue],ud_sub_organisation[lookupKey],""))))</f>
        <v/>
      </c>
      <c r="BB198" s="3" t="str">
        <f t="shared" si="25"/>
        <v/>
      </c>
      <c r="BC198" s="3" t="str">
        <f>IF($A198="","",IF((AND($A198="ADD",OR(BB198="",BB198="Vested Assets"))),"12",(_xlfn.XLOOKUP(BB198,ud_work_category[lookupValue],ud_work_category[lookupKey],""))))</f>
        <v/>
      </c>
      <c r="BD198" s="7"/>
      <c r="BE198" s="2" t="str">
        <f t="shared" si="26"/>
        <v/>
      </c>
      <c r="BF198" s="2" t="str">
        <f t="shared" si="27"/>
        <v/>
      </c>
      <c r="BG198" s="3" t="str">
        <f t="shared" si="28"/>
        <v/>
      </c>
      <c r="BH198" s="3" t="str">
        <f>IF($A198="","",IF((AND($A198="ADD",OR(BG198="",BG198="Excellent"))),"1",(_xlfn.XLOOKUP(BG198,condition[lookupValue],condition[lookupKey],""))))</f>
        <v/>
      </c>
      <c r="BI198" s="8" t="str">
        <f t="shared" si="29"/>
        <v/>
      </c>
      <c r="BJ198" s="9"/>
    </row>
    <row r="199" spans="2:6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M199" s="3" t="str">
        <f>IF($A199="ADD",IF(NOT(ISBLANK(AL199)),_xlfn.XLOOKUP(AL199,ud_cover_subtype[lookupValue],ud_cover_subtype[lookupKey],"ERROR"),""), "")</f>
        <v/>
      </c>
      <c r="AN199" s="8"/>
      <c r="AO199" s="4" t="str">
        <f t="shared" ca="1" si="20"/>
        <v/>
      </c>
      <c r="AP199" s="4"/>
      <c r="AQ199" s="3" t="str">
        <f t="shared" si="21"/>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2"/>
        <v/>
      </c>
      <c r="AW199" s="3" t="str">
        <f>IF($A199="","",IF((AND($A199="ADD",OR(AV199="",AV199="Queenstown-Lakes District Council"))),"70",(_xlfn.XLOOKUP(AV199,ud_organisation_owner[lookupValue],ud_organisation_owner[lookupKey],""))))</f>
        <v/>
      </c>
      <c r="AX199" s="3" t="str">
        <f t="shared" si="23"/>
        <v/>
      </c>
      <c r="AY199" s="3" t="str">
        <f>IF($A199="","",IF((AND($A199="ADD",OR(AX199="",AX199="Queenstown-Lakes District Council"))),"70",(_xlfn.XLOOKUP(AX199,ud_organisation_owner[lookupValue],ud_organisation_owner[lookupKey],""))))</f>
        <v/>
      </c>
      <c r="AZ199" s="3" t="str">
        <f t="shared" si="24"/>
        <v/>
      </c>
      <c r="BA199" s="3" t="str">
        <f>IF($A199="","",IF((AND($A199="ADD",OR(AZ199="",AZ199="Local Authority"))),"17",(_xlfn.XLOOKUP(AZ199,ud_sub_organisation[lookupValue],ud_sub_organisation[lookupKey],""))))</f>
        <v/>
      </c>
      <c r="BB199" s="3" t="str">
        <f t="shared" si="25"/>
        <v/>
      </c>
      <c r="BC199" s="3" t="str">
        <f>IF($A199="","",IF((AND($A199="ADD",OR(BB199="",BB199="Vested Assets"))),"12",(_xlfn.XLOOKUP(BB199,ud_work_category[lookupValue],ud_work_category[lookupKey],""))))</f>
        <v/>
      </c>
      <c r="BD199" s="7"/>
      <c r="BE199" s="2" t="str">
        <f t="shared" si="26"/>
        <v/>
      </c>
      <c r="BF199" s="2" t="str">
        <f t="shared" si="27"/>
        <v/>
      </c>
      <c r="BG199" s="3" t="str">
        <f t="shared" si="28"/>
        <v/>
      </c>
      <c r="BH199" s="3" t="str">
        <f>IF($A199="","",IF((AND($A199="ADD",OR(BG199="",BG199="Excellent"))),"1",(_xlfn.XLOOKUP(BG199,condition[lookupValue],condition[lookupKey],""))))</f>
        <v/>
      </c>
      <c r="BI199" s="8" t="str">
        <f t="shared" si="29"/>
        <v/>
      </c>
      <c r="BJ199" s="9"/>
    </row>
    <row r="200" spans="2:6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M200" s="3" t="str">
        <f>IF($A200="ADD",IF(NOT(ISBLANK(AL200)),_xlfn.XLOOKUP(AL200,ud_cover_subtype[lookupValue],ud_cover_subtype[lookupKey],"ERROR"),""), "")</f>
        <v/>
      </c>
      <c r="AN200" s="8"/>
      <c r="AO200" s="4" t="str">
        <f t="shared" ca="1" si="20"/>
        <v/>
      </c>
      <c r="AP200" s="4"/>
      <c r="AQ200" s="3" t="str">
        <f t="shared" si="21"/>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2"/>
        <v/>
      </c>
      <c r="AW200" s="3" t="str">
        <f>IF($A200="","",IF((AND($A200="ADD",OR(AV200="",AV200="Queenstown-Lakes District Council"))),"70",(_xlfn.XLOOKUP(AV200,ud_organisation_owner[lookupValue],ud_organisation_owner[lookupKey],""))))</f>
        <v/>
      </c>
      <c r="AX200" s="3" t="str">
        <f t="shared" si="23"/>
        <v/>
      </c>
      <c r="AY200" s="3" t="str">
        <f>IF($A200="","",IF((AND($A200="ADD",OR(AX200="",AX200="Queenstown-Lakes District Council"))),"70",(_xlfn.XLOOKUP(AX200,ud_organisation_owner[lookupValue],ud_organisation_owner[lookupKey],""))))</f>
        <v/>
      </c>
      <c r="AZ200" s="3" t="str">
        <f t="shared" si="24"/>
        <v/>
      </c>
      <c r="BA200" s="3" t="str">
        <f>IF($A200="","",IF((AND($A200="ADD",OR(AZ200="",AZ200="Local Authority"))),"17",(_xlfn.XLOOKUP(AZ200,ud_sub_organisation[lookupValue],ud_sub_organisation[lookupKey],""))))</f>
        <v/>
      </c>
      <c r="BB200" s="3" t="str">
        <f t="shared" si="25"/>
        <v/>
      </c>
      <c r="BC200" s="3" t="str">
        <f>IF($A200="","",IF((AND($A200="ADD",OR(BB200="",BB200="Vested Assets"))),"12",(_xlfn.XLOOKUP(BB200,ud_work_category[lookupValue],ud_work_category[lookupKey],""))))</f>
        <v/>
      </c>
      <c r="BD200" s="7"/>
      <c r="BE200" s="2" t="str">
        <f t="shared" si="26"/>
        <v/>
      </c>
      <c r="BF200" s="2" t="str">
        <f t="shared" si="27"/>
        <v/>
      </c>
      <c r="BG200" s="3" t="str">
        <f t="shared" si="28"/>
        <v/>
      </c>
      <c r="BH200" s="3" t="str">
        <f>IF($A200="","",IF((AND($A200="ADD",OR(BG200="",BG200="Excellent"))),"1",(_xlfn.XLOOKUP(BG200,condition[lookupValue],condition[lookupKey],""))))</f>
        <v/>
      </c>
      <c r="BI200" s="8" t="str">
        <f t="shared" si="29"/>
        <v/>
      </c>
      <c r="BJ200" s="9"/>
    </row>
    <row r="201" spans="2:6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M201" s="3" t="str">
        <f>IF($A201="ADD",IF(NOT(ISBLANK(AL201)),_xlfn.XLOOKUP(AL201,ud_cover_subtype[lookupValue],ud_cover_subtype[lookupKey],"ERROR"),""), "")</f>
        <v/>
      </c>
      <c r="AN201" s="8"/>
      <c r="AO201" s="4" t="str">
        <f t="shared" ca="1" si="20"/>
        <v/>
      </c>
      <c r="AP201" s="4"/>
      <c r="AQ201" s="3" t="str">
        <f t="shared" si="21"/>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2"/>
        <v/>
      </c>
      <c r="AW201" s="3" t="str">
        <f>IF($A201="","",IF((AND($A201="ADD",OR(AV201="",AV201="Queenstown-Lakes District Council"))),"70",(_xlfn.XLOOKUP(AV201,ud_organisation_owner[lookupValue],ud_organisation_owner[lookupKey],""))))</f>
        <v/>
      </c>
      <c r="AX201" s="3" t="str">
        <f t="shared" si="23"/>
        <v/>
      </c>
      <c r="AY201" s="3" t="str">
        <f>IF($A201="","",IF((AND($A201="ADD",OR(AX201="",AX201="Queenstown-Lakes District Council"))),"70",(_xlfn.XLOOKUP(AX201,ud_organisation_owner[lookupValue],ud_organisation_owner[lookupKey],""))))</f>
        <v/>
      </c>
      <c r="AZ201" s="3" t="str">
        <f t="shared" si="24"/>
        <v/>
      </c>
      <c r="BA201" s="3" t="str">
        <f>IF($A201="","",IF((AND($A201="ADD",OR(AZ201="",AZ201="Local Authority"))),"17",(_xlfn.XLOOKUP(AZ201,ud_sub_organisation[lookupValue],ud_sub_organisation[lookupKey],""))))</f>
        <v/>
      </c>
      <c r="BB201" s="3" t="str">
        <f t="shared" si="25"/>
        <v/>
      </c>
      <c r="BC201" s="3" t="str">
        <f>IF($A201="","",IF((AND($A201="ADD",OR(BB201="",BB201="Vested Assets"))),"12",(_xlfn.XLOOKUP(BB201,ud_work_category[lookupValue],ud_work_category[lookupKey],""))))</f>
        <v/>
      </c>
      <c r="BD201" s="7"/>
      <c r="BE201" s="2" t="str">
        <f t="shared" si="26"/>
        <v/>
      </c>
      <c r="BF201" s="2" t="str">
        <f t="shared" si="27"/>
        <v/>
      </c>
      <c r="BG201" s="3" t="str">
        <f t="shared" si="28"/>
        <v/>
      </c>
      <c r="BH201" s="3" t="str">
        <f>IF($A201="","",IF((AND($A201="ADD",OR(BG201="",BG201="Excellent"))),"1",(_xlfn.XLOOKUP(BG201,condition[lookupValue],condition[lookupKey],""))))</f>
        <v/>
      </c>
      <c r="BI201" s="8" t="str">
        <f t="shared" si="29"/>
        <v/>
      </c>
      <c r="BJ201" s="9"/>
    </row>
    <row r="202" spans="2:6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M202" s="3" t="str">
        <f>IF($A202="ADD",IF(NOT(ISBLANK(AL202)),_xlfn.XLOOKUP(AL202,ud_cover_subtype[lookupValue],ud_cover_subtype[lookupKey],"ERROR"),""), "")</f>
        <v/>
      </c>
      <c r="AN202" s="8"/>
      <c r="AO202" s="4" t="str">
        <f t="shared" ca="1" si="20"/>
        <v/>
      </c>
      <c r="AP202" s="4"/>
      <c r="AQ202" s="3" t="str">
        <f t="shared" si="21"/>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2"/>
        <v/>
      </c>
      <c r="AW202" s="3" t="str">
        <f>IF($A202="","",IF((AND($A202="ADD",OR(AV202="",AV202="Queenstown-Lakes District Council"))),"70",(_xlfn.XLOOKUP(AV202,ud_organisation_owner[lookupValue],ud_organisation_owner[lookupKey],""))))</f>
        <v/>
      </c>
      <c r="AX202" s="3" t="str">
        <f t="shared" si="23"/>
        <v/>
      </c>
      <c r="AY202" s="3" t="str">
        <f>IF($A202="","",IF((AND($A202="ADD",OR(AX202="",AX202="Queenstown-Lakes District Council"))),"70",(_xlfn.XLOOKUP(AX202,ud_organisation_owner[lookupValue],ud_organisation_owner[lookupKey],""))))</f>
        <v/>
      </c>
      <c r="AZ202" s="3" t="str">
        <f t="shared" si="24"/>
        <v/>
      </c>
      <c r="BA202" s="3" t="str">
        <f>IF($A202="","",IF((AND($A202="ADD",OR(AZ202="",AZ202="Local Authority"))),"17",(_xlfn.XLOOKUP(AZ202,ud_sub_organisation[lookupValue],ud_sub_organisation[lookupKey],""))))</f>
        <v/>
      </c>
      <c r="BB202" s="3" t="str">
        <f t="shared" si="25"/>
        <v/>
      </c>
      <c r="BC202" s="3" t="str">
        <f>IF($A202="","",IF((AND($A202="ADD",OR(BB202="",BB202="Vested Assets"))),"12",(_xlfn.XLOOKUP(BB202,ud_work_category[lookupValue],ud_work_category[lookupKey],""))))</f>
        <v/>
      </c>
      <c r="BD202" s="7"/>
      <c r="BE202" s="2" t="str">
        <f t="shared" si="26"/>
        <v/>
      </c>
      <c r="BF202" s="2" t="str">
        <f t="shared" si="27"/>
        <v/>
      </c>
      <c r="BG202" s="3" t="str">
        <f t="shared" si="28"/>
        <v/>
      </c>
      <c r="BH202" s="3" t="str">
        <f>IF($A202="","",IF((AND($A202="ADD",OR(BG202="",BG202="Excellent"))),"1",(_xlfn.XLOOKUP(BG202,condition[lookupValue],condition[lookupKey],""))))</f>
        <v/>
      </c>
      <c r="BI202" s="8" t="str">
        <f t="shared" si="29"/>
        <v/>
      </c>
      <c r="BJ202" s="9"/>
    </row>
    <row r="203" spans="2:6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M203" s="3" t="str">
        <f>IF($A203="ADD",IF(NOT(ISBLANK(AL203)),_xlfn.XLOOKUP(AL203,ud_cover_subtype[lookupValue],ud_cover_subtype[lookupKey],"ERROR"),""), "")</f>
        <v/>
      </c>
      <c r="AN203" s="8"/>
      <c r="AO203" s="4" t="str">
        <f t="shared" ref="AO203:AO266" ca="1" si="30">IF(AN203&lt;&gt;"", DATEDIF(AN203, TODAY(),"Y"),"")</f>
        <v/>
      </c>
      <c r="AP203" s="4"/>
      <c r="AQ203" s="3" t="str">
        <f t="shared" ref="AQ203:AQ266" si="31">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2">IF($A203="ADD","Queenstown-Lakes District Council","")</f>
        <v/>
      </c>
      <c r="AW203" s="3" t="str">
        <f>IF($A203="","",IF((AND($A203="ADD",OR(AV203="",AV203="Queenstown-Lakes District Council"))),"70",(_xlfn.XLOOKUP(AV203,ud_organisation_owner[lookupValue],ud_organisation_owner[lookupKey],""))))</f>
        <v/>
      </c>
      <c r="AX203" s="3" t="str">
        <f t="shared" ref="AX203:AX266" si="33">IF($A203="ADD","Queenstown-Lakes District Council","")</f>
        <v/>
      </c>
      <c r="AY203" s="3" t="str">
        <f>IF($A203="","",IF((AND($A203="ADD",OR(AX203="",AX203="Queenstown-Lakes District Council"))),"70",(_xlfn.XLOOKUP(AX203,ud_organisation_owner[lookupValue],ud_organisation_owner[lookupKey],""))))</f>
        <v/>
      </c>
      <c r="AZ203" s="3" t="str">
        <f t="shared" ref="AZ203:AZ266" si="34">IF($A203="ADD","Local Authority","")</f>
        <v/>
      </c>
      <c r="BA203" s="3" t="str">
        <f>IF($A203="","",IF((AND($A203="ADD",OR(AZ203="",AZ203="Local Authority"))),"17",(_xlfn.XLOOKUP(AZ203,ud_sub_organisation[lookupValue],ud_sub_organisation[lookupKey],""))))</f>
        <v/>
      </c>
      <c r="BB203" s="3" t="str">
        <f t="shared" ref="BB203:BB266" si="35">IF($A203="ADD","Vested Assets","")</f>
        <v/>
      </c>
      <c r="BC203" s="3" t="str">
        <f>IF($A203="","",IF((AND($A203="ADD",OR(BB203="",BB203="Vested Assets"))),"12",(_xlfn.XLOOKUP(BB203,ud_work_category[lookupValue],ud_work_category[lookupKey],""))))</f>
        <v/>
      </c>
      <c r="BD203" s="7"/>
      <c r="BE203" s="2" t="str">
        <f t="shared" ref="BE203:BE266" si="36">IF($A203="ADD","TRUE","")</f>
        <v/>
      </c>
      <c r="BF203" s="2" t="str">
        <f t="shared" ref="BF203:BF266" si="37">IF($A203="ADD","FALSE","")</f>
        <v/>
      </c>
      <c r="BG203" s="3" t="str">
        <f t="shared" ref="BG203:BG266" si="38">IF($A203="ADD","Excellent","")</f>
        <v/>
      </c>
      <c r="BH203" s="3" t="str">
        <f>IF($A203="","",IF((AND($A203="ADD",OR(BG203="",BG203="Excellent"))),"1",(_xlfn.XLOOKUP(BG203,condition[lookupValue],condition[lookupKey],""))))</f>
        <v/>
      </c>
      <c r="BI203" s="8" t="str">
        <f t="shared" ref="BI203:BI266" si="39">IF(AN203&lt;&gt;"",AN203,"")</f>
        <v/>
      </c>
      <c r="BJ203" s="9"/>
    </row>
    <row r="204" spans="2:6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M204" s="3" t="str">
        <f>IF($A204="ADD",IF(NOT(ISBLANK(AL204)),_xlfn.XLOOKUP(AL204,ud_cover_subtype[lookupValue],ud_cover_subtype[lookupKey],"ERROR"),""), "")</f>
        <v/>
      </c>
      <c r="AN204" s="8"/>
      <c r="AO204" s="4" t="str">
        <f t="shared" ca="1" si="30"/>
        <v/>
      </c>
      <c r="AP204" s="4"/>
      <c r="AQ204" s="3" t="str">
        <f t="shared" si="31"/>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2"/>
        <v/>
      </c>
      <c r="AW204" s="3" t="str">
        <f>IF($A204="","",IF((AND($A204="ADD",OR(AV204="",AV204="Queenstown-Lakes District Council"))),"70",(_xlfn.XLOOKUP(AV204,ud_organisation_owner[lookupValue],ud_organisation_owner[lookupKey],""))))</f>
        <v/>
      </c>
      <c r="AX204" s="3" t="str">
        <f t="shared" si="33"/>
        <v/>
      </c>
      <c r="AY204" s="3" t="str">
        <f>IF($A204="","",IF((AND($A204="ADD",OR(AX204="",AX204="Queenstown-Lakes District Council"))),"70",(_xlfn.XLOOKUP(AX204,ud_organisation_owner[lookupValue],ud_organisation_owner[lookupKey],""))))</f>
        <v/>
      </c>
      <c r="AZ204" s="3" t="str">
        <f t="shared" si="34"/>
        <v/>
      </c>
      <c r="BA204" s="3" t="str">
        <f>IF($A204="","",IF((AND($A204="ADD",OR(AZ204="",AZ204="Local Authority"))),"17",(_xlfn.XLOOKUP(AZ204,ud_sub_organisation[lookupValue],ud_sub_organisation[lookupKey],""))))</f>
        <v/>
      </c>
      <c r="BB204" s="3" t="str">
        <f t="shared" si="35"/>
        <v/>
      </c>
      <c r="BC204" s="3" t="str">
        <f>IF($A204="","",IF((AND($A204="ADD",OR(BB204="",BB204="Vested Assets"))),"12",(_xlfn.XLOOKUP(BB204,ud_work_category[lookupValue],ud_work_category[lookupKey],""))))</f>
        <v/>
      </c>
      <c r="BD204" s="7"/>
      <c r="BE204" s="2" t="str">
        <f t="shared" si="36"/>
        <v/>
      </c>
      <c r="BF204" s="2" t="str">
        <f t="shared" si="37"/>
        <v/>
      </c>
      <c r="BG204" s="3" t="str">
        <f t="shared" si="38"/>
        <v/>
      </c>
      <c r="BH204" s="3" t="str">
        <f>IF($A204="","",IF((AND($A204="ADD",OR(BG204="",BG204="Excellent"))),"1",(_xlfn.XLOOKUP(BG204,condition[lookupValue],condition[lookupKey],""))))</f>
        <v/>
      </c>
      <c r="BI204" s="8" t="str">
        <f t="shared" si="39"/>
        <v/>
      </c>
      <c r="BJ204" s="9"/>
    </row>
    <row r="205" spans="2:6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M205" s="3" t="str">
        <f>IF($A205="ADD",IF(NOT(ISBLANK(AL205)),_xlfn.XLOOKUP(AL205,ud_cover_subtype[lookupValue],ud_cover_subtype[lookupKey],"ERROR"),""), "")</f>
        <v/>
      </c>
      <c r="AN205" s="8"/>
      <c r="AO205" s="4" t="str">
        <f t="shared" ca="1" si="30"/>
        <v/>
      </c>
      <c r="AP205" s="4"/>
      <c r="AQ205" s="3" t="str">
        <f t="shared" si="31"/>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2"/>
        <v/>
      </c>
      <c r="AW205" s="3" t="str">
        <f>IF($A205="","",IF((AND($A205="ADD",OR(AV205="",AV205="Queenstown-Lakes District Council"))),"70",(_xlfn.XLOOKUP(AV205,ud_organisation_owner[lookupValue],ud_organisation_owner[lookupKey],""))))</f>
        <v/>
      </c>
      <c r="AX205" s="3" t="str">
        <f t="shared" si="33"/>
        <v/>
      </c>
      <c r="AY205" s="3" t="str">
        <f>IF($A205="","",IF((AND($A205="ADD",OR(AX205="",AX205="Queenstown-Lakes District Council"))),"70",(_xlfn.XLOOKUP(AX205,ud_organisation_owner[lookupValue],ud_organisation_owner[lookupKey],""))))</f>
        <v/>
      </c>
      <c r="AZ205" s="3" t="str">
        <f t="shared" si="34"/>
        <v/>
      </c>
      <c r="BA205" s="3" t="str">
        <f>IF($A205="","",IF((AND($A205="ADD",OR(AZ205="",AZ205="Local Authority"))),"17",(_xlfn.XLOOKUP(AZ205,ud_sub_organisation[lookupValue],ud_sub_organisation[lookupKey],""))))</f>
        <v/>
      </c>
      <c r="BB205" s="3" t="str">
        <f t="shared" si="35"/>
        <v/>
      </c>
      <c r="BC205" s="3" t="str">
        <f>IF($A205="","",IF((AND($A205="ADD",OR(BB205="",BB205="Vested Assets"))),"12",(_xlfn.XLOOKUP(BB205,ud_work_category[lookupValue],ud_work_category[lookupKey],""))))</f>
        <v/>
      </c>
      <c r="BD205" s="7"/>
      <c r="BE205" s="2" t="str">
        <f t="shared" si="36"/>
        <v/>
      </c>
      <c r="BF205" s="2" t="str">
        <f t="shared" si="37"/>
        <v/>
      </c>
      <c r="BG205" s="3" t="str">
        <f t="shared" si="38"/>
        <v/>
      </c>
      <c r="BH205" s="3" t="str">
        <f>IF($A205="","",IF((AND($A205="ADD",OR(BG205="",BG205="Excellent"))),"1",(_xlfn.XLOOKUP(BG205,condition[lookupValue],condition[lookupKey],""))))</f>
        <v/>
      </c>
      <c r="BI205" s="8" t="str">
        <f t="shared" si="39"/>
        <v/>
      </c>
      <c r="BJ205" s="9"/>
    </row>
    <row r="206" spans="2:6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M206" s="3" t="str">
        <f>IF($A206="ADD",IF(NOT(ISBLANK(AL206)),_xlfn.XLOOKUP(AL206,ud_cover_subtype[lookupValue],ud_cover_subtype[lookupKey],"ERROR"),""), "")</f>
        <v/>
      </c>
      <c r="AN206" s="8"/>
      <c r="AO206" s="4" t="str">
        <f t="shared" ca="1" si="30"/>
        <v/>
      </c>
      <c r="AP206" s="4"/>
      <c r="AQ206" s="3" t="str">
        <f t="shared" si="31"/>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2"/>
        <v/>
      </c>
      <c r="AW206" s="3" t="str">
        <f>IF($A206="","",IF((AND($A206="ADD",OR(AV206="",AV206="Queenstown-Lakes District Council"))),"70",(_xlfn.XLOOKUP(AV206,ud_organisation_owner[lookupValue],ud_organisation_owner[lookupKey],""))))</f>
        <v/>
      </c>
      <c r="AX206" s="3" t="str">
        <f t="shared" si="33"/>
        <v/>
      </c>
      <c r="AY206" s="3" t="str">
        <f>IF($A206="","",IF((AND($A206="ADD",OR(AX206="",AX206="Queenstown-Lakes District Council"))),"70",(_xlfn.XLOOKUP(AX206,ud_organisation_owner[lookupValue],ud_organisation_owner[lookupKey],""))))</f>
        <v/>
      </c>
      <c r="AZ206" s="3" t="str">
        <f t="shared" si="34"/>
        <v/>
      </c>
      <c r="BA206" s="3" t="str">
        <f>IF($A206="","",IF((AND($A206="ADD",OR(AZ206="",AZ206="Local Authority"))),"17",(_xlfn.XLOOKUP(AZ206,ud_sub_organisation[lookupValue],ud_sub_organisation[lookupKey],""))))</f>
        <v/>
      </c>
      <c r="BB206" s="3" t="str">
        <f t="shared" si="35"/>
        <v/>
      </c>
      <c r="BC206" s="3" t="str">
        <f>IF($A206="","",IF((AND($A206="ADD",OR(BB206="",BB206="Vested Assets"))),"12",(_xlfn.XLOOKUP(BB206,ud_work_category[lookupValue],ud_work_category[lookupKey],""))))</f>
        <v/>
      </c>
      <c r="BD206" s="7"/>
      <c r="BE206" s="2" t="str">
        <f t="shared" si="36"/>
        <v/>
      </c>
      <c r="BF206" s="2" t="str">
        <f t="shared" si="37"/>
        <v/>
      </c>
      <c r="BG206" s="3" t="str">
        <f t="shared" si="38"/>
        <v/>
      </c>
      <c r="BH206" s="3" t="str">
        <f>IF($A206="","",IF((AND($A206="ADD",OR(BG206="",BG206="Excellent"))),"1",(_xlfn.XLOOKUP(BG206,condition[lookupValue],condition[lookupKey],""))))</f>
        <v/>
      </c>
      <c r="BI206" s="8" t="str">
        <f t="shared" si="39"/>
        <v/>
      </c>
      <c r="BJ206" s="9"/>
    </row>
    <row r="207" spans="2:6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M207" s="3" t="str">
        <f>IF($A207="ADD",IF(NOT(ISBLANK(AL207)),_xlfn.XLOOKUP(AL207,ud_cover_subtype[lookupValue],ud_cover_subtype[lookupKey],"ERROR"),""), "")</f>
        <v/>
      </c>
      <c r="AN207" s="8"/>
      <c r="AO207" s="4" t="str">
        <f t="shared" ca="1" si="30"/>
        <v/>
      </c>
      <c r="AP207" s="4"/>
      <c r="AQ207" s="3" t="str">
        <f t="shared" si="31"/>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2"/>
        <v/>
      </c>
      <c r="AW207" s="3" t="str">
        <f>IF($A207="","",IF((AND($A207="ADD",OR(AV207="",AV207="Queenstown-Lakes District Council"))),"70",(_xlfn.XLOOKUP(AV207,ud_organisation_owner[lookupValue],ud_organisation_owner[lookupKey],""))))</f>
        <v/>
      </c>
      <c r="AX207" s="3" t="str">
        <f t="shared" si="33"/>
        <v/>
      </c>
      <c r="AY207" s="3" t="str">
        <f>IF($A207="","",IF((AND($A207="ADD",OR(AX207="",AX207="Queenstown-Lakes District Council"))),"70",(_xlfn.XLOOKUP(AX207,ud_organisation_owner[lookupValue],ud_organisation_owner[lookupKey],""))))</f>
        <v/>
      </c>
      <c r="AZ207" s="3" t="str">
        <f t="shared" si="34"/>
        <v/>
      </c>
      <c r="BA207" s="3" t="str">
        <f>IF($A207="","",IF((AND($A207="ADD",OR(AZ207="",AZ207="Local Authority"))),"17",(_xlfn.XLOOKUP(AZ207,ud_sub_organisation[lookupValue],ud_sub_organisation[lookupKey],""))))</f>
        <v/>
      </c>
      <c r="BB207" s="3" t="str">
        <f t="shared" si="35"/>
        <v/>
      </c>
      <c r="BC207" s="3" t="str">
        <f>IF($A207="","",IF((AND($A207="ADD",OR(BB207="",BB207="Vested Assets"))),"12",(_xlfn.XLOOKUP(BB207,ud_work_category[lookupValue],ud_work_category[lookupKey],""))))</f>
        <v/>
      </c>
      <c r="BD207" s="7"/>
      <c r="BE207" s="2" t="str">
        <f t="shared" si="36"/>
        <v/>
      </c>
      <c r="BF207" s="2" t="str">
        <f t="shared" si="37"/>
        <v/>
      </c>
      <c r="BG207" s="3" t="str">
        <f t="shared" si="38"/>
        <v/>
      </c>
      <c r="BH207" s="3" t="str">
        <f>IF($A207="","",IF((AND($A207="ADD",OR(BG207="",BG207="Excellent"))),"1",(_xlfn.XLOOKUP(BG207,condition[lookupValue],condition[lookupKey],""))))</f>
        <v/>
      </c>
      <c r="BI207" s="8" t="str">
        <f t="shared" si="39"/>
        <v/>
      </c>
      <c r="BJ207" s="9"/>
    </row>
    <row r="208" spans="2:6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M208" s="3" t="str">
        <f>IF($A208="ADD",IF(NOT(ISBLANK(AL208)),_xlfn.XLOOKUP(AL208,ud_cover_subtype[lookupValue],ud_cover_subtype[lookupKey],"ERROR"),""), "")</f>
        <v/>
      </c>
      <c r="AN208" s="8"/>
      <c r="AO208" s="4" t="str">
        <f t="shared" ca="1" si="30"/>
        <v/>
      </c>
      <c r="AP208" s="4"/>
      <c r="AQ208" s="3" t="str">
        <f t="shared" si="31"/>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2"/>
        <v/>
      </c>
      <c r="AW208" s="3" t="str">
        <f>IF($A208="","",IF((AND($A208="ADD",OR(AV208="",AV208="Queenstown-Lakes District Council"))),"70",(_xlfn.XLOOKUP(AV208,ud_organisation_owner[lookupValue],ud_organisation_owner[lookupKey],""))))</f>
        <v/>
      </c>
      <c r="AX208" s="3" t="str">
        <f t="shared" si="33"/>
        <v/>
      </c>
      <c r="AY208" s="3" t="str">
        <f>IF($A208="","",IF((AND($A208="ADD",OR(AX208="",AX208="Queenstown-Lakes District Council"))),"70",(_xlfn.XLOOKUP(AX208,ud_organisation_owner[lookupValue],ud_organisation_owner[lookupKey],""))))</f>
        <v/>
      </c>
      <c r="AZ208" s="3" t="str">
        <f t="shared" si="34"/>
        <v/>
      </c>
      <c r="BA208" s="3" t="str">
        <f>IF($A208="","",IF((AND($A208="ADD",OR(AZ208="",AZ208="Local Authority"))),"17",(_xlfn.XLOOKUP(AZ208,ud_sub_organisation[lookupValue],ud_sub_organisation[lookupKey],""))))</f>
        <v/>
      </c>
      <c r="BB208" s="3" t="str">
        <f t="shared" si="35"/>
        <v/>
      </c>
      <c r="BC208" s="3" t="str">
        <f>IF($A208="","",IF((AND($A208="ADD",OR(BB208="",BB208="Vested Assets"))),"12",(_xlfn.XLOOKUP(BB208,ud_work_category[lookupValue],ud_work_category[lookupKey],""))))</f>
        <v/>
      </c>
      <c r="BD208" s="7"/>
      <c r="BE208" s="2" t="str">
        <f t="shared" si="36"/>
        <v/>
      </c>
      <c r="BF208" s="2" t="str">
        <f t="shared" si="37"/>
        <v/>
      </c>
      <c r="BG208" s="3" t="str">
        <f t="shared" si="38"/>
        <v/>
      </c>
      <c r="BH208" s="3" t="str">
        <f>IF($A208="","",IF((AND($A208="ADD",OR(BG208="",BG208="Excellent"))),"1",(_xlfn.XLOOKUP(BG208,condition[lookupValue],condition[lookupKey],""))))</f>
        <v/>
      </c>
      <c r="BI208" s="8" t="str">
        <f t="shared" si="39"/>
        <v/>
      </c>
      <c r="BJ208" s="9"/>
    </row>
    <row r="209" spans="2:6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M209" s="3" t="str">
        <f>IF($A209="ADD",IF(NOT(ISBLANK(AL209)),_xlfn.XLOOKUP(AL209,ud_cover_subtype[lookupValue],ud_cover_subtype[lookupKey],"ERROR"),""), "")</f>
        <v/>
      </c>
      <c r="AN209" s="8"/>
      <c r="AO209" s="4" t="str">
        <f t="shared" ca="1" si="30"/>
        <v/>
      </c>
      <c r="AP209" s="4"/>
      <c r="AQ209" s="3" t="str">
        <f t="shared" si="31"/>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2"/>
        <v/>
      </c>
      <c r="AW209" s="3" t="str">
        <f>IF($A209="","",IF((AND($A209="ADD",OR(AV209="",AV209="Queenstown-Lakes District Council"))),"70",(_xlfn.XLOOKUP(AV209,ud_organisation_owner[lookupValue],ud_organisation_owner[lookupKey],""))))</f>
        <v/>
      </c>
      <c r="AX209" s="3" t="str">
        <f t="shared" si="33"/>
        <v/>
      </c>
      <c r="AY209" s="3" t="str">
        <f>IF($A209="","",IF((AND($A209="ADD",OR(AX209="",AX209="Queenstown-Lakes District Council"))),"70",(_xlfn.XLOOKUP(AX209,ud_organisation_owner[lookupValue],ud_organisation_owner[lookupKey],""))))</f>
        <v/>
      </c>
      <c r="AZ209" s="3" t="str">
        <f t="shared" si="34"/>
        <v/>
      </c>
      <c r="BA209" s="3" t="str">
        <f>IF($A209="","",IF((AND($A209="ADD",OR(AZ209="",AZ209="Local Authority"))),"17",(_xlfn.XLOOKUP(AZ209,ud_sub_organisation[lookupValue],ud_sub_organisation[lookupKey],""))))</f>
        <v/>
      </c>
      <c r="BB209" s="3" t="str">
        <f t="shared" si="35"/>
        <v/>
      </c>
      <c r="BC209" s="3" t="str">
        <f>IF($A209="","",IF((AND($A209="ADD",OR(BB209="",BB209="Vested Assets"))),"12",(_xlfn.XLOOKUP(BB209,ud_work_category[lookupValue],ud_work_category[lookupKey],""))))</f>
        <v/>
      </c>
      <c r="BD209" s="7"/>
      <c r="BE209" s="2" t="str">
        <f t="shared" si="36"/>
        <v/>
      </c>
      <c r="BF209" s="2" t="str">
        <f t="shared" si="37"/>
        <v/>
      </c>
      <c r="BG209" s="3" t="str">
        <f t="shared" si="38"/>
        <v/>
      </c>
      <c r="BH209" s="3" t="str">
        <f>IF($A209="","",IF((AND($A209="ADD",OR(BG209="",BG209="Excellent"))),"1",(_xlfn.XLOOKUP(BG209,condition[lookupValue],condition[lookupKey],""))))</f>
        <v/>
      </c>
      <c r="BI209" s="8" t="str">
        <f t="shared" si="39"/>
        <v/>
      </c>
      <c r="BJ209" s="9"/>
    </row>
    <row r="210" spans="2:6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M210" s="3" t="str">
        <f>IF($A210="ADD",IF(NOT(ISBLANK(AL210)),_xlfn.XLOOKUP(AL210,ud_cover_subtype[lookupValue],ud_cover_subtype[lookupKey],"ERROR"),""), "")</f>
        <v/>
      </c>
      <c r="AN210" s="8"/>
      <c r="AO210" s="4" t="str">
        <f t="shared" ca="1" si="30"/>
        <v/>
      </c>
      <c r="AP210" s="4"/>
      <c r="AQ210" s="3" t="str">
        <f t="shared" si="31"/>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2"/>
        <v/>
      </c>
      <c r="AW210" s="3" t="str">
        <f>IF($A210="","",IF((AND($A210="ADD",OR(AV210="",AV210="Queenstown-Lakes District Council"))),"70",(_xlfn.XLOOKUP(AV210,ud_organisation_owner[lookupValue],ud_organisation_owner[lookupKey],""))))</f>
        <v/>
      </c>
      <c r="AX210" s="3" t="str">
        <f t="shared" si="33"/>
        <v/>
      </c>
      <c r="AY210" s="3" t="str">
        <f>IF($A210="","",IF((AND($A210="ADD",OR(AX210="",AX210="Queenstown-Lakes District Council"))),"70",(_xlfn.XLOOKUP(AX210,ud_organisation_owner[lookupValue],ud_organisation_owner[lookupKey],""))))</f>
        <v/>
      </c>
      <c r="AZ210" s="3" t="str">
        <f t="shared" si="34"/>
        <v/>
      </c>
      <c r="BA210" s="3" t="str">
        <f>IF($A210="","",IF((AND($A210="ADD",OR(AZ210="",AZ210="Local Authority"))),"17",(_xlfn.XLOOKUP(AZ210,ud_sub_organisation[lookupValue],ud_sub_organisation[lookupKey],""))))</f>
        <v/>
      </c>
      <c r="BB210" s="3" t="str">
        <f t="shared" si="35"/>
        <v/>
      </c>
      <c r="BC210" s="3" t="str">
        <f>IF($A210="","",IF((AND($A210="ADD",OR(BB210="",BB210="Vested Assets"))),"12",(_xlfn.XLOOKUP(BB210,ud_work_category[lookupValue],ud_work_category[lookupKey],""))))</f>
        <v/>
      </c>
      <c r="BD210" s="7"/>
      <c r="BE210" s="2" t="str">
        <f t="shared" si="36"/>
        <v/>
      </c>
      <c r="BF210" s="2" t="str">
        <f t="shared" si="37"/>
        <v/>
      </c>
      <c r="BG210" s="3" t="str">
        <f t="shared" si="38"/>
        <v/>
      </c>
      <c r="BH210" s="3" t="str">
        <f>IF($A210="","",IF((AND($A210="ADD",OR(BG210="",BG210="Excellent"))),"1",(_xlfn.XLOOKUP(BG210,condition[lookupValue],condition[lookupKey],""))))</f>
        <v/>
      </c>
      <c r="BI210" s="8" t="str">
        <f t="shared" si="39"/>
        <v/>
      </c>
      <c r="BJ210" s="9"/>
    </row>
    <row r="211" spans="2:6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M211" s="3" t="str">
        <f>IF($A211="ADD",IF(NOT(ISBLANK(AL211)),_xlfn.XLOOKUP(AL211,ud_cover_subtype[lookupValue],ud_cover_subtype[lookupKey],"ERROR"),""), "")</f>
        <v/>
      </c>
      <c r="AN211" s="8"/>
      <c r="AO211" s="4" t="str">
        <f t="shared" ca="1" si="30"/>
        <v/>
      </c>
      <c r="AP211" s="4"/>
      <c r="AQ211" s="3" t="str">
        <f t="shared" si="31"/>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2"/>
        <v/>
      </c>
      <c r="AW211" s="3" t="str">
        <f>IF($A211="","",IF((AND($A211="ADD",OR(AV211="",AV211="Queenstown-Lakes District Council"))),"70",(_xlfn.XLOOKUP(AV211,ud_organisation_owner[lookupValue],ud_organisation_owner[lookupKey],""))))</f>
        <v/>
      </c>
      <c r="AX211" s="3" t="str">
        <f t="shared" si="33"/>
        <v/>
      </c>
      <c r="AY211" s="3" t="str">
        <f>IF($A211="","",IF((AND($A211="ADD",OR(AX211="",AX211="Queenstown-Lakes District Council"))),"70",(_xlfn.XLOOKUP(AX211,ud_organisation_owner[lookupValue],ud_organisation_owner[lookupKey],""))))</f>
        <v/>
      </c>
      <c r="AZ211" s="3" t="str">
        <f t="shared" si="34"/>
        <v/>
      </c>
      <c r="BA211" s="3" t="str">
        <f>IF($A211="","",IF((AND($A211="ADD",OR(AZ211="",AZ211="Local Authority"))),"17",(_xlfn.XLOOKUP(AZ211,ud_sub_organisation[lookupValue],ud_sub_organisation[lookupKey],""))))</f>
        <v/>
      </c>
      <c r="BB211" s="3" t="str">
        <f t="shared" si="35"/>
        <v/>
      </c>
      <c r="BC211" s="3" t="str">
        <f>IF($A211="","",IF((AND($A211="ADD",OR(BB211="",BB211="Vested Assets"))),"12",(_xlfn.XLOOKUP(BB211,ud_work_category[lookupValue],ud_work_category[lookupKey],""))))</f>
        <v/>
      </c>
      <c r="BD211" s="7"/>
      <c r="BE211" s="2" t="str">
        <f t="shared" si="36"/>
        <v/>
      </c>
      <c r="BF211" s="2" t="str">
        <f t="shared" si="37"/>
        <v/>
      </c>
      <c r="BG211" s="3" t="str">
        <f t="shared" si="38"/>
        <v/>
      </c>
      <c r="BH211" s="3" t="str">
        <f>IF($A211="","",IF((AND($A211="ADD",OR(BG211="",BG211="Excellent"))),"1",(_xlfn.XLOOKUP(BG211,condition[lookupValue],condition[lookupKey],""))))</f>
        <v/>
      </c>
      <c r="BI211" s="8" t="str">
        <f t="shared" si="39"/>
        <v/>
      </c>
      <c r="BJ211" s="9"/>
    </row>
    <row r="212" spans="2:6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M212" s="3" t="str">
        <f>IF($A212="ADD",IF(NOT(ISBLANK(AL212)),_xlfn.XLOOKUP(AL212,ud_cover_subtype[lookupValue],ud_cover_subtype[lookupKey],"ERROR"),""), "")</f>
        <v/>
      </c>
      <c r="AN212" s="8"/>
      <c r="AO212" s="4" t="str">
        <f t="shared" ca="1" si="30"/>
        <v/>
      </c>
      <c r="AP212" s="4"/>
      <c r="AQ212" s="3" t="str">
        <f t="shared" si="31"/>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2"/>
        <v/>
      </c>
      <c r="AW212" s="3" t="str">
        <f>IF($A212="","",IF((AND($A212="ADD",OR(AV212="",AV212="Queenstown-Lakes District Council"))),"70",(_xlfn.XLOOKUP(AV212,ud_organisation_owner[lookupValue],ud_organisation_owner[lookupKey],""))))</f>
        <v/>
      </c>
      <c r="AX212" s="3" t="str">
        <f t="shared" si="33"/>
        <v/>
      </c>
      <c r="AY212" s="3" t="str">
        <f>IF($A212="","",IF((AND($A212="ADD",OR(AX212="",AX212="Queenstown-Lakes District Council"))),"70",(_xlfn.XLOOKUP(AX212,ud_organisation_owner[lookupValue],ud_organisation_owner[lookupKey],""))))</f>
        <v/>
      </c>
      <c r="AZ212" s="3" t="str">
        <f t="shared" si="34"/>
        <v/>
      </c>
      <c r="BA212" s="3" t="str">
        <f>IF($A212="","",IF((AND($A212="ADD",OR(AZ212="",AZ212="Local Authority"))),"17",(_xlfn.XLOOKUP(AZ212,ud_sub_organisation[lookupValue],ud_sub_organisation[lookupKey],""))))</f>
        <v/>
      </c>
      <c r="BB212" s="3" t="str">
        <f t="shared" si="35"/>
        <v/>
      </c>
      <c r="BC212" s="3" t="str">
        <f>IF($A212="","",IF((AND($A212="ADD",OR(BB212="",BB212="Vested Assets"))),"12",(_xlfn.XLOOKUP(BB212,ud_work_category[lookupValue],ud_work_category[lookupKey],""))))</f>
        <v/>
      </c>
      <c r="BD212" s="7"/>
      <c r="BE212" s="2" t="str">
        <f t="shared" si="36"/>
        <v/>
      </c>
      <c r="BF212" s="2" t="str">
        <f t="shared" si="37"/>
        <v/>
      </c>
      <c r="BG212" s="3" t="str">
        <f t="shared" si="38"/>
        <v/>
      </c>
      <c r="BH212" s="3" t="str">
        <f>IF($A212="","",IF((AND($A212="ADD",OR(BG212="",BG212="Excellent"))),"1",(_xlfn.XLOOKUP(BG212,condition[lookupValue],condition[lookupKey],""))))</f>
        <v/>
      </c>
      <c r="BI212" s="8" t="str">
        <f t="shared" si="39"/>
        <v/>
      </c>
      <c r="BJ212" s="9"/>
    </row>
    <row r="213" spans="2:6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M213" s="3" t="str">
        <f>IF($A213="ADD",IF(NOT(ISBLANK(AL213)),_xlfn.XLOOKUP(AL213,ud_cover_subtype[lookupValue],ud_cover_subtype[lookupKey],"ERROR"),""), "")</f>
        <v/>
      </c>
      <c r="AN213" s="8"/>
      <c r="AO213" s="4" t="str">
        <f t="shared" ca="1" si="30"/>
        <v/>
      </c>
      <c r="AP213" s="4"/>
      <c r="AQ213" s="3" t="str">
        <f t="shared" si="31"/>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2"/>
        <v/>
      </c>
      <c r="AW213" s="3" t="str">
        <f>IF($A213="","",IF((AND($A213="ADD",OR(AV213="",AV213="Queenstown-Lakes District Council"))),"70",(_xlfn.XLOOKUP(AV213,ud_organisation_owner[lookupValue],ud_organisation_owner[lookupKey],""))))</f>
        <v/>
      </c>
      <c r="AX213" s="3" t="str">
        <f t="shared" si="33"/>
        <v/>
      </c>
      <c r="AY213" s="3" t="str">
        <f>IF($A213="","",IF((AND($A213="ADD",OR(AX213="",AX213="Queenstown-Lakes District Council"))),"70",(_xlfn.XLOOKUP(AX213,ud_organisation_owner[lookupValue],ud_organisation_owner[lookupKey],""))))</f>
        <v/>
      </c>
      <c r="AZ213" s="3" t="str">
        <f t="shared" si="34"/>
        <v/>
      </c>
      <c r="BA213" s="3" t="str">
        <f>IF($A213="","",IF((AND($A213="ADD",OR(AZ213="",AZ213="Local Authority"))),"17",(_xlfn.XLOOKUP(AZ213,ud_sub_organisation[lookupValue],ud_sub_organisation[lookupKey],""))))</f>
        <v/>
      </c>
      <c r="BB213" s="3" t="str">
        <f t="shared" si="35"/>
        <v/>
      </c>
      <c r="BC213" s="3" t="str">
        <f>IF($A213="","",IF((AND($A213="ADD",OR(BB213="",BB213="Vested Assets"))),"12",(_xlfn.XLOOKUP(BB213,ud_work_category[lookupValue],ud_work_category[lookupKey],""))))</f>
        <v/>
      </c>
      <c r="BD213" s="7"/>
      <c r="BE213" s="2" t="str">
        <f t="shared" si="36"/>
        <v/>
      </c>
      <c r="BF213" s="2" t="str">
        <f t="shared" si="37"/>
        <v/>
      </c>
      <c r="BG213" s="3" t="str">
        <f t="shared" si="38"/>
        <v/>
      </c>
      <c r="BH213" s="3" t="str">
        <f>IF($A213="","",IF((AND($A213="ADD",OR(BG213="",BG213="Excellent"))),"1",(_xlfn.XLOOKUP(BG213,condition[lookupValue],condition[lookupKey],""))))</f>
        <v/>
      </c>
      <c r="BI213" s="8" t="str">
        <f t="shared" si="39"/>
        <v/>
      </c>
      <c r="BJ213" s="9"/>
    </row>
    <row r="214" spans="2:6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M214" s="3" t="str">
        <f>IF($A214="ADD",IF(NOT(ISBLANK(AL214)),_xlfn.XLOOKUP(AL214,ud_cover_subtype[lookupValue],ud_cover_subtype[lookupKey],"ERROR"),""), "")</f>
        <v/>
      </c>
      <c r="AN214" s="8"/>
      <c r="AO214" s="4" t="str">
        <f t="shared" ca="1" si="30"/>
        <v/>
      </c>
      <c r="AP214" s="4"/>
      <c r="AQ214" s="3" t="str">
        <f t="shared" si="31"/>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2"/>
        <v/>
      </c>
      <c r="AW214" s="3" t="str">
        <f>IF($A214="","",IF((AND($A214="ADD",OR(AV214="",AV214="Queenstown-Lakes District Council"))),"70",(_xlfn.XLOOKUP(AV214,ud_organisation_owner[lookupValue],ud_organisation_owner[lookupKey],""))))</f>
        <v/>
      </c>
      <c r="AX214" s="3" t="str">
        <f t="shared" si="33"/>
        <v/>
      </c>
      <c r="AY214" s="3" t="str">
        <f>IF($A214="","",IF((AND($A214="ADD",OR(AX214="",AX214="Queenstown-Lakes District Council"))),"70",(_xlfn.XLOOKUP(AX214,ud_organisation_owner[lookupValue],ud_organisation_owner[lookupKey],""))))</f>
        <v/>
      </c>
      <c r="AZ214" s="3" t="str">
        <f t="shared" si="34"/>
        <v/>
      </c>
      <c r="BA214" s="3" t="str">
        <f>IF($A214="","",IF((AND($A214="ADD",OR(AZ214="",AZ214="Local Authority"))),"17",(_xlfn.XLOOKUP(AZ214,ud_sub_organisation[lookupValue],ud_sub_organisation[lookupKey],""))))</f>
        <v/>
      </c>
      <c r="BB214" s="3" t="str">
        <f t="shared" si="35"/>
        <v/>
      </c>
      <c r="BC214" s="3" t="str">
        <f>IF($A214="","",IF((AND($A214="ADD",OR(BB214="",BB214="Vested Assets"))),"12",(_xlfn.XLOOKUP(BB214,ud_work_category[lookupValue],ud_work_category[lookupKey],""))))</f>
        <v/>
      </c>
      <c r="BD214" s="7"/>
      <c r="BE214" s="2" t="str">
        <f t="shared" si="36"/>
        <v/>
      </c>
      <c r="BF214" s="2" t="str">
        <f t="shared" si="37"/>
        <v/>
      </c>
      <c r="BG214" s="3" t="str">
        <f t="shared" si="38"/>
        <v/>
      </c>
      <c r="BH214" s="3" t="str">
        <f>IF($A214="","",IF((AND($A214="ADD",OR(BG214="",BG214="Excellent"))),"1",(_xlfn.XLOOKUP(BG214,condition[lookupValue],condition[lookupKey],""))))</f>
        <v/>
      </c>
      <c r="BI214" s="8" t="str">
        <f t="shared" si="39"/>
        <v/>
      </c>
      <c r="BJ214" s="9"/>
    </row>
    <row r="215" spans="2:6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M215" s="3" t="str">
        <f>IF($A215="ADD",IF(NOT(ISBLANK(AL215)),_xlfn.XLOOKUP(AL215,ud_cover_subtype[lookupValue],ud_cover_subtype[lookupKey],"ERROR"),""), "")</f>
        <v/>
      </c>
      <c r="AN215" s="8"/>
      <c r="AO215" s="4" t="str">
        <f t="shared" ca="1" si="30"/>
        <v/>
      </c>
      <c r="AP215" s="4"/>
      <c r="AQ215" s="3" t="str">
        <f t="shared" si="31"/>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2"/>
        <v/>
      </c>
      <c r="AW215" s="3" t="str">
        <f>IF($A215="","",IF((AND($A215="ADD",OR(AV215="",AV215="Queenstown-Lakes District Council"))),"70",(_xlfn.XLOOKUP(AV215,ud_organisation_owner[lookupValue],ud_organisation_owner[lookupKey],""))))</f>
        <v/>
      </c>
      <c r="AX215" s="3" t="str">
        <f t="shared" si="33"/>
        <v/>
      </c>
      <c r="AY215" s="3" t="str">
        <f>IF($A215="","",IF((AND($A215="ADD",OR(AX215="",AX215="Queenstown-Lakes District Council"))),"70",(_xlfn.XLOOKUP(AX215,ud_organisation_owner[lookupValue],ud_organisation_owner[lookupKey],""))))</f>
        <v/>
      </c>
      <c r="AZ215" s="3" t="str">
        <f t="shared" si="34"/>
        <v/>
      </c>
      <c r="BA215" s="3" t="str">
        <f>IF($A215="","",IF((AND($A215="ADD",OR(AZ215="",AZ215="Local Authority"))),"17",(_xlfn.XLOOKUP(AZ215,ud_sub_organisation[lookupValue],ud_sub_organisation[lookupKey],""))))</f>
        <v/>
      </c>
      <c r="BB215" s="3" t="str">
        <f t="shared" si="35"/>
        <v/>
      </c>
      <c r="BC215" s="3" t="str">
        <f>IF($A215="","",IF((AND($A215="ADD",OR(BB215="",BB215="Vested Assets"))),"12",(_xlfn.XLOOKUP(BB215,ud_work_category[lookupValue],ud_work_category[lookupKey],""))))</f>
        <v/>
      </c>
      <c r="BD215" s="7"/>
      <c r="BE215" s="2" t="str">
        <f t="shared" si="36"/>
        <v/>
      </c>
      <c r="BF215" s="2" t="str">
        <f t="shared" si="37"/>
        <v/>
      </c>
      <c r="BG215" s="3" t="str">
        <f t="shared" si="38"/>
        <v/>
      </c>
      <c r="BH215" s="3" t="str">
        <f>IF($A215="","",IF((AND($A215="ADD",OR(BG215="",BG215="Excellent"))),"1",(_xlfn.XLOOKUP(BG215,condition[lookupValue],condition[lookupKey],""))))</f>
        <v/>
      </c>
      <c r="BI215" s="8" t="str">
        <f t="shared" si="39"/>
        <v/>
      </c>
      <c r="BJ215" s="9"/>
    </row>
    <row r="216" spans="2:6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M216" s="3" t="str">
        <f>IF($A216="ADD",IF(NOT(ISBLANK(AL216)),_xlfn.XLOOKUP(AL216,ud_cover_subtype[lookupValue],ud_cover_subtype[lookupKey],"ERROR"),""), "")</f>
        <v/>
      </c>
      <c r="AN216" s="8"/>
      <c r="AO216" s="4" t="str">
        <f t="shared" ca="1" si="30"/>
        <v/>
      </c>
      <c r="AP216" s="4"/>
      <c r="AQ216" s="3" t="str">
        <f t="shared" si="31"/>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2"/>
        <v/>
      </c>
      <c r="AW216" s="3" t="str">
        <f>IF($A216="","",IF((AND($A216="ADD",OR(AV216="",AV216="Queenstown-Lakes District Council"))),"70",(_xlfn.XLOOKUP(AV216,ud_organisation_owner[lookupValue],ud_organisation_owner[lookupKey],""))))</f>
        <v/>
      </c>
      <c r="AX216" s="3" t="str">
        <f t="shared" si="33"/>
        <v/>
      </c>
      <c r="AY216" s="3" t="str">
        <f>IF($A216="","",IF((AND($A216="ADD",OR(AX216="",AX216="Queenstown-Lakes District Council"))),"70",(_xlfn.XLOOKUP(AX216,ud_organisation_owner[lookupValue],ud_organisation_owner[lookupKey],""))))</f>
        <v/>
      </c>
      <c r="AZ216" s="3" t="str">
        <f t="shared" si="34"/>
        <v/>
      </c>
      <c r="BA216" s="3" t="str">
        <f>IF($A216="","",IF((AND($A216="ADD",OR(AZ216="",AZ216="Local Authority"))),"17",(_xlfn.XLOOKUP(AZ216,ud_sub_organisation[lookupValue],ud_sub_organisation[lookupKey],""))))</f>
        <v/>
      </c>
      <c r="BB216" s="3" t="str">
        <f t="shared" si="35"/>
        <v/>
      </c>
      <c r="BC216" s="3" t="str">
        <f>IF($A216="","",IF((AND($A216="ADD",OR(BB216="",BB216="Vested Assets"))),"12",(_xlfn.XLOOKUP(BB216,ud_work_category[lookupValue],ud_work_category[lookupKey],""))))</f>
        <v/>
      </c>
      <c r="BD216" s="7"/>
      <c r="BE216" s="2" t="str">
        <f t="shared" si="36"/>
        <v/>
      </c>
      <c r="BF216" s="2" t="str">
        <f t="shared" si="37"/>
        <v/>
      </c>
      <c r="BG216" s="3" t="str">
        <f t="shared" si="38"/>
        <v/>
      </c>
      <c r="BH216" s="3" t="str">
        <f>IF($A216="","",IF((AND($A216="ADD",OR(BG216="",BG216="Excellent"))),"1",(_xlfn.XLOOKUP(BG216,condition[lookupValue],condition[lookupKey],""))))</f>
        <v/>
      </c>
      <c r="BI216" s="8" t="str">
        <f t="shared" si="39"/>
        <v/>
      </c>
      <c r="BJ216" s="9"/>
    </row>
    <row r="217" spans="2:6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M217" s="3" t="str">
        <f>IF($A217="ADD",IF(NOT(ISBLANK(AL217)),_xlfn.XLOOKUP(AL217,ud_cover_subtype[lookupValue],ud_cover_subtype[lookupKey],"ERROR"),""), "")</f>
        <v/>
      </c>
      <c r="AN217" s="8"/>
      <c r="AO217" s="4" t="str">
        <f t="shared" ca="1" si="30"/>
        <v/>
      </c>
      <c r="AP217" s="4"/>
      <c r="AQ217" s="3" t="str">
        <f t="shared" si="31"/>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2"/>
        <v/>
      </c>
      <c r="AW217" s="3" t="str">
        <f>IF($A217="","",IF((AND($A217="ADD",OR(AV217="",AV217="Queenstown-Lakes District Council"))),"70",(_xlfn.XLOOKUP(AV217,ud_organisation_owner[lookupValue],ud_organisation_owner[lookupKey],""))))</f>
        <v/>
      </c>
      <c r="AX217" s="3" t="str">
        <f t="shared" si="33"/>
        <v/>
      </c>
      <c r="AY217" s="3" t="str">
        <f>IF($A217="","",IF((AND($A217="ADD",OR(AX217="",AX217="Queenstown-Lakes District Council"))),"70",(_xlfn.XLOOKUP(AX217,ud_organisation_owner[lookupValue],ud_organisation_owner[lookupKey],""))))</f>
        <v/>
      </c>
      <c r="AZ217" s="3" t="str">
        <f t="shared" si="34"/>
        <v/>
      </c>
      <c r="BA217" s="3" t="str">
        <f>IF($A217="","",IF((AND($A217="ADD",OR(AZ217="",AZ217="Local Authority"))),"17",(_xlfn.XLOOKUP(AZ217,ud_sub_organisation[lookupValue],ud_sub_organisation[lookupKey],""))))</f>
        <v/>
      </c>
      <c r="BB217" s="3" t="str">
        <f t="shared" si="35"/>
        <v/>
      </c>
      <c r="BC217" s="3" t="str">
        <f>IF($A217="","",IF((AND($A217="ADD",OR(BB217="",BB217="Vested Assets"))),"12",(_xlfn.XLOOKUP(BB217,ud_work_category[lookupValue],ud_work_category[lookupKey],""))))</f>
        <v/>
      </c>
      <c r="BD217" s="7"/>
      <c r="BE217" s="2" t="str">
        <f t="shared" si="36"/>
        <v/>
      </c>
      <c r="BF217" s="2" t="str">
        <f t="shared" si="37"/>
        <v/>
      </c>
      <c r="BG217" s="3" t="str">
        <f t="shared" si="38"/>
        <v/>
      </c>
      <c r="BH217" s="3" t="str">
        <f>IF($A217="","",IF((AND($A217="ADD",OR(BG217="",BG217="Excellent"))),"1",(_xlfn.XLOOKUP(BG217,condition[lookupValue],condition[lookupKey],""))))</f>
        <v/>
      </c>
      <c r="BI217" s="8" t="str">
        <f t="shared" si="39"/>
        <v/>
      </c>
      <c r="BJ217" s="9"/>
    </row>
    <row r="218" spans="2:6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M218" s="3" t="str">
        <f>IF($A218="ADD",IF(NOT(ISBLANK(AL218)),_xlfn.XLOOKUP(AL218,ud_cover_subtype[lookupValue],ud_cover_subtype[lookupKey],"ERROR"),""), "")</f>
        <v/>
      </c>
      <c r="AN218" s="8"/>
      <c r="AO218" s="4" t="str">
        <f t="shared" ca="1" si="30"/>
        <v/>
      </c>
      <c r="AP218" s="4"/>
      <c r="AQ218" s="3" t="str">
        <f t="shared" si="31"/>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2"/>
        <v/>
      </c>
      <c r="AW218" s="3" t="str">
        <f>IF($A218="","",IF((AND($A218="ADD",OR(AV218="",AV218="Queenstown-Lakes District Council"))),"70",(_xlfn.XLOOKUP(AV218,ud_organisation_owner[lookupValue],ud_organisation_owner[lookupKey],""))))</f>
        <v/>
      </c>
      <c r="AX218" s="3" t="str">
        <f t="shared" si="33"/>
        <v/>
      </c>
      <c r="AY218" s="3" t="str">
        <f>IF($A218="","",IF((AND($A218="ADD",OR(AX218="",AX218="Queenstown-Lakes District Council"))),"70",(_xlfn.XLOOKUP(AX218,ud_organisation_owner[lookupValue],ud_organisation_owner[lookupKey],""))))</f>
        <v/>
      </c>
      <c r="AZ218" s="3" t="str">
        <f t="shared" si="34"/>
        <v/>
      </c>
      <c r="BA218" s="3" t="str">
        <f>IF($A218="","",IF((AND($A218="ADD",OR(AZ218="",AZ218="Local Authority"))),"17",(_xlfn.XLOOKUP(AZ218,ud_sub_organisation[lookupValue],ud_sub_organisation[lookupKey],""))))</f>
        <v/>
      </c>
      <c r="BB218" s="3" t="str">
        <f t="shared" si="35"/>
        <v/>
      </c>
      <c r="BC218" s="3" t="str">
        <f>IF($A218="","",IF((AND($A218="ADD",OR(BB218="",BB218="Vested Assets"))),"12",(_xlfn.XLOOKUP(BB218,ud_work_category[lookupValue],ud_work_category[lookupKey],""))))</f>
        <v/>
      </c>
      <c r="BD218" s="7"/>
      <c r="BE218" s="2" t="str">
        <f t="shared" si="36"/>
        <v/>
      </c>
      <c r="BF218" s="2" t="str">
        <f t="shared" si="37"/>
        <v/>
      </c>
      <c r="BG218" s="3" t="str">
        <f t="shared" si="38"/>
        <v/>
      </c>
      <c r="BH218" s="3" t="str">
        <f>IF($A218="","",IF((AND($A218="ADD",OR(BG218="",BG218="Excellent"))),"1",(_xlfn.XLOOKUP(BG218,condition[lookupValue],condition[lookupKey],""))))</f>
        <v/>
      </c>
      <c r="BI218" s="8" t="str">
        <f t="shared" si="39"/>
        <v/>
      </c>
      <c r="BJ218" s="9"/>
    </row>
    <row r="219" spans="2:6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M219" s="3" t="str">
        <f>IF($A219="ADD",IF(NOT(ISBLANK(AL219)),_xlfn.XLOOKUP(AL219,ud_cover_subtype[lookupValue],ud_cover_subtype[lookupKey],"ERROR"),""), "")</f>
        <v/>
      </c>
      <c r="AN219" s="8"/>
      <c r="AO219" s="4" t="str">
        <f t="shared" ca="1" si="30"/>
        <v/>
      </c>
      <c r="AP219" s="4"/>
      <c r="AQ219" s="3" t="str">
        <f t="shared" si="31"/>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2"/>
        <v/>
      </c>
      <c r="AW219" s="3" t="str">
        <f>IF($A219="","",IF((AND($A219="ADD",OR(AV219="",AV219="Queenstown-Lakes District Council"))),"70",(_xlfn.XLOOKUP(AV219,ud_organisation_owner[lookupValue],ud_organisation_owner[lookupKey],""))))</f>
        <v/>
      </c>
      <c r="AX219" s="3" t="str">
        <f t="shared" si="33"/>
        <v/>
      </c>
      <c r="AY219" s="3" t="str">
        <f>IF($A219="","",IF((AND($A219="ADD",OR(AX219="",AX219="Queenstown-Lakes District Council"))),"70",(_xlfn.XLOOKUP(AX219,ud_organisation_owner[lookupValue],ud_organisation_owner[lookupKey],""))))</f>
        <v/>
      </c>
      <c r="AZ219" s="3" t="str">
        <f t="shared" si="34"/>
        <v/>
      </c>
      <c r="BA219" s="3" t="str">
        <f>IF($A219="","",IF((AND($A219="ADD",OR(AZ219="",AZ219="Local Authority"))),"17",(_xlfn.XLOOKUP(AZ219,ud_sub_organisation[lookupValue],ud_sub_organisation[lookupKey],""))))</f>
        <v/>
      </c>
      <c r="BB219" s="3" t="str">
        <f t="shared" si="35"/>
        <v/>
      </c>
      <c r="BC219" s="3" t="str">
        <f>IF($A219="","",IF((AND($A219="ADD",OR(BB219="",BB219="Vested Assets"))),"12",(_xlfn.XLOOKUP(BB219,ud_work_category[lookupValue],ud_work_category[lookupKey],""))))</f>
        <v/>
      </c>
      <c r="BD219" s="7"/>
      <c r="BE219" s="2" t="str">
        <f t="shared" si="36"/>
        <v/>
      </c>
      <c r="BF219" s="2" t="str">
        <f t="shared" si="37"/>
        <v/>
      </c>
      <c r="BG219" s="3" t="str">
        <f t="shared" si="38"/>
        <v/>
      </c>
      <c r="BH219" s="3" t="str">
        <f>IF($A219="","",IF((AND($A219="ADD",OR(BG219="",BG219="Excellent"))),"1",(_xlfn.XLOOKUP(BG219,condition[lookupValue],condition[lookupKey],""))))</f>
        <v/>
      </c>
      <c r="BI219" s="8" t="str">
        <f t="shared" si="39"/>
        <v/>
      </c>
      <c r="BJ219" s="9"/>
    </row>
    <row r="220" spans="2:6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M220" s="3" t="str">
        <f>IF($A220="ADD",IF(NOT(ISBLANK(AL220)),_xlfn.XLOOKUP(AL220,ud_cover_subtype[lookupValue],ud_cover_subtype[lookupKey],"ERROR"),""), "")</f>
        <v/>
      </c>
      <c r="AN220" s="8"/>
      <c r="AO220" s="4" t="str">
        <f t="shared" ca="1" si="30"/>
        <v/>
      </c>
      <c r="AP220" s="4"/>
      <c r="AQ220" s="3" t="str">
        <f t="shared" si="31"/>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2"/>
        <v/>
      </c>
      <c r="AW220" s="3" t="str">
        <f>IF($A220="","",IF((AND($A220="ADD",OR(AV220="",AV220="Queenstown-Lakes District Council"))),"70",(_xlfn.XLOOKUP(AV220,ud_organisation_owner[lookupValue],ud_organisation_owner[lookupKey],""))))</f>
        <v/>
      </c>
      <c r="AX220" s="3" t="str">
        <f t="shared" si="33"/>
        <v/>
      </c>
      <c r="AY220" s="3" t="str">
        <f>IF($A220="","",IF((AND($A220="ADD",OR(AX220="",AX220="Queenstown-Lakes District Council"))),"70",(_xlfn.XLOOKUP(AX220,ud_organisation_owner[lookupValue],ud_organisation_owner[lookupKey],""))))</f>
        <v/>
      </c>
      <c r="AZ220" s="3" t="str">
        <f t="shared" si="34"/>
        <v/>
      </c>
      <c r="BA220" s="3" t="str">
        <f>IF($A220="","",IF((AND($A220="ADD",OR(AZ220="",AZ220="Local Authority"))),"17",(_xlfn.XLOOKUP(AZ220,ud_sub_organisation[lookupValue],ud_sub_organisation[lookupKey],""))))</f>
        <v/>
      </c>
      <c r="BB220" s="3" t="str">
        <f t="shared" si="35"/>
        <v/>
      </c>
      <c r="BC220" s="3" t="str">
        <f>IF($A220="","",IF((AND($A220="ADD",OR(BB220="",BB220="Vested Assets"))),"12",(_xlfn.XLOOKUP(BB220,ud_work_category[lookupValue],ud_work_category[lookupKey],""))))</f>
        <v/>
      </c>
      <c r="BD220" s="7"/>
      <c r="BE220" s="2" t="str">
        <f t="shared" si="36"/>
        <v/>
      </c>
      <c r="BF220" s="2" t="str">
        <f t="shared" si="37"/>
        <v/>
      </c>
      <c r="BG220" s="3" t="str">
        <f t="shared" si="38"/>
        <v/>
      </c>
      <c r="BH220" s="3" t="str">
        <f>IF($A220="","",IF((AND($A220="ADD",OR(BG220="",BG220="Excellent"))),"1",(_xlfn.XLOOKUP(BG220,condition[lookupValue],condition[lookupKey],""))))</f>
        <v/>
      </c>
      <c r="BI220" s="8" t="str">
        <f t="shared" si="39"/>
        <v/>
      </c>
      <c r="BJ220" s="9"/>
    </row>
    <row r="221" spans="2:6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M221" s="3" t="str">
        <f>IF($A221="ADD",IF(NOT(ISBLANK(AL221)),_xlfn.XLOOKUP(AL221,ud_cover_subtype[lookupValue],ud_cover_subtype[lookupKey],"ERROR"),""), "")</f>
        <v/>
      </c>
      <c r="AN221" s="8"/>
      <c r="AO221" s="4" t="str">
        <f t="shared" ca="1" si="30"/>
        <v/>
      </c>
      <c r="AP221" s="4"/>
      <c r="AQ221" s="3" t="str">
        <f t="shared" si="31"/>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2"/>
        <v/>
      </c>
      <c r="AW221" s="3" t="str">
        <f>IF($A221="","",IF((AND($A221="ADD",OR(AV221="",AV221="Queenstown-Lakes District Council"))),"70",(_xlfn.XLOOKUP(AV221,ud_organisation_owner[lookupValue],ud_organisation_owner[lookupKey],""))))</f>
        <v/>
      </c>
      <c r="AX221" s="3" t="str">
        <f t="shared" si="33"/>
        <v/>
      </c>
      <c r="AY221" s="3" t="str">
        <f>IF($A221="","",IF((AND($A221="ADD",OR(AX221="",AX221="Queenstown-Lakes District Council"))),"70",(_xlfn.XLOOKUP(AX221,ud_organisation_owner[lookupValue],ud_organisation_owner[lookupKey],""))))</f>
        <v/>
      </c>
      <c r="AZ221" s="3" t="str">
        <f t="shared" si="34"/>
        <v/>
      </c>
      <c r="BA221" s="3" t="str">
        <f>IF($A221="","",IF((AND($A221="ADD",OR(AZ221="",AZ221="Local Authority"))),"17",(_xlfn.XLOOKUP(AZ221,ud_sub_organisation[lookupValue],ud_sub_organisation[lookupKey],""))))</f>
        <v/>
      </c>
      <c r="BB221" s="3" t="str">
        <f t="shared" si="35"/>
        <v/>
      </c>
      <c r="BC221" s="3" t="str">
        <f>IF($A221="","",IF((AND($A221="ADD",OR(BB221="",BB221="Vested Assets"))),"12",(_xlfn.XLOOKUP(BB221,ud_work_category[lookupValue],ud_work_category[lookupKey],""))))</f>
        <v/>
      </c>
      <c r="BD221" s="7"/>
      <c r="BE221" s="2" t="str">
        <f t="shared" si="36"/>
        <v/>
      </c>
      <c r="BF221" s="2" t="str">
        <f t="shared" si="37"/>
        <v/>
      </c>
      <c r="BG221" s="3" t="str">
        <f t="shared" si="38"/>
        <v/>
      </c>
      <c r="BH221" s="3" t="str">
        <f>IF($A221="","",IF((AND($A221="ADD",OR(BG221="",BG221="Excellent"))),"1",(_xlfn.XLOOKUP(BG221,condition[lookupValue],condition[lookupKey],""))))</f>
        <v/>
      </c>
      <c r="BI221" s="8" t="str">
        <f t="shared" si="39"/>
        <v/>
      </c>
      <c r="BJ221" s="9"/>
    </row>
    <row r="222" spans="2:6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M222" s="3" t="str">
        <f>IF($A222="ADD",IF(NOT(ISBLANK(AL222)),_xlfn.XLOOKUP(AL222,ud_cover_subtype[lookupValue],ud_cover_subtype[lookupKey],"ERROR"),""), "")</f>
        <v/>
      </c>
      <c r="AN222" s="8"/>
      <c r="AO222" s="4" t="str">
        <f t="shared" ca="1" si="30"/>
        <v/>
      </c>
      <c r="AP222" s="4"/>
      <c r="AQ222" s="3" t="str">
        <f t="shared" si="31"/>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2"/>
        <v/>
      </c>
      <c r="AW222" s="3" t="str">
        <f>IF($A222="","",IF((AND($A222="ADD",OR(AV222="",AV222="Queenstown-Lakes District Council"))),"70",(_xlfn.XLOOKUP(AV222,ud_organisation_owner[lookupValue],ud_organisation_owner[lookupKey],""))))</f>
        <v/>
      </c>
      <c r="AX222" s="3" t="str">
        <f t="shared" si="33"/>
        <v/>
      </c>
      <c r="AY222" s="3" t="str">
        <f>IF($A222="","",IF((AND($A222="ADD",OR(AX222="",AX222="Queenstown-Lakes District Council"))),"70",(_xlfn.XLOOKUP(AX222,ud_organisation_owner[lookupValue],ud_organisation_owner[lookupKey],""))))</f>
        <v/>
      </c>
      <c r="AZ222" s="3" t="str">
        <f t="shared" si="34"/>
        <v/>
      </c>
      <c r="BA222" s="3" t="str">
        <f>IF($A222="","",IF((AND($A222="ADD",OR(AZ222="",AZ222="Local Authority"))),"17",(_xlfn.XLOOKUP(AZ222,ud_sub_organisation[lookupValue],ud_sub_organisation[lookupKey],""))))</f>
        <v/>
      </c>
      <c r="BB222" s="3" t="str">
        <f t="shared" si="35"/>
        <v/>
      </c>
      <c r="BC222" s="3" t="str">
        <f>IF($A222="","",IF((AND($A222="ADD",OR(BB222="",BB222="Vested Assets"))),"12",(_xlfn.XLOOKUP(BB222,ud_work_category[lookupValue],ud_work_category[lookupKey],""))))</f>
        <v/>
      </c>
      <c r="BD222" s="7"/>
      <c r="BE222" s="2" t="str">
        <f t="shared" si="36"/>
        <v/>
      </c>
      <c r="BF222" s="2" t="str">
        <f t="shared" si="37"/>
        <v/>
      </c>
      <c r="BG222" s="3" t="str">
        <f t="shared" si="38"/>
        <v/>
      </c>
      <c r="BH222" s="3" t="str">
        <f>IF($A222="","",IF((AND($A222="ADD",OR(BG222="",BG222="Excellent"))),"1",(_xlfn.XLOOKUP(BG222,condition[lookupValue],condition[lookupKey],""))))</f>
        <v/>
      </c>
      <c r="BI222" s="8" t="str">
        <f t="shared" si="39"/>
        <v/>
      </c>
      <c r="BJ222" s="9"/>
    </row>
    <row r="223" spans="2:6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M223" s="3" t="str">
        <f>IF($A223="ADD",IF(NOT(ISBLANK(AL223)),_xlfn.XLOOKUP(AL223,ud_cover_subtype[lookupValue],ud_cover_subtype[lookupKey],"ERROR"),""), "")</f>
        <v/>
      </c>
      <c r="AN223" s="8"/>
      <c r="AO223" s="4" t="str">
        <f t="shared" ca="1" si="30"/>
        <v/>
      </c>
      <c r="AP223" s="4"/>
      <c r="AQ223" s="3" t="str">
        <f t="shared" si="31"/>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2"/>
        <v/>
      </c>
      <c r="AW223" s="3" t="str">
        <f>IF($A223="","",IF((AND($A223="ADD",OR(AV223="",AV223="Queenstown-Lakes District Council"))),"70",(_xlfn.XLOOKUP(AV223,ud_organisation_owner[lookupValue],ud_organisation_owner[lookupKey],""))))</f>
        <v/>
      </c>
      <c r="AX223" s="3" t="str">
        <f t="shared" si="33"/>
        <v/>
      </c>
      <c r="AY223" s="3" t="str">
        <f>IF($A223="","",IF((AND($A223="ADD",OR(AX223="",AX223="Queenstown-Lakes District Council"))),"70",(_xlfn.XLOOKUP(AX223,ud_organisation_owner[lookupValue],ud_organisation_owner[lookupKey],""))))</f>
        <v/>
      </c>
      <c r="AZ223" s="3" t="str">
        <f t="shared" si="34"/>
        <v/>
      </c>
      <c r="BA223" s="3" t="str">
        <f>IF($A223="","",IF((AND($A223="ADD",OR(AZ223="",AZ223="Local Authority"))),"17",(_xlfn.XLOOKUP(AZ223,ud_sub_organisation[lookupValue],ud_sub_organisation[lookupKey],""))))</f>
        <v/>
      </c>
      <c r="BB223" s="3" t="str">
        <f t="shared" si="35"/>
        <v/>
      </c>
      <c r="BC223" s="3" t="str">
        <f>IF($A223="","",IF((AND($A223="ADD",OR(BB223="",BB223="Vested Assets"))),"12",(_xlfn.XLOOKUP(BB223,ud_work_category[lookupValue],ud_work_category[lookupKey],""))))</f>
        <v/>
      </c>
      <c r="BD223" s="7"/>
      <c r="BE223" s="2" t="str">
        <f t="shared" si="36"/>
        <v/>
      </c>
      <c r="BF223" s="2" t="str">
        <f t="shared" si="37"/>
        <v/>
      </c>
      <c r="BG223" s="3" t="str">
        <f t="shared" si="38"/>
        <v/>
      </c>
      <c r="BH223" s="3" t="str">
        <f>IF($A223="","",IF((AND($A223="ADD",OR(BG223="",BG223="Excellent"))),"1",(_xlfn.XLOOKUP(BG223,condition[lookupValue],condition[lookupKey],""))))</f>
        <v/>
      </c>
      <c r="BI223" s="8" t="str">
        <f t="shared" si="39"/>
        <v/>
      </c>
      <c r="BJ223" s="9"/>
    </row>
    <row r="224" spans="2:6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M224" s="3" t="str">
        <f>IF($A224="ADD",IF(NOT(ISBLANK(AL224)),_xlfn.XLOOKUP(AL224,ud_cover_subtype[lookupValue],ud_cover_subtype[lookupKey],"ERROR"),""), "")</f>
        <v/>
      </c>
      <c r="AN224" s="8"/>
      <c r="AO224" s="4" t="str">
        <f t="shared" ca="1" si="30"/>
        <v/>
      </c>
      <c r="AP224" s="4"/>
      <c r="AQ224" s="3" t="str">
        <f t="shared" si="31"/>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2"/>
        <v/>
      </c>
      <c r="AW224" s="3" t="str">
        <f>IF($A224="","",IF((AND($A224="ADD",OR(AV224="",AV224="Queenstown-Lakes District Council"))),"70",(_xlfn.XLOOKUP(AV224,ud_organisation_owner[lookupValue],ud_organisation_owner[lookupKey],""))))</f>
        <v/>
      </c>
      <c r="AX224" s="3" t="str">
        <f t="shared" si="33"/>
        <v/>
      </c>
      <c r="AY224" s="3" t="str">
        <f>IF($A224="","",IF((AND($A224="ADD",OR(AX224="",AX224="Queenstown-Lakes District Council"))),"70",(_xlfn.XLOOKUP(AX224,ud_organisation_owner[lookupValue],ud_organisation_owner[lookupKey],""))))</f>
        <v/>
      </c>
      <c r="AZ224" s="3" t="str">
        <f t="shared" si="34"/>
        <v/>
      </c>
      <c r="BA224" s="3" t="str">
        <f>IF($A224="","",IF((AND($A224="ADD",OR(AZ224="",AZ224="Local Authority"))),"17",(_xlfn.XLOOKUP(AZ224,ud_sub_organisation[lookupValue],ud_sub_organisation[lookupKey],""))))</f>
        <v/>
      </c>
      <c r="BB224" s="3" t="str">
        <f t="shared" si="35"/>
        <v/>
      </c>
      <c r="BC224" s="3" t="str">
        <f>IF($A224="","",IF((AND($A224="ADD",OR(BB224="",BB224="Vested Assets"))),"12",(_xlfn.XLOOKUP(BB224,ud_work_category[lookupValue],ud_work_category[lookupKey],""))))</f>
        <v/>
      </c>
      <c r="BD224" s="7"/>
      <c r="BE224" s="2" t="str">
        <f t="shared" si="36"/>
        <v/>
      </c>
      <c r="BF224" s="2" t="str">
        <f t="shared" si="37"/>
        <v/>
      </c>
      <c r="BG224" s="3" t="str">
        <f t="shared" si="38"/>
        <v/>
      </c>
      <c r="BH224" s="3" t="str">
        <f>IF($A224="","",IF((AND($A224="ADD",OR(BG224="",BG224="Excellent"))),"1",(_xlfn.XLOOKUP(BG224,condition[lookupValue],condition[lookupKey],""))))</f>
        <v/>
      </c>
      <c r="BI224" s="8" t="str">
        <f t="shared" si="39"/>
        <v/>
      </c>
      <c r="BJ224" s="9"/>
    </row>
    <row r="225" spans="2:6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M225" s="3" t="str">
        <f>IF($A225="ADD",IF(NOT(ISBLANK(AL225)),_xlfn.XLOOKUP(AL225,ud_cover_subtype[lookupValue],ud_cover_subtype[lookupKey],"ERROR"),""), "")</f>
        <v/>
      </c>
      <c r="AN225" s="8"/>
      <c r="AO225" s="4" t="str">
        <f t="shared" ca="1" si="30"/>
        <v/>
      </c>
      <c r="AP225" s="4"/>
      <c r="AQ225" s="3" t="str">
        <f t="shared" si="31"/>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2"/>
        <v/>
      </c>
      <c r="AW225" s="3" t="str">
        <f>IF($A225="","",IF((AND($A225="ADD",OR(AV225="",AV225="Queenstown-Lakes District Council"))),"70",(_xlfn.XLOOKUP(AV225,ud_organisation_owner[lookupValue],ud_organisation_owner[lookupKey],""))))</f>
        <v/>
      </c>
      <c r="AX225" s="3" t="str">
        <f t="shared" si="33"/>
        <v/>
      </c>
      <c r="AY225" s="3" t="str">
        <f>IF($A225="","",IF((AND($A225="ADD",OR(AX225="",AX225="Queenstown-Lakes District Council"))),"70",(_xlfn.XLOOKUP(AX225,ud_organisation_owner[lookupValue],ud_organisation_owner[lookupKey],""))))</f>
        <v/>
      </c>
      <c r="AZ225" s="3" t="str">
        <f t="shared" si="34"/>
        <v/>
      </c>
      <c r="BA225" s="3" t="str">
        <f>IF($A225="","",IF((AND($A225="ADD",OR(AZ225="",AZ225="Local Authority"))),"17",(_xlfn.XLOOKUP(AZ225,ud_sub_organisation[lookupValue],ud_sub_organisation[lookupKey],""))))</f>
        <v/>
      </c>
      <c r="BB225" s="3" t="str">
        <f t="shared" si="35"/>
        <v/>
      </c>
      <c r="BC225" s="3" t="str">
        <f>IF($A225="","",IF((AND($A225="ADD",OR(BB225="",BB225="Vested Assets"))),"12",(_xlfn.XLOOKUP(BB225,ud_work_category[lookupValue],ud_work_category[lookupKey],""))))</f>
        <v/>
      </c>
      <c r="BD225" s="7"/>
      <c r="BE225" s="2" t="str">
        <f t="shared" si="36"/>
        <v/>
      </c>
      <c r="BF225" s="2" t="str">
        <f t="shared" si="37"/>
        <v/>
      </c>
      <c r="BG225" s="3" t="str">
        <f t="shared" si="38"/>
        <v/>
      </c>
      <c r="BH225" s="3" t="str">
        <f>IF($A225="","",IF((AND($A225="ADD",OR(BG225="",BG225="Excellent"))),"1",(_xlfn.XLOOKUP(BG225,condition[lookupValue],condition[lookupKey],""))))</f>
        <v/>
      </c>
      <c r="BI225" s="8" t="str">
        <f t="shared" si="39"/>
        <v/>
      </c>
      <c r="BJ225" s="9"/>
    </row>
    <row r="226" spans="2:6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M226" s="3" t="str">
        <f>IF($A226="ADD",IF(NOT(ISBLANK(AL226)),_xlfn.XLOOKUP(AL226,ud_cover_subtype[lookupValue],ud_cover_subtype[lookupKey],"ERROR"),""), "")</f>
        <v/>
      </c>
      <c r="AN226" s="8"/>
      <c r="AO226" s="4" t="str">
        <f t="shared" ca="1" si="30"/>
        <v/>
      </c>
      <c r="AP226" s="4"/>
      <c r="AQ226" s="3" t="str">
        <f t="shared" si="31"/>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2"/>
        <v/>
      </c>
      <c r="AW226" s="3" t="str">
        <f>IF($A226="","",IF((AND($A226="ADD",OR(AV226="",AV226="Queenstown-Lakes District Council"))),"70",(_xlfn.XLOOKUP(AV226,ud_organisation_owner[lookupValue],ud_organisation_owner[lookupKey],""))))</f>
        <v/>
      </c>
      <c r="AX226" s="3" t="str">
        <f t="shared" si="33"/>
        <v/>
      </c>
      <c r="AY226" s="3" t="str">
        <f>IF($A226="","",IF((AND($A226="ADD",OR(AX226="",AX226="Queenstown-Lakes District Council"))),"70",(_xlfn.XLOOKUP(AX226,ud_organisation_owner[lookupValue],ud_organisation_owner[lookupKey],""))))</f>
        <v/>
      </c>
      <c r="AZ226" s="3" t="str">
        <f t="shared" si="34"/>
        <v/>
      </c>
      <c r="BA226" s="3" t="str">
        <f>IF($A226="","",IF((AND($A226="ADD",OR(AZ226="",AZ226="Local Authority"))),"17",(_xlfn.XLOOKUP(AZ226,ud_sub_organisation[lookupValue],ud_sub_organisation[lookupKey],""))))</f>
        <v/>
      </c>
      <c r="BB226" s="3" t="str">
        <f t="shared" si="35"/>
        <v/>
      </c>
      <c r="BC226" s="3" t="str">
        <f>IF($A226="","",IF((AND($A226="ADD",OR(BB226="",BB226="Vested Assets"))),"12",(_xlfn.XLOOKUP(BB226,ud_work_category[lookupValue],ud_work_category[lookupKey],""))))</f>
        <v/>
      </c>
      <c r="BD226" s="7"/>
      <c r="BE226" s="2" t="str">
        <f t="shared" si="36"/>
        <v/>
      </c>
      <c r="BF226" s="2" t="str">
        <f t="shared" si="37"/>
        <v/>
      </c>
      <c r="BG226" s="3" t="str">
        <f t="shared" si="38"/>
        <v/>
      </c>
      <c r="BH226" s="3" t="str">
        <f>IF($A226="","",IF((AND($A226="ADD",OR(BG226="",BG226="Excellent"))),"1",(_xlfn.XLOOKUP(BG226,condition[lookupValue],condition[lookupKey],""))))</f>
        <v/>
      </c>
      <c r="BI226" s="8" t="str">
        <f t="shared" si="39"/>
        <v/>
      </c>
      <c r="BJ226" s="9"/>
    </row>
    <row r="227" spans="2:6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M227" s="3" t="str">
        <f>IF($A227="ADD",IF(NOT(ISBLANK(AL227)),_xlfn.XLOOKUP(AL227,ud_cover_subtype[lookupValue],ud_cover_subtype[lookupKey],"ERROR"),""), "")</f>
        <v/>
      </c>
      <c r="AN227" s="8"/>
      <c r="AO227" s="4" t="str">
        <f t="shared" ca="1" si="30"/>
        <v/>
      </c>
      <c r="AP227" s="4"/>
      <c r="AQ227" s="3" t="str">
        <f t="shared" si="31"/>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2"/>
        <v/>
      </c>
      <c r="AW227" s="3" t="str">
        <f>IF($A227="","",IF((AND($A227="ADD",OR(AV227="",AV227="Queenstown-Lakes District Council"))),"70",(_xlfn.XLOOKUP(AV227,ud_organisation_owner[lookupValue],ud_organisation_owner[lookupKey],""))))</f>
        <v/>
      </c>
      <c r="AX227" s="3" t="str">
        <f t="shared" si="33"/>
        <v/>
      </c>
      <c r="AY227" s="3" t="str">
        <f>IF($A227="","",IF((AND($A227="ADD",OR(AX227="",AX227="Queenstown-Lakes District Council"))),"70",(_xlfn.XLOOKUP(AX227,ud_organisation_owner[lookupValue],ud_organisation_owner[lookupKey],""))))</f>
        <v/>
      </c>
      <c r="AZ227" s="3" t="str">
        <f t="shared" si="34"/>
        <v/>
      </c>
      <c r="BA227" s="3" t="str">
        <f>IF($A227="","",IF((AND($A227="ADD",OR(AZ227="",AZ227="Local Authority"))),"17",(_xlfn.XLOOKUP(AZ227,ud_sub_organisation[lookupValue],ud_sub_organisation[lookupKey],""))))</f>
        <v/>
      </c>
      <c r="BB227" s="3" t="str">
        <f t="shared" si="35"/>
        <v/>
      </c>
      <c r="BC227" s="3" t="str">
        <f>IF($A227="","",IF((AND($A227="ADD",OR(BB227="",BB227="Vested Assets"))),"12",(_xlfn.XLOOKUP(BB227,ud_work_category[lookupValue],ud_work_category[lookupKey],""))))</f>
        <v/>
      </c>
      <c r="BD227" s="7"/>
      <c r="BE227" s="2" t="str">
        <f t="shared" si="36"/>
        <v/>
      </c>
      <c r="BF227" s="2" t="str">
        <f t="shared" si="37"/>
        <v/>
      </c>
      <c r="BG227" s="3" t="str">
        <f t="shared" si="38"/>
        <v/>
      </c>
      <c r="BH227" s="3" t="str">
        <f>IF($A227="","",IF((AND($A227="ADD",OR(BG227="",BG227="Excellent"))),"1",(_xlfn.XLOOKUP(BG227,condition[lookupValue],condition[lookupKey],""))))</f>
        <v/>
      </c>
      <c r="BI227" s="8" t="str">
        <f t="shared" si="39"/>
        <v/>
      </c>
      <c r="BJ227" s="9"/>
    </row>
    <row r="228" spans="2:6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M228" s="3" t="str">
        <f>IF($A228="ADD",IF(NOT(ISBLANK(AL228)),_xlfn.XLOOKUP(AL228,ud_cover_subtype[lookupValue],ud_cover_subtype[lookupKey],"ERROR"),""), "")</f>
        <v/>
      </c>
      <c r="AN228" s="8"/>
      <c r="AO228" s="4" t="str">
        <f t="shared" ca="1" si="30"/>
        <v/>
      </c>
      <c r="AP228" s="4"/>
      <c r="AQ228" s="3" t="str">
        <f t="shared" si="31"/>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2"/>
        <v/>
      </c>
      <c r="AW228" s="3" t="str">
        <f>IF($A228="","",IF((AND($A228="ADD",OR(AV228="",AV228="Queenstown-Lakes District Council"))),"70",(_xlfn.XLOOKUP(AV228,ud_organisation_owner[lookupValue],ud_organisation_owner[lookupKey],""))))</f>
        <v/>
      </c>
      <c r="AX228" s="3" t="str">
        <f t="shared" si="33"/>
        <v/>
      </c>
      <c r="AY228" s="3" t="str">
        <f>IF($A228="","",IF((AND($A228="ADD",OR(AX228="",AX228="Queenstown-Lakes District Council"))),"70",(_xlfn.XLOOKUP(AX228,ud_organisation_owner[lookupValue],ud_organisation_owner[lookupKey],""))))</f>
        <v/>
      </c>
      <c r="AZ228" s="3" t="str">
        <f t="shared" si="34"/>
        <v/>
      </c>
      <c r="BA228" s="3" t="str">
        <f>IF($A228="","",IF((AND($A228="ADD",OR(AZ228="",AZ228="Local Authority"))),"17",(_xlfn.XLOOKUP(AZ228,ud_sub_organisation[lookupValue],ud_sub_organisation[lookupKey],""))))</f>
        <v/>
      </c>
      <c r="BB228" s="3" t="str">
        <f t="shared" si="35"/>
        <v/>
      </c>
      <c r="BC228" s="3" t="str">
        <f>IF($A228="","",IF((AND($A228="ADD",OR(BB228="",BB228="Vested Assets"))),"12",(_xlfn.XLOOKUP(BB228,ud_work_category[lookupValue],ud_work_category[lookupKey],""))))</f>
        <v/>
      </c>
      <c r="BD228" s="7"/>
      <c r="BE228" s="2" t="str">
        <f t="shared" si="36"/>
        <v/>
      </c>
      <c r="BF228" s="2" t="str">
        <f t="shared" si="37"/>
        <v/>
      </c>
      <c r="BG228" s="3" t="str">
        <f t="shared" si="38"/>
        <v/>
      </c>
      <c r="BH228" s="3" t="str">
        <f>IF($A228="","",IF((AND($A228="ADD",OR(BG228="",BG228="Excellent"))),"1",(_xlfn.XLOOKUP(BG228,condition[lookupValue],condition[lookupKey],""))))</f>
        <v/>
      </c>
      <c r="BI228" s="8" t="str">
        <f t="shared" si="39"/>
        <v/>
      </c>
      <c r="BJ228" s="9"/>
    </row>
    <row r="229" spans="2:6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M229" s="3" t="str">
        <f>IF($A229="ADD",IF(NOT(ISBLANK(AL229)),_xlfn.XLOOKUP(AL229,ud_cover_subtype[lookupValue],ud_cover_subtype[lookupKey],"ERROR"),""), "")</f>
        <v/>
      </c>
      <c r="AN229" s="8"/>
      <c r="AO229" s="4" t="str">
        <f t="shared" ca="1" si="30"/>
        <v/>
      </c>
      <c r="AP229" s="4"/>
      <c r="AQ229" s="3" t="str">
        <f t="shared" si="31"/>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2"/>
        <v/>
      </c>
      <c r="AW229" s="3" t="str">
        <f>IF($A229="","",IF((AND($A229="ADD",OR(AV229="",AV229="Queenstown-Lakes District Council"))),"70",(_xlfn.XLOOKUP(AV229,ud_organisation_owner[lookupValue],ud_organisation_owner[lookupKey],""))))</f>
        <v/>
      </c>
      <c r="AX229" s="3" t="str">
        <f t="shared" si="33"/>
        <v/>
      </c>
      <c r="AY229" s="3" t="str">
        <f>IF($A229="","",IF((AND($A229="ADD",OR(AX229="",AX229="Queenstown-Lakes District Council"))),"70",(_xlfn.XLOOKUP(AX229,ud_organisation_owner[lookupValue],ud_organisation_owner[lookupKey],""))))</f>
        <v/>
      </c>
      <c r="AZ229" s="3" t="str">
        <f t="shared" si="34"/>
        <v/>
      </c>
      <c r="BA229" s="3" t="str">
        <f>IF($A229="","",IF((AND($A229="ADD",OR(AZ229="",AZ229="Local Authority"))),"17",(_xlfn.XLOOKUP(AZ229,ud_sub_organisation[lookupValue],ud_sub_organisation[lookupKey],""))))</f>
        <v/>
      </c>
      <c r="BB229" s="3" t="str">
        <f t="shared" si="35"/>
        <v/>
      </c>
      <c r="BC229" s="3" t="str">
        <f>IF($A229="","",IF((AND($A229="ADD",OR(BB229="",BB229="Vested Assets"))),"12",(_xlfn.XLOOKUP(BB229,ud_work_category[lookupValue],ud_work_category[lookupKey],""))))</f>
        <v/>
      </c>
      <c r="BD229" s="7"/>
      <c r="BE229" s="2" t="str">
        <f t="shared" si="36"/>
        <v/>
      </c>
      <c r="BF229" s="2" t="str">
        <f t="shared" si="37"/>
        <v/>
      </c>
      <c r="BG229" s="3" t="str">
        <f t="shared" si="38"/>
        <v/>
      </c>
      <c r="BH229" s="3" t="str">
        <f>IF($A229="","",IF((AND($A229="ADD",OR(BG229="",BG229="Excellent"))),"1",(_xlfn.XLOOKUP(BG229,condition[lookupValue],condition[lookupKey],""))))</f>
        <v/>
      </c>
      <c r="BI229" s="8" t="str">
        <f t="shared" si="39"/>
        <v/>
      </c>
      <c r="BJ229" s="9"/>
    </row>
    <row r="230" spans="2:6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M230" s="3" t="str">
        <f>IF($A230="ADD",IF(NOT(ISBLANK(AL230)),_xlfn.XLOOKUP(AL230,ud_cover_subtype[lookupValue],ud_cover_subtype[lookupKey],"ERROR"),""), "")</f>
        <v/>
      </c>
      <c r="AN230" s="8"/>
      <c r="AO230" s="4" t="str">
        <f t="shared" ca="1" si="30"/>
        <v/>
      </c>
      <c r="AP230" s="4"/>
      <c r="AQ230" s="3" t="str">
        <f t="shared" si="31"/>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2"/>
        <v/>
      </c>
      <c r="AW230" s="3" t="str">
        <f>IF($A230="","",IF((AND($A230="ADD",OR(AV230="",AV230="Queenstown-Lakes District Council"))),"70",(_xlfn.XLOOKUP(AV230,ud_organisation_owner[lookupValue],ud_organisation_owner[lookupKey],""))))</f>
        <v/>
      </c>
      <c r="AX230" s="3" t="str">
        <f t="shared" si="33"/>
        <v/>
      </c>
      <c r="AY230" s="3" t="str">
        <f>IF($A230="","",IF((AND($A230="ADD",OR(AX230="",AX230="Queenstown-Lakes District Council"))),"70",(_xlfn.XLOOKUP(AX230,ud_organisation_owner[lookupValue],ud_organisation_owner[lookupKey],""))))</f>
        <v/>
      </c>
      <c r="AZ230" s="3" t="str">
        <f t="shared" si="34"/>
        <v/>
      </c>
      <c r="BA230" s="3" t="str">
        <f>IF($A230="","",IF((AND($A230="ADD",OR(AZ230="",AZ230="Local Authority"))),"17",(_xlfn.XLOOKUP(AZ230,ud_sub_organisation[lookupValue],ud_sub_organisation[lookupKey],""))))</f>
        <v/>
      </c>
      <c r="BB230" s="3" t="str">
        <f t="shared" si="35"/>
        <v/>
      </c>
      <c r="BC230" s="3" t="str">
        <f>IF($A230="","",IF((AND($A230="ADD",OR(BB230="",BB230="Vested Assets"))),"12",(_xlfn.XLOOKUP(BB230,ud_work_category[lookupValue],ud_work_category[lookupKey],""))))</f>
        <v/>
      </c>
      <c r="BD230" s="7"/>
      <c r="BE230" s="2" t="str">
        <f t="shared" si="36"/>
        <v/>
      </c>
      <c r="BF230" s="2" t="str">
        <f t="shared" si="37"/>
        <v/>
      </c>
      <c r="BG230" s="3" t="str">
        <f t="shared" si="38"/>
        <v/>
      </c>
      <c r="BH230" s="3" t="str">
        <f>IF($A230="","",IF((AND($A230="ADD",OR(BG230="",BG230="Excellent"))),"1",(_xlfn.XLOOKUP(BG230,condition[lookupValue],condition[lookupKey],""))))</f>
        <v/>
      </c>
      <c r="BI230" s="8" t="str">
        <f t="shared" si="39"/>
        <v/>
      </c>
      <c r="BJ230" s="9"/>
    </row>
    <row r="231" spans="2:6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M231" s="3" t="str">
        <f>IF($A231="ADD",IF(NOT(ISBLANK(AL231)),_xlfn.XLOOKUP(AL231,ud_cover_subtype[lookupValue],ud_cover_subtype[lookupKey],"ERROR"),""), "")</f>
        <v/>
      </c>
      <c r="AN231" s="8"/>
      <c r="AO231" s="4" t="str">
        <f t="shared" ca="1" si="30"/>
        <v/>
      </c>
      <c r="AP231" s="4"/>
      <c r="AQ231" s="3" t="str">
        <f t="shared" si="31"/>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2"/>
        <v/>
      </c>
      <c r="AW231" s="3" t="str">
        <f>IF($A231="","",IF((AND($A231="ADD",OR(AV231="",AV231="Queenstown-Lakes District Council"))),"70",(_xlfn.XLOOKUP(AV231,ud_organisation_owner[lookupValue],ud_organisation_owner[lookupKey],""))))</f>
        <v/>
      </c>
      <c r="AX231" s="3" t="str">
        <f t="shared" si="33"/>
        <v/>
      </c>
      <c r="AY231" s="3" t="str">
        <f>IF($A231="","",IF((AND($A231="ADD",OR(AX231="",AX231="Queenstown-Lakes District Council"))),"70",(_xlfn.XLOOKUP(AX231,ud_organisation_owner[lookupValue],ud_organisation_owner[lookupKey],""))))</f>
        <v/>
      </c>
      <c r="AZ231" s="3" t="str">
        <f t="shared" si="34"/>
        <v/>
      </c>
      <c r="BA231" s="3" t="str">
        <f>IF($A231="","",IF((AND($A231="ADD",OR(AZ231="",AZ231="Local Authority"))),"17",(_xlfn.XLOOKUP(AZ231,ud_sub_organisation[lookupValue],ud_sub_organisation[lookupKey],""))))</f>
        <v/>
      </c>
      <c r="BB231" s="3" t="str">
        <f t="shared" si="35"/>
        <v/>
      </c>
      <c r="BC231" s="3" t="str">
        <f>IF($A231="","",IF((AND($A231="ADD",OR(BB231="",BB231="Vested Assets"))),"12",(_xlfn.XLOOKUP(BB231,ud_work_category[lookupValue],ud_work_category[lookupKey],""))))</f>
        <v/>
      </c>
      <c r="BD231" s="7"/>
      <c r="BE231" s="2" t="str">
        <f t="shared" si="36"/>
        <v/>
      </c>
      <c r="BF231" s="2" t="str">
        <f t="shared" si="37"/>
        <v/>
      </c>
      <c r="BG231" s="3" t="str">
        <f t="shared" si="38"/>
        <v/>
      </c>
      <c r="BH231" s="3" t="str">
        <f>IF($A231="","",IF((AND($A231="ADD",OR(BG231="",BG231="Excellent"))),"1",(_xlfn.XLOOKUP(BG231,condition[lookupValue],condition[lookupKey],""))))</f>
        <v/>
      </c>
      <c r="BI231" s="8" t="str">
        <f t="shared" si="39"/>
        <v/>
      </c>
      <c r="BJ231" s="9"/>
    </row>
    <row r="232" spans="2:6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M232" s="3" t="str">
        <f>IF($A232="ADD",IF(NOT(ISBLANK(AL232)),_xlfn.XLOOKUP(AL232,ud_cover_subtype[lookupValue],ud_cover_subtype[lookupKey],"ERROR"),""), "")</f>
        <v/>
      </c>
      <c r="AN232" s="8"/>
      <c r="AO232" s="4" t="str">
        <f t="shared" ca="1" si="30"/>
        <v/>
      </c>
      <c r="AP232" s="4"/>
      <c r="AQ232" s="3" t="str">
        <f t="shared" si="31"/>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2"/>
        <v/>
      </c>
      <c r="AW232" s="3" t="str">
        <f>IF($A232="","",IF((AND($A232="ADD",OR(AV232="",AV232="Queenstown-Lakes District Council"))),"70",(_xlfn.XLOOKUP(AV232,ud_organisation_owner[lookupValue],ud_organisation_owner[lookupKey],""))))</f>
        <v/>
      </c>
      <c r="AX232" s="3" t="str">
        <f t="shared" si="33"/>
        <v/>
      </c>
      <c r="AY232" s="3" t="str">
        <f>IF($A232="","",IF((AND($A232="ADD",OR(AX232="",AX232="Queenstown-Lakes District Council"))),"70",(_xlfn.XLOOKUP(AX232,ud_organisation_owner[lookupValue],ud_organisation_owner[lookupKey],""))))</f>
        <v/>
      </c>
      <c r="AZ232" s="3" t="str">
        <f t="shared" si="34"/>
        <v/>
      </c>
      <c r="BA232" s="3" t="str">
        <f>IF($A232="","",IF((AND($A232="ADD",OR(AZ232="",AZ232="Local Authority"))),"17",(_xlfn.XLOOKUP(AZ232,ud_sub_organisation[lookupValue],ud_sub_organisation[lookupKey],""))))</f>
        <v/>
      </c>
      <c r="BB232" s="3" t="str">
        <f t="shared" si="35"/>
        <v/>
      </c>
      <c r="BC232" s="3" t="str">
        <f>IF($A232="","",IF((AND($A232="ADD",OR(BB232="",BB232="Vested Assets"))),"12",(_xlfn.XLOOKUP(BB232,ud_work_category[lookupValue],ud_work_category[lookupKey],""))))</f>
        <v/>
      </c>
      <c r="BD232" s="7"/>
      <c r="BE232" s="2" t="str">
        <f t="shared" si="36"/>
        <v/>
      </c>
      <c r="BF232" s="2" t="str">
        <f t="shared" si="37"/>
        <v/>
      </c>
      <c r="BG232" s="3" t="str">
        <f t="shared" si="38"/>
        <v/>
      </c>
      <c r="BH232" s="3" t="str">
        <f>IF($A232="","",IF((AND($A232="ADD",OR(BG232="",BG232="Excellent"))),"1",(_xlfn.XLOOKUP(BG232,condition[lookupValue],condition[lookupKey],""))))</f>
        <v/>
      </c>
      <c r="BI232" s="8" t="str">
        <f t="shared" si="39"/>
        <v/>
      </c>
      <c r="BJ232" s="9"/>
    </row>
    <row r="233" spans="2:6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M233" s="3" t="str">
        <f>IF($A233="ADD",IF(NOT(ISBLANK(AL233)),_xlfn.XLOOKUP(AL233,ud_cover_subtype[lookupValue],ud_cover_subtype[lookupKey],"ERROR"),""), "")</f>
        <v/>
      </c>
      <c r="AN233" s="8"/>
      <c r="AO233" s="4" t="str">
        <f t="shared" ca="1" si="30"/>
        <v/>
      </c>
      <c r="AP233" s="4"/>
      <c r="AQ233" s="3" t="str">
        <f t="shared" si="31"/>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2"/>
        <v/>
      </c>
      <c r="AW233" s="3" t="str">
        <f>IF($A233="","",IF((AND($A233="ADD",OR(AV233="",AV233="Queenstown-Lakes District Council"))),"70",(_xlfn.XLOOKUP(AV233,ud_organisation_owner[lookupValue],ud_organisation_owner[lookupKey],""))))</f>
        <v/>
      </c>
      <c r="AX233" s="3" t="str">
        <f t="shared" si="33"/>
        <v/>
      </c>
      <c r="AY233" s="3" t="str">
        <f>IF($A233="","",IF((AND($A233="ADD",OR(AX233="",AX233="Queenstown-Lakes District Council"))),"70",(_xlfn.XLOOKUP(AX233,ud_organisation_owner[lookupValue],ud_organisation_owner[lookupKey],""))))</f>
        <v/>
      </c>
      <c r="AZ233" s="3" t="str">
        <f t="shared" si="34"/>
        <v/>
      </c>
      <c r="BA233" s="3" t="str">
        <f>IF($A233="","",IF((AND($A233="ADD",OR(AZ233="",AZ233="Local Authority"))),"17",(_xlfn.XLOOKUP(AZ233,ud_sub_organisation[lookupValue],ud_sub_organisation[lookupKey],""))))</f>
        <v/>
      </c>
      <c r="BB233" s="3" t="str">
        <f t="shared" si="35"/>
        <v/>
      </c>
      <c r="BC233" s="3" t="str">
        <f>IF($A233="","",IF((AND($A233="ADD",OR(BB233="",BB233="Vested Assets"))),"12",(_xlfn.XLOOKUP(BB233,ud_work_category[lookupValue],ud_work_category[lookupKey],""))))</f>
        <v/>
      </c>
      <c r="BD233" s="7"/>
      <c r="BE233" s="2" t="str">
        <f t="shared" si="36"/>
        <v/>
      </c>
      <c r="BF233" s="2" t="str">
        <f t="shared" si="37"/>
        <v/>
      </c>
      <c r="BG233" s="3" t="str">
        <f t="shared" si="38"/>
        <v/>
      </c>
      <c r="BH233" s="3" t="str">
        <f>IF($A233="","",IF((AND($A233="ADD",OR(BG233="",BG233="Excellent"))),"1",(_xlfn.XLOOKUP(BG233,condition[lookupValue],condition[lookupKey],""))))</f>
        <v/>
      </c>
      <c r="BI233" s="8" t="str">
        <f t="shared" si="39"/>
        <v/>
      </c>
      <c r="BJ233" s="9"/>
    </row>
    <row r="234" spans="2:6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M234" s="3" t="str">
        <f>IF($A234="ADD",IF(NOT(ISBLANK(AL234)),_xlfn.XLOOKUP(AL234,ud_cover_subtype[lookupValue],ud_cover_subtype[lookupKey],"ERROR"),""), "")</f>
        <v/>
      </c>
      <c r="AN234" s="8"/>
      <c r="AO234" s="4" t="str">
        <f t="shared" ca="1" si="30"/>
        <v/>
      </c>
      <c r="AP234" s="4"/>
      <c r="AQ234" s="3" t="str">
        <f t="shared" si="31"/>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2"/>
        <v/>
      </c>
      <c r="AW234" s="3" t="str">
        <f>IF($A234="","",IF((AND($A234="ADD",OR(AV234="",AV234="Queenstown-Lakes District Council"))),"70",(_xlfn.XLOOKUP(AV234,ud_organisation_owner[lookupValue],ud_organisation_owner[lookupKey],""))))</f>
        <v/>
      </c>
      <c r="AX234" s="3" t="str">
        <f t="shared" si="33"/>
        <v/>
      </c>
      <c r="AY234" s="3" t="str">
        <f>IF($A234="","",IF((AND($A234="ADD",OR(AX234="",AX234="Queenstown-Lakes District Council"))),"70",(_xlfn.XLOOKUP(AX234,ud_organisation_owner[lookupValue],ud_organisation_owner[lookupKey],""))))</f>
        <v/>
      </c>
      <c r="AZ234" s="3" t="str">
        <f t="shared" si="34"/>
        <v/>
      </c>
      <c r="BA234" s="3" t="str">
        <f>IF($A234="","",IF((AND($A234="ADD",OR(AZ234="",AZ234="Local Authority"))),"17",(_xlfn.XLOOKUP(AZ234,ud_sub_organisation[lookupValue],ud_sub_organisation[lookupKey],""))))</f>
        <v/>
      </c>
      <c r="BB234" s="3" t="str">
        <f t="shared" si="35"/>
        <v/>
      </c>
      <c r="BC234" s="3" t="str">
        <f>IF($A234="","",IF((AND($A234="ADD",OR(BB234="",BB234="Vested Assets"))),"12",(_xlfn.XLOOKUP(BB234,ud_work_category[lookupValue],ud_work_category[lookupKey],""))))</f>
        <v/>
      </c>
      <c r="BD234" s="7"/>
      <c r="BE234" s="2" t="str">
        <f t="shared" si="36"/>
        <v/>
      </c>
      <c r="BF234" s="2" t="str">
        <f t="shared" si="37"/>
        <v/>
      </c>
      <c r="BG234" s="3" t="str">
        <f t="shared" si="38"/>
        <v/>
      </c>
      <c r="BH234" s="3" t="str">
        <f>IF($A234="","",IF((AND($A234="ADD",OR(BG234="",BG234="Excellent"))),"1",(_xlfn.XLOOKUP(BG234,condition[lookupValue],condition[lookupKey],""))))</f>
        <v/>
      </c>
      <c r="BI234" s="8" t="str">
        <f t="shared" si="39"/>
        <v/>
      </c>
      <c r="BJ234" s="9"/>
    </row>
    <row r="235" spans="2:6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M235" s="3" t="str">
        <f>IF($A235="ADD",IF(NOT(ISBLANK(AL235)),_xlfn.XLOOKUP(AL235,ud_cover_subtype[lookupValue],ud_cover_subtype[lookupKey],"ERROR"),""), "")</f>
        <v/>
      </c>
      <c r="AN235" s="8"/>
      <c r="AO235" s="4" t="str">
        <f t="shared" ca="1" si="30"/>
        <v/>
      </c>
      <c r="AP235" s="4"/>
      <c r="AQ235" s="3" t="str">
        <f t="shared" si="31"/>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2"/>
        <v/>
      </c>
      <c r="AW235" s="3" t="str">
        <f>IF($A235="","",IF((AND($A235="ADD",OR(AV235="",AV235="Queenstown-Lakes District Council"))),"70",(_xlfn.XLOOKUP(AV235,ud_organisation_owner[lookupValue],ud_organisation_owner[lookupKey],""))))</f>
        <v/>
      </c>
      <c r="AX235" s="3" t="str">
        <f t="shared" si="33"/>
        <v/>
      </c>
      <c r="AY235" s="3" t="str">
        <f>IF($A235="","",IF((AND($A235="ADD",OR(AX235="",AX235="Queenstown-Lakes District Council"))),"70",(_xlfn.XLOOKUP(AX235,ud_organisation_owner[lookupValue],ud_organisation_owner[lookupKey],""))))</f>
        <v/>
      </c>
      <c r="AZ235" s="3" t="str">
        <f t="shared" si="34"/>
        <v/>
      </c>
      <c r="BA235" s="3" t="str">
        <f>IF($A235="","",IF((AND($A235="ADD",OR(AZ235="",AZ235="Local Authority"))),"17",(_xlfn.XLOOKUP(AZ235,ud_sub_organisation[lookupValue],ud_sub_organisation[lookupKey],""))))</f>
        <v/>
      </c>
      <c r="BB235" s="3" t="str">
        <f t="shared" si="35"/>
        <v/>
      </c>
      <c r="BC235" s="3" t="str">
        <f>IF($A235="","",IF((AND($A235="ADD",OR(BB235="",BB235="Vested Assets"))),"12",(_xlfn.XLOOKUP(BB235,ud_work_category[lookupValue],ud_work_category[lookupKey],""))))</f>
        <v/>
      </c>
      <c r="BD235" s="7"/>
      <c r="BE235" s="2" t="str">
        <f t="shared" si="36"/>
        <v/>
      </c>
      <c r="BF235" s="2" t="str">
        <f t="shared" si="37"/>
        <v/>
      </c>
      <c r="BG235" s="3" t="str">
        <f t="shared" si="38"/>
        <v/>
      </c>
      <c r="BH235" s="3" t="str">
        <f>IF($A235="","",IF((AND($A235="ADD",OR(BG235="",BG235="Excellent"))),"1",(_xlfn.XLOOKUP(BG235,condition[lookupValue],condition[lookupKey],""))))</f>
        <v/>
      </c>
      <c r="BI235" s="8" t="str">
        <f t="shared" si="39"/>
        <v/>
      </c>
      <c r="BJ235" s="9"/>
    </row>
    <row r="236" spans="2:6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M236" s="3" t="str">
        <f>IF($A236="ADD",IF(NOT(ISBLANK(AL236)),_xlfn.XLOOKUP(AL236,ud_cover_subtype[lookupValue],ud_cover_subtype[lookupKey],"ERROR"),""), "")</f>
        <v/>
      </c>
      <c r="AN236" s="8"/>
      <c r="AO236" s="4" t="str">
        <f t="shared" ca="1" si="30"/>
        <v/>
      </c>
      <c r="AP236" s="4"/>
      <c r="AQ236" s="3" t="str">
        <f t="shared" si="31"/>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2"/>
        <v/>
      </c>
      <c r="AW236" s="3" t="str">
        <f>IF($A236="","",IF((AND($A236="ADD",OR(AV236="",AV236="Queenstown-Lakes District Council"))),"70",(_xlfn.XLOOKUP(AV236,ud_organisation_owner[lookupValue],ud_organisation_owner[lookupKey],""))))</f>
        <v/>
      </c>
      <c r="AX236" s="3" t="str">
        <f t="shared" si="33"/>
        <v/>
      </c>
      <c r="AY236" s="3" t="str">
        <f>IF($A236="","",IF((AND($A236="ADD",OR(AX236="",AX236="Queenstown-Lakes District Council"))),"70",(_xlfn.XLOOKUP(AX236,ud_organisation_owner[lookupValue],ud_organisation_owner[lookupKey],""))))</f>
        <v/>
      </c>
      <c r="AZ236" s="3" t="str">
        <f t="shared" si="34"/>
        <v/>
      </c>
      <c r="BA236" s="3" t="str">
        <f>IF($A236="","",IF((AND($A236="ADD",OR(AZ236="",AZ236="Local Authority"))),"17",(_xlfn.XLOOKUP(AZ236,ud_sub_organisation[lookupValue],ud_sub_organisation[lookupKey],""))))</f>
        <v/>
      </c>
      <c r="BB236" s="3" t="str">
        <f t="shared" si="35"/>
        <v/>
      </c>
      <c r="BC236" s="3" t="str">
        <f>IF($A236="","",IF((AND($A236="ADD",OR(BB236="",BB236="Vested Assets"))),"12",(_xlfn.XLOOKUP(BB236,ud_work_category[lookupValue],ud_work_category[lookupKey],""))))</f>
        <v/>
      </c>
      <c r="BD236" s="7"/>
      <c r="BE236" s="2" t="str">
        <f t="shared" si="36"/>
        <v/>
      </c>
      <c r="BF236" s="2" t="str">
        <f t="shared" si="37"/>
        <v/>
      </c>
      <c r="BG236" s="3" t="str">
        <f t="shared" si="38"/>
        <v/>
      </c>
      <c r="BH236" s="3" t="str">
        <f>IF($A236="","",IF((AND($A236="ADD",OR(BG236="",BG236="Excellent"))),"1",(_xlfn.XLOOKUP(BG236,condition[lookupValue],condition[lookupKey],""))))</f>
        <v/>
      </c>
      <c r="BI236" s="8" t="str">
        <f t="shared" si="39"/>
        <v/>
      </c>
      <c r="BJ236" s="9"/>
    </row>
    <row r="237" spans="2:6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M237" s="3" t="str">
        <f>IF($A237="ADD",IF(NOT(ISBLANK(AL237)),_xlfn.XLOOKUP(AL237,ud_cover_subtype[lookupValue],ud_cover_subtype[lookupKey],"ERROR"),""), "")</f>
        <v/>
      </c>
      <c r="AN237" s="8"/>
      <c r="AO237" s="4" t="str">
        <f t="shared" ca="1" si="30"/>
        <v/>
      </c>
      <c r="AP237" s="4"/>
      <c r="AQ237" s="3" t="str">
        <f t="shared" si="31"/>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2"/>
        <v/>
      </c>
      <c r="AW237" s="3" t="str">
        <f>IF($A237="","",IF((AND($A237="ADD",OR(AV237="",AV237="Queenstown-Lakes District Council"))),"70",(_xlfn.XLOOKUP(AV237,ud_organisation_owner[lookupValue],ud_organisation_owner[lookupKey],""))))</f>
        <v/>
      </c>
      <c r="AX237" s="3" t="str">
        <f t="shared" si="33"/>
        <v/>
      </c>
      <c r="AY237" s="3" t="str">
        <f>IF($A237="","",IF((AND($A237="ADD",OR(AX237="",AX237="Queenstown-Lakes District Council"))),"70",(_xlfn.XLOOKUP(AX237,ud_organisation_owner[lookupValue],ud_organisation_owner[lookupKey],""))))</f>
        <v/>
      </c>
      <c r="AZ237" s="3" t="str">
        <f t="shared" si="34"/>
        <v/>
      </c>
      <c r="BA237" s="3" t="str">
        <f>IF($A237="","",IF((AND($A237="ADD",OR(AZ237="",AZ237="Local Authority"))),"17",(_xlfn.XLOOKUP(AZ237,ud_sub_organisation[lookupValue],ud_sub_organisation[lookupKey],""))))</f>
        <v/>
      </c>
      <c r="BB237" s="3" t="str">
        <f t="shared" si="35"/>
        <v/>
      </c>
      <c r="BC237" s="3" t="str">
        <f>IF($A237="","",IF((AND($A237="ADD",OR(BB237="",BB237="Vested Assets"))),"12",(_xlfn.XLOOKUP(BB237,ud_work_category[lookupValue],ud_work_category[lookupKey],""))))</f>
        <v/>
      </c>
      <c r="BD237" s="7"/>
      <c r="BE237" s="2" t="str">
        <f t="shared" si="36"/>
        <v/>
      </c>
      <c r="BF237" s="2" t="str">
        <f t="shared" si="37"/>
        <v/>
      </c>
      <c r="BG237" s="3" t="str">
        <f t="shared" si="38"/>
        <v/>
      </c>
      <c r="BH237" s="3" t="str">
        <f>IF($A237="","",IF((AND($A237="ADD",OR(BG237="",BG237="Excellent"))),"1",(_xlfn.XLOOKUP(BG237,condition[lookupValue],condition[lookupKey],""))))</f>
        <v/>
      </c>
      <c r="BI237" s="8" t="str">
        <f t="shared" si="39"/>
        <v/>
      </c>
      <c r="BJ237" s="9"/>
    </row>
    <row r="238" spans="2:6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M238" s="3" t="str">
        <f>IF($A238="ADD",IF(NOT(ISBLANK(AL238)),_xlfn.XLOOKUP(AL238,ud_cover_subtype[lookupValue],ud_cover_subtype[lookupKey],"ERROR"),""), "")</f>
        <v/>
      </c>
      <c r="AN238" s="8"/>
      <c r="AO238" s="4" t="str">
        <f t="shared" ca="1" si="30"/>
        <v/>
      </c>
      <c r="AP238" s="4"/>
      <c r="AQ238" s="3" t="str">
        <f t="shared" si="31"/>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2"/>
        <v/>
      </c>
      <c r="AW238" s="3" t="str">
        <f>IF($A238="","",IF((AND($A238="ADD",OR(AV238="",AV238="Queenstown-Lakes District Council"))),"70",(_xlfn.XLOOKUP(AV238,ud_organisation_owner[lookupValue],ud_organisation_owner[lookupKey],""))))</f>
        <v/>
      </c>
      <c r="AX238" s="3" t="str">
        <f t="shared" si="33"/>
        <v/>
      </c>
      <c r="AY238" s="3" t="str">
        <f>IF($A238="","",IF((AND($A238="ADD",OR(AX238="",AX238="Queenstown-Lakes District Council"))),"70",(_xlfn.XLOOKUP(AX238,ud_organisation_owner[lookupValue],ud_organisation_owner[lookupKey],""))))</f>
        <v/>
      </c>
      <c r="AZ238" s="3" t="str">
        <f t="shared" si="34"/>
        <v/>
      </c>
      <c r="BA238" s="3" t="str">
        <f>IF($A238="","",IF((AND($A238="ADD",OR(AZ238="",AZ238="Local Authority"))),"17",(_xlfn.XLOOKUP(AZ238,ud_sub_organisation[lookupValue],ud_sub_organisation[lookupKey],""))))</f>
        <v/>
      </c>
      <c r="BB238" s="3" t="str">
        <f t="shared" si="35"/>
        <v/>
      </c>
      <c r="BC238" s="3" t="str">
        <f>IF($A238="","",IF((AND($A238="ADD",OR(BB238="",BB238="Vested Assets"))),"12",(_xlfn.XLOOKUP(BB238,ud_work_category[lookupValue],ud_work_category[lookupKey],""))))</f>
        <v/>
      </c>
      <c r="BD238" s="7"/>
      <c r="BE238" s="2" t="str">
        <f t="shared" si="36"/>
        <v/>
      </c>
      <c r="BF238" s="2" t="str">
        <f t="shared" si="37"/>
        <v/>
      </c>
      <c r="BG238" s="3" t="str">
        <f t="shared" si="38"/>
        <v/>
      </c>
      <c r="BH238" s="3" t="str">
        <f>IF($A238="","",IF((AND($A238="ADD",OR(BG238="",BG238="Excellent"))),"1",(_xlfn.XLOOKUP(BG238,condition[lookupValue],condition[lookupKey],""))))</f>
        <v/>
      </c>
      <c r="BI238" s="8" t="str">
        <f t="shared" si="39"/>
        <v/>
      </c>
      <c r="BJ238" s="9"/>
    </row>
    <row r="239" spans="2:6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M239" s="3" t="str">
        <f>IF($A239="ADD",IF(NOT(ISBLANK(AL239)),_xlfn.XLOOKUP(AL239,ud_cover_subtype[lookupValue],ud_cover_subtype[lookupKey],"ERROR"),""), "")</f>
        <v/>
      </c>
      <c r="AN239" s="8"/>
      <c r="AO239" s="4" t="str">
        <f t="shared" ca="1" si="30"/>
        <v/>
      </c>
      <c r="AP239" s="4"/>
      <c r="AQ239" s="3" t="str">
        <f t="shared" si="31"/>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2"/>
        <v/>
      </c>
      <c r="AW239" s="3" t="str">
        <f>IF($A239="","",IF((AND($A239="ADD",OR(AV239="",AV239="Queenstown-Lakes District Council"))),"70",(_xlfn.XLOOKUP(AV239,ud_organisation_owner[lookupValue],ud_organisation_owner[lookupKey],""))))</f>
        <v/>
      </c>
      <c r="AX239" s="3" t="str">
        <f t="shared" si="33"/>
        <v/>
      </c>
      <c r="AY239" s="3" t="str">
        <f>IF($A239="","",IF((AND($A239="ADD",OR(AX239="",AX239="Queenstown-Lakes District Council"))),"70",(_xlfn.XLOOKUP(AX239,ud_organisation_owner[lookupValue],ud_organisation_owner[lookupKey],""))))</f>
        <v/>
      </c>
      <c r="AZ239" s="3" t="str">
        <f t="shared" si="34"/>
        <v/>
      </c>
      <c r="BA239" s="3" t="str">
        <f>IF($A239="","",IF((AND($A239="ADD",OR(AZ239="",AZ239="Local Authority"))),"17",(_xlfn.XLOOKUP(AZ239,ud_sub_organisation[lookupValue],ud_sub_organisation[lookupKey],""))))</f>
        <v/>
      </c>
      <c r="BB239" s="3" t="str">
        <f t="shared" si="35"/>
        <v/>
      </c>
      <c r="BC239" s="3" t="str">
        <f>IF($A239="","",IF((AND($A239="ADD",OR(BB239="",BB239="Vested Assets"))),"12",(_xlfn.XLOOKUP(BB239,ud_work_category[lookupValue],ud_work_category[lookupKey],""))))</f>
        <v/>
      </c>
      <c r="BD239" s="7"/>
      <c r="BE239" s="2" t="str">
        <f t="shared" si="36"/>
        <v/>
      </c>
      <c r="BF239" s="2" t="str">
        <f t="shared" si="37"/>
        <v/>
      </c>
      <c r="BG239" s="3" t="str">
        <f t="shared" si="38"/>
        <v/>
      </c>
      <c r="BH239" s="3" t="str">
        <f>IF($A239="","",IF((AND($A239="ADD",OR(BG239="",BG239="Excellent"))),"1",(_xlfn.XLOOKUP(BG239,condition[lookupValue],condition[lookupKey],""))))</f>
        <v/>
      </c>
      <c r="BI239" s="8" t="str">
        <f t="shared" si="39"/>
        <v/>
      </c>
      <c r="BJ239" s="9"/>
    </row>
    <row r="240" spans="2:6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M240" s="3" t="str">
        <f>IF($A240="ADD",IF(NOT(ISBLANK(AL240)),_xlfn.XLOOKUP(AL240,ud_cover_subtype[lookupValue],ud_cover_subtype[lookupKey],"ERROR"),""), "")</f>
        <v/>
      </c>
      <c r="AN240" s="8"/>
      <c r="AO240" s="4" t="str">
        <f t="shared" ca="1" si="30"/>
        <v/>
      </c>
      <c r="AP240" s="4"/>
      <c r="AQ240" s="3" t="str">
        <f t="shared" si="31"/>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2"/>
        <v/>
      </c>
      <c r="AW240" s="3" t="str">
        <f>IF($A240="","",IF((AND($A240="ADD",OR(AV240="",AV240="Queenstown-Lakes District Council"))),"70",(_xlfn.XLOOKUP(AV240,ud_organisation_owner[lookupValue],ud_organisation_owner[lookupKey],""))))</f>
        <v/>
      </c>
      <c r="AX240" s="3" t="str">
        <f t="shared" si="33"/>
        <v/>
      </c>
      <c r="AY240" s="3" t="str">
        <f>IF($A240="","",IF((AND($A240="ADD",OR(AX240="",AX240="Queenstown-Lakes District Council"))),"70",(_xlfn.XLOOKUP(AX240,ud_organisation_owner[lookupValue],ud_organisation_owner[lookupKey],""))))</f>
        <v/>
      </c>
      <c r="AZ240" s="3" t="str">
        <f t="shared" si="34"/>
        <v/>
      </c>
      <c r="BA240" s="3" t="str">
        <f>IF($A240="","",IF((AND($A240="ADD",OR(AZ240="",AZ240="Local Authority"))),"17",(_xlfn.XLOOKUP(AZ240,ud_sub_organisation[lookupValue],ud_sub_organisation[lookupKey],""))))</f>
        <v/>
      </c>
      <c r="BB240" s="3" t="str">
        <f t="shared" si="35"/>
        <v/>
      </c>
      <c r="BC240" s="3" t="str">
        <f>IF($A240="","",IF((AND($A240="ADD",OR(BB240="",BB240="Vested Assets"))),"12",(_xlfn.XLOOKUP(BB240,ud_work_category[lookupValue],ud_work_category[lookupKey],""))))</f>
        <v/>
      </c>
      <c r="BD240" s="7"/>
      <c r="BE240" s="2" t="str">
        <f t="shared" si="36"/>
        <v/>
      </c>
      <c r="BF240" s="2" t="str">
        <f t="shared" si="37"/>
        <v/>
      </c>
      <c r="BG240" s="3" t="str">
        <f t="shared" si="38"/>
        <v/>
      </c>
      <c r="BH240" s="3" t="str">
        <f>IF($A240="","",IF((AND($A240="ADD",OR(BG240="",BG240="Excellent"))),"1",(_xlfn.XLOOKUP(BG240,condition[lookupValue],condition[lookupKey],""))))</f>
        <v/>
      </c>
      <c r="BI240" s="8" t="str">
        <f t="shared" si="39"/>
        <v/>
      </c>
      <c r="BJ240" s="9"/>
    </row>
    <row r="241" spans="2:6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M241" s="3" t="str">
        <f>IF($A241="ADD",IF(NOT(ISBLANK(AL241)),_xlfn.XLOOKUP(AL241,ud_cover_subtype[lookupValue],ud_cover_subtype[lookupKey],"ERROR"),""), "")</f>
        <v/>
      </c>
      <c r="AN241" s="8"/>
      <c r="AO241" s="4" t="str">
        <f t="shared" ca="1" si="30"/>
        <v/>
      </c>
      <c r="AP241" s="4"/>
      <c r="AQ241" s="3" t="str">
        <f t="shared" si="31"/>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2"/>
        <v/>
      </c>
      <c r="AW241" s="3" t="str">
        <f>IF($A241="","",IF((AND($A241="ADD",OR(AV241="",AV241="Queenstown-Lakes District Council"))),"70",(_xlfn.XLOOKUP(AV241,ud_organisation_owner[lookupValue],ud_organisation_owner[lookupKey],""))))</f>
        <v/>
      </c>
      <c r="AX241" s="3" t="str">
        <f t="shared" si="33"/>
        <v/>
      </c>
      <c r="AY241" s="3" t="str">
        <f>IF($A241="","",IF((AND($A241="ADD",OR(AX241="",AX241="Queenstown-Lakes District Council"))),"70",(_xlfn.XLOOKUP(AX241,ud_organisation_owner[lookupValue],ud_organisation_owner[lookupKey],""))))</f>
        <v/>
      </c>
      <c r="AZ241" s="3" t="str">
        <f t="shared" si="34"/>
        <v/>
      </c>
      <c r="BA241" s="3" t="str">
        <f>IF($A241="","",IF((AND($A241="ADD",OR(AZ241="",AZ241="Local Authority"))),"17",(_xlfn.XLOOKUP(AZ241,ud_sub_organisation[lookupValue],ud_sub_organisation[lookupKey],""))))</f>
        <v/>
      </c>
      <c r="BB241" s="3" t="str">
        <f t="shared" si="35"/>
        <v/>
      </c>
      <c r="BC241" s="3" t="str">
        <f>IF($A241="","",IF((AND($A241="ADD",OR(BB241="",BB241="Vested Assets"))),"12",(_xlfn.XLOOKUP(BB241,ud_work_category[lookupValue],ud_work_category[lookupKey],""))))</f>
        <v/>
      </c>
      <c r="BD241" s="7"/>
      <c r="BE241" s="2" t="str">
        <f t="shared" si="36"/>
        <v/>
      </c>
      <c r="BF241" s="2" t="str">
        <f t="shared" si="37"/>
        <v/>
      </c>
      <c r="BG241" s="3" t="str">
        <f t="shared" si="38"/>
        <v/>
      </c>
      <c r="BH241" s="3" t="str">
        <f>IF($A241="","",IF((AND($A241="ADD",OR(BG241="",BG241="Excellent"))),"1",(_xlfn.XLOOKUP(BG241,condition[lookupValue],condition[lookupKey],""))))</f>
        <v/>
      </c>
      <c r="BI241" s="8" t="str">
        <f t="shared" si="39"/>
        <v/>
      </c>
      <c r="BJ241" s="9"/>
    </row>
    <row r="242" spans="2:6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M242" s="3" t="str">
        <f>IF($A242="ADD",IF(NOT(ISBLANK(AL242)),_xlfn.XLOOKUP(AL242,ud_cover_subtype[lookupValue],ud_cover_subtype[lookupKey],"ERROR"),""), "")</f>
        <v/>
      </c>
      <c r="AN242" s="8"/>
      <c r="AO242" s="4" t="str">
        <f t="shared" ca="1" si="30"/>
        <v/>
      </c>
      <c r="AP242" s="4"/>
      <c r="AQ242" s="3" t="str">
        <f t="shared" si="31"/>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2"/>
        <v/>
      </c>
      <c r="AW242" s="3" t="str">
        <f>IF($A242="","",IF((AND($A242="ADD",OR(AV242="",AV242="Queenstown-Lakes District Council"))),"70",(_xlfn.XLOOKUP(AV242,ud_organisation_owner[lookupValue],ud_organisation_owner[lookupKey],""))))</f>
        <v/>
      </c>
      <c r="AX242" s="3" t="str">
        <f t="shared" si="33"/>
        <v/>
      </c>
      <c r="AY242" s="3" t="str">
        <f>IF($A242="","",IF((AND($A242="ADD",OR(AX242="",AX242="Queenstown-Lakes District Council"))),"70",(_xlfn.XLOOKUP(AX242,ud_organisation_owner[lookupValue],ud_organisation_owner[lookupKey],""))))</f>
        <v/>
      </c>
      <c r="AZ242" s="3" t="str">
        <f t="shared" si="34"/>
        <v/>
      </c>
      <c r="BA242" s="3" t="str">
        <f>IF($A242="","",IF((AND($A242="ADD",OR(AZ242="",AZ242="Local Authority"))),"17",(_xlfn.XLOOKUP(AZ242,ud_sub_organisation[lookupValue],ud_sub_organisation[lookupKey],""))))</f>
        <v/>
      </c>
      <c r="BB242" s="3" t="str">
        <f t="shared" si="35"/>
        <v/>
      </c>
      <c r="BC242" s="3" t="str">
        <f>IF($A242="","",IF((AND($A242="ADD",OR(BB242="",BB242="Vested Assets"))),"12",(_xlfn.XLOOKUP(BB242,ud_work_category[lookupValue],ud_work_category[lookupKey],""))))</f>
        <v/>
      </c>
      <c r="BD242" s="7"/>
      <c r="BE242" s="2" t="str">
        <f t="shared" si="36"/>
        <v/>
      </c>
      <c r="BF242" s="2" t="str">
        <f t="shared" si="37"/>
        <v/>
      </c>
      <c r="BG242" s="3" t="str">
        <f t="shared" si="38"/>
        <v/>
      </c>
      <c r="BH242" s="3" t="str">
        <f>IF($A242="","",IF((AND($A242="ADD",OR(BG242="",BG242="Excellent"))),"1",(_xlfn.XLOOKUP(BG242,condition[lookupValue],condition[lookupKey],""))))</f>
        <v/>
      </c>
      <c r="BI242" s="8" t="str">
        <f t="shared" si="39"/>
        <v/>
      </c>
      <c r="BJ242" s="9"/>
    </row>
    <row r="243" spans="2:6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M243" s="3" t="str">
        <f>IF($A243="ADD",IF(NOT(ISBLANK(AL243)),_xlfn.XLOOKUP(AL243,ud_cover_subtype[lookupValue],ud_cover_subtype[lookupKey],"ERROR"),""), "")</f>
        <v/>
      </c>
      <c r="AN243" s="8"/>
      <c r="AO243" s="4" t="str">
        <f t="shared" ca="1" si="30"/>
        <v/>
      </c>
      <c r="AP243" s="4"/>
      <c r="AQ243" s="3" t="str">
        <f t="shared" si="31"/>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2"/>
        <v/>
      </c>
      <c r="AW243" s="3" t="str">
        <f>IF($A243="","",IF((AND($A243="ADD",OR(AV243="",AV243="Queenstown-Lakes District Council"))),"70",(_xlfn.XLOOKUP(AV243,ud_organisation_owner[lookupValue],ud_organisation_owner[lookupKey],""))))</f>
        <v/>
      </c>
      <c r="AX243" s="3" t="str">
        <f t="shared" si="33"/>
        <v/>
      </c>
      <c r="AY243" s="3" t="str">
        <f>IF($A243="","",IF((AND($A243="ADD",OR(AX243="",AX243="Queenstown-Lakes District Council"))),"70",(_xlfn.XLOOKUP(AX243,ud_organisation_owner[lookupValue],ud_organisation_owner[lookupKey],""))))</f>
        <v/>
      </c>
      <c r="AZ243" s="3" t="str">
        <f t="shared" si="34"/>
        <v/>
      </c>
      <c r="BA243" s="3" t="str">
        <f>IF($A243="","",IF((AND($A243="ADD",OR(AZ243="",AZ243="Local Authority"))),"17",(_xlfn.XLOOKUP(AZ243,ud_sub_organisation[lookupValue],ud_sub_organisation[lookupKey],""))))</f>
        <v/>
      </c>
      <c r="BB243" s="3" t="str">
        <f t="shared" si="35"/>
        <v/>
      </c>
      <c r="BC243" s="3" t="str">
        <f>IF($A243="","",IF((AND($A243="ADD",OR(BB243="",BB243="Vested Assets"))),"12",(_xlfn.XLOOKUP(BB243,ud_work_category[lookupValue],ud_work_category[lookupKey],""))))</f>
        <v/>
      </c>
      <c r="BD243" s="7"/>
      <c r="BE243" s="2" t="str">
        <f t="shared" si="36"/>
        <v/>
      </c>
      <c r="BF243" s="2" t="str">
        <f t="shared" si="37"/>
        <v/>
      </c>
      <c r="BG243" s="3" t="str">
        <f t="shared" si="38"/>
        <v/>
      </c>
      <c r="BH243" s="3" t="str">
        <f>IF($A243="","",IF((AND($A243="ADD",OR(BG243="",BG243="Excellent"))),"1",(_xlfn.XLOOKUP(BG243,condition[lookupValue],condition[lookupKey],""))))</f>
        <v/>
      </c>
      <c r="BI243" s="8" t="str">
        <f t="shared" si="39"/>
        <v/>
      </c>
      <c r="BJ243" s="9"/>
    </row>
    <row r="244" spans="2:6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M244" s="3" t="str">
        <f>IF($A244="ADD",IF(NOT(ISBLANK(AL244)),_xlfn.XLOOKUP(AL244,ud_cover_subtype[lookupValue],ud_cover_subtype[lookupKey],"ERROR"),""), "")</f>
        <v/>
      </c>
      <c r="AN244" s="8"/>
      <c r="AO244" s="4" t="str">
        <f t="shared" ca="1" si="30"/>
        <v/>
      </c>
      <c r="AP244" s="4"/>
      <c r="AQ244" s="3" t="str">
        <f t="shared" si="31"/>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2"/>
        <v/>
      </c>
      <c r="AW244" s="3" t="str">
        <f>IF($A244="","",IF((AND($A244="ADD",OR(AV244="",AV244="Queenstown-Lakes District Council"))),"70",(_xlfn.XLOOKUP(AV244,ud_organisation_owner[lookupValue],ud_organisation_owner[lookupKey],""))))</f>
        <v/>
      </c>
      <c r="AX244" s="3" t="str">
        <f t="shared" si="33"/>
        <v/>
      </c>
      <c r="AY244" s="3" t="str">
        <f>IF($A244="","",IF((AND($A244="ADD",OR(AX244="",AX244="Queenstown-Lakes District Council"))),"70",(_xlfn.XLOOKUP(AX244,ud_organisation_owner[lookupValue],ud_organisation_owner[lookupKey],""))))</f>
        <v/>
      </c>
      <c r="AZ244" s="3" t="str">
        <f t="shared" si="34"/>
        <v/>
      </c>
      <c r="BA244" s="3" t="str">
        <f>IF($A244="","",IF((AND($A244="ADD",OR(AZ244="",AZ244="Local Authority"))),"17",(_xlfn.XLOOKUP(AZ244,ud_sub_organisation[lookupValue],ud_sub_organisation[lookupKey],""))))</f>
        <v/>
      </c>
      <c r="BB244" s="3" t="str">
        <f t="shared" si="35"/>
        <v/>
      </c>
      <c r="BC244" s="3" t="str">
        <f>IF($A244="","",IF((AND($A244="ADD",OR(BB244="",BB244="Vested Assets"))),"12",(_xlfn.XLOOKUP(BB244,ud_work_category[lookupValue],ud_work_category[lookupKey],""))))</f>
        <v/>
      </c>
      <c r="BD244" s="7"/>
      <c r="BE244" s="2" t="str">
        <f t="shared" si="36"/>
        <v/>
      </c>
      <c r="BF244" s="2" t="str">
        <f t="shared" si="37"/>
        <v/>
      </c>
      <c r="BG244" s="3" t="str">
        <f t="shared" si="38"/>
        <v/>
      </c>
      <c r="BH244" s="3" t="str">
        <f>IF($A244="","",IF((AND($A244="ADD",OR(BG244="",BG244="Excellent"))),"1",(_xlfn.XLOOKUP(BG244,condition[lookupValue],condition[lookupKey],""))))</f>
        <v/>
      </c>
      <c r="BI244" s="8" t="str">
        <f t="shared" si="39"/>
        <v/>
      </c>
      <c r="BJ244" s="9"/>
    </row>
    <row r="245" spans="2:6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M245" s="3" t="str">
        <f>IF($A245="ADD",IF(NOT(ISBLANK(AL245)),_xlfn.XLOOKUP(AL245,ud_cover_subtype[lookupValue],ud_cover_subtype[lookupKey],"ERROR"),""), "")</f>
        <v/>
      </c>
      <c r="AN245" s="8"/>
      <c r="AO245" s="4" t="str">
        <f t="shared" ca="1" si="30"/>
        <v/>
      </c>
      <c r="AP245" s="4"/>
      <c r="AQ245" s="3" t="str">
        <f t="shared" si="31"/>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2"/>
        <v/>
      </c>
      <c r="AW245" s="3" t="str">
        <f>IF($A245="","",IF((AND($A245="ADD",OR(AV245="",AV245="Queenstown-Lakes District Council"))),"70",(_xlfn.XLOOKUP(AV245,ud_organisation_owner[lookupValue],ud_organisation_owner[lookupKey],""))))</f>
        <v/>
      </c>
      <c r="AX245" s="3" t="str">
        <f t="shared" si="33"/>
        <v/>
      </c>
      <c r="AY245" s="3" t="str">
        <f>IF($A245="","",IF((AND($A245="ADD",OR(AX245="",AX245="Queenstown-Lakes District Council"))),"70",(_xlfn.XLOOKUP(AX245,ud_organisation_owner[lookupValue],ud_organisation_owner[lookupKey],""))))</f>
        <v/>
      </c>
      <c r="AZ245" s="3" t="str">
        <f t="shared" si="34"/>
        <v/>
      </c>
      <c r="BA245" s="3" t="str">
        <f>IF($A245="","",IF((AND($A245="ADD",OR(AZ245="",AZ245="Local Authority"))),"17",(_xlfn.XLOOKUP(AZ245,ud_sub_organisation[lookupValue],ud_sub_organisation[lookupKey],""))))</f>
        <v/>
      </c>
      <c r="BB245" s="3" t="str">
        <f t="shared" si="35"/>
        <v/>
      </c>
      <c r="BC245" s="3" t="str">
        <f>IF($A245="","",IF((AND($A245="ADD",OR(BB245="",BB245="Vested Assets"))),"12",(_xlfn.XLOOKUP(BB245,ud_work_category[lookupValue],ud_work_category[lookupKey],""))))</f>
        <v/>
      </c>
      <c r="BD245" s="7"/>
      <c r="BE245" s="2" t="str">
        <f t="shared" si="36"/>
        <v/>
      </c>
      <c r="BF245" s="2" t="str">
        <f t="shared" si="37"/>
        <v/>
      </c>
      <c r="BG245" s="3" t="str">
        <f t="shared" si="38"/>
        <v/>
      </c>
      <c r="BH245" s="3" t="str">
        <f>IF($A245="","",IF((AND($A245="ADD",OR(BG245="",BG245="Excellent"))),"1",(_xlfn.XLOOKUP(BG245,condition[lookupValue],condition[lookupKey],""))))</f>
        <v/>
      </c>
      <c r="BI245" s="8" t="str">
        <f t="shared" si="39"/>
        <v/>
      </c>
      <c r="BJ245" s="9"/>
    </row>
    <row r="246" spans="2:6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M246" s="3" t="str">
        <f>IF($A246="ADD",IF(NOT(ISBLANK(AL246)),_xlfn.XLOOKUP(AL246,ud_cover_subtype[lookupValue],ud_cover_subtype[lookupKey],"ERROR"),""), "")</f>
        <v/>
      </c>
      <c r="AN246" s="8"/>
      <c r="AO246" s="4" t="str">
        <f t="shared" ca="1" si="30"/>
        <v/>
      </c>
      <c r="AP246" s="4"/>
      <c r="AQ246" s="3" t="str">
        <f t="shared" si="31"/>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2"/>
        <v/>
      </c>
      <c r="AW246" s="3" t="str">
        <f>IF($A246="","",IF((AND($A246="ADD",OR(AV246="",AV246="Queenstown-Lakes District Council"))),"70",(_xlfn.XLOOKUP(AV246,ud_organisation_owner[lookupValue],ud_organisation_owner[lookupKey],""))))</f>
        <v/>
      </c>
      <c r="AX246" s="3" t="str">
        <f t="shared" si="33"/>
        <v/>
      </c>
      <c r="AY246" s="3" t="str">
        <f>IF($A246="","",IF((AND($A246="ADD",OR(AX246="",AX246="Queenstown-Lakes District Council"))),"70",(_xlfn.XLOOKUP(AX246,ud_organisation_owner[lookupValue],ud_organisation_owner[lookupKey],""))))</f>
        <v/>
      </c>
      <c r="AZ246" s="3" t="str">
        <f t="shared" si="34"/>
        <v/>
      </c>
      <c r="BA246" s="3" t="str">
        <f>IF($A246="","",IF((AND($A246="ADD",OR(AZ246="",AZ246="Local Authority"))),"17",(_xlfn.XLOOKUP(AZ246,ud_sub_organisation[lookupValue],ud_sub_organisation[lookupKey],""))))</f>
        <v/>
      </c>
      <c r="BB246" s="3" t="str">
        <f t="shared" si="35"/>
        <v/>
      </c>
      <c r="BC246" s="3" t="str">
        <f>IF($A246="","",IF((AND($A246="ADD",OR(BB246="",BB246="Vested Assets"))),"12",(_xlfn.XLOOKUP(BB246,ud_work_category[lookupValue],ud_work_category[lookupKey],""))))</f>
        <v/>
      </c>
      <c r="BD246" s="7"/>
      <c r="BE246" s="2" t="str">
        <f t="shared" si="36"/>
        <v/>
      </c>
      <c r="BF246" s="2" t="str">
        <f t="shared" si="37"/>
        <v/>
      </c>
      <c r="BG246" s="3" t="str">
        <f t="shared" si="38"/>
        <v/>
      </c>
      <c r="BH246" s="3" t="str">
        <f>IF($A246="","",IF((AND($A246="ADD",OR(BG246="",BG246="Excellent"))),"1",(_xlfn.XLOOKUP(BG246,condition[lookupValue],condition[lookupKey],""))))</f>
        <v/>
      </c>
      <c r="BI246" s="8" t="str">
        <f t="shared" si="39"/>
        <v/>
      </c>
      <c r="BJ246" s="9"/>
    </row>
    <row r="247" spans="2:6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M247" s="3" t="str">
        <f>IF($A247="ADD",IF(NOT(ISBLANK(AL247)),_xlfn.XLOOKUP(AL247,ud_cover_subtype[lookupValue],ud_cover_subtype[lookupKey],"ERROR"),""), "")</f>
        <v/>
      </c>
      <c r="AN247" s="8"/>
      <c r="AO247" s="4" t="str">
        <f t="shared" ca="1" si="30"/>
        <v/>
      </c>
      <c r="AP247" s="4"/>
      <c r="AQ247" s="3" t="str">
        <f t="shared" si="31"/>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2"/>
        <v/>
      </c>
      <c r="AW247" s="3" t="str">
        <f>IF($A247="","",IF((AND($A247="ADD",OR(AV247="",AV247="Queenstown-Lakes District Council"))),"70",(_xlfn.XLOOKUP(AV247,ud_organisation_owner[lookupValue],ud_organisation_owner[lookupKey],""))))</f>
        <v/>
      </c>
      <c r="AX247" s="3" t="str">
        <f t="shared" si="33"/>
        <v/>
      </c>
      <c r="AY247" s="3" t="str">
        <f>IF($A247="","",IF((AND($A247="ADD",OR(AX247="",AX247="Queenstown-Lakes District Council"))),"70",(_xlfn.XLOOKUP(AX247,ud_organisation_owner[lookupValue],ud_organisation_owner[lookupKey],""))))</f>
        <v/>
      </c>
      <c r="AZ247" s="3" t="str">
        <f t="shared" si="34"/>
        <v/>
      </c>
      <c r="BA247" s="3" t="str">
        <f>IF($A247="","",IF((AND($A247="ADD",OR(AZ247="",AZ247="Local Authority"))),"17",(_xlfn.XLOOKUP(AZ247,ud_sub_organisation[lookupValue],ud_sub_organisation[lookupKey],""))))</f>
        <v/>
      </c>
      <c r="BB247" s="3" t="str">
        <f t="shared" si="35"/>
        <v/>
      </c>
      <c r="BC247" s="3" t="str">
        <f>IF($A247="","",IF((AND($A247="ADD",OR(BB247="",BB247="Vested Assets"))),"12",(_xlfn.XLOOKUP(BB247,ud_work_category[lookupValue],ud_work_category[lookupKey],""))))</f>
        <v/>
      </c>
      <c r="BD247" s="7"/>
      <c r="BE247" s="2" t="str">
        <f t="shared" si="36"/>
        <v/>
      </c>
      <c r="BF247" s="2" t="str">
        <f t="shared" si="37"/>
        <v/>
      </c>
      <c r="BG247" s="3" t="str">
        <f t="shared" si="38"/>
        <v/>
      </c>
      <c r="BH247" s="3" t="str">
        <f>IF($A247="","",IF((AND($A247="ADD",OR(BG247="",BG247="Excellent"))),"1",(_xlfn.XLOOKUP(BG247,condition[lookupValue],condition[lookupKey],""))))</f>
        <v/>
      </c>
      <c r="BI247" s="8" t="str">
        <f t="shared" si="39"/>
        <v/>
      </c>
      <c r="BJ247" s="9"/>
    </row>
    <row r="248" spans="2:6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M248" s="3" t="str">
        <f>IF($A248="ADD",IF(NOT(ISBLANK(AL248)),_xlfn.XLOOKUP(AL248,ud_cover_subtype[lookupValue],ud_cover_subtype[lookupKey],"ERROR"),""), "")</f>
        <v/>
      </c>
      <c r="AN248" s="8"/>
      <c r="AO248" s="4" t="str">
        <f t="shared" ca="1" si="30"/>
        <v/>
      </c>
      <c r="AP248" s="4"/>
      <c r="AQ248" s="3" t="str">
        <f t="shared" si="31"/>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2"/>
        <v/>
      </c>
      <c r="AW248" s="3" t="str">
        <f>IF($A248="","",IF((AND($A248="ADD",OR(AV248="",AV248="Queenstown-Lakes District Council"))),"70",(_xlfn.XLOOKUP(AV248,ud_organisation_owner[lookupValue],ud_organisation_owner[lookupKey],""))))</f>
        <v/>
      </c>
      <c r="AX248" s="3" t="str">
        <f t="shared" si="33"/>
        <v/>
      </c>
      <c r="AY248" s="3" t="str">
        <f>IF($A248="","",IF((AND($A248="ADD",OR(AX248="",AX248="Queenstown-Lakes District Council"))),"70",(_xlfn.XLOOKUP(AX248,ud_organisation_owner[lookupValue],ud_organisation_owner[lookupKey],""))))</f>
        <v/>
      </c>
      <c r="AZ248" s="3" t="str">
        <f t="shared" si="34"/>
        <v/>
      </c>
      <c r="BA248" s="3" t="str">
        <f>IF($A248="","",IF((AND($A248="ADD",OR(AZ248="",AZ248="Local Authority"))),"17",(_xlfn.XLOOKUP(AZ248,ud_sub_organisation[lookupValue],ud_sub_organisation[lookupKey],""))))</f>
        <v/>
      </c>
      <c r="BB248" s="3" t="str">
        <f t="shared" si="35"/>
        <v/>
      </c>
      <c r="BC248" s="3" t="str">
        <f>IF($A248="","",IF((AND($A248="ADD",OR(BB248="",BB248="Vested Assets"))),"12",(_xlfn.XLOOKUP(BB248,ud_work_category[lookupValue],ud_work_category[lookupKey],""))))</f>
        <v/>
      </c>
      <c r="BD248" s="7"/>
      <c r="BE248" s="2" t="str">
        <f t="shared" si="36"/>
        <v/>
      </c>
      <c r="BF248" s="2" t="str">
        <f t="shared" si="37"/>
        <v/>
      </c>
      <c r="BG248" s="3" t="str">
        <f t="shared" si="38"/>
        <v/>
      </c>
      <c r="BH248" s="3" t="str">
        <f>IF($A248="","",IF((AND($A248="ADD",OR(BG248="",BG248="Excellent"))),"1",(_xlfn.XLOOKUP(BG248,condition[lookupValue],condition[lookupKey],""))))</f>
        <v/>
      </c>
      <c r="BI248" s="8" t="str">
        <f t="shared" si="39"/>
        <v/>
      </c>
      <c r="BJ248" s="9"/>
    </row>
    <row r="249" spans="2:6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M249" s="3" t="str">
        <f>IF($A249="ADD",IF(NOT(ISBLANK(AL249)),_xlfn.XLOOKUP(AL249,ud_cover_subtype[lookupValue],ud_cover_subtype[lookupKey],"ERROR"),""), "")</f>
        <v/>
      </c>
      <c r="AN249" s="8"/>
      <c r="AO249" s="4" t="str">
        <f t="shared" ca="1" si="30"/>
        <v/>
      </c>
      <c r="AP249" s="4"/>
      <c r="AQ249" s="3" t="str">
        <f t="shared" si="31"/>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2"/>
        <v/>
      </c>
      <c r="AW249" s="3" t="str">
        <f>IF($A249="","",IF((AND($A249="ADD",OR(AV249="",AV249="Queenstown-Lakes District Council"))),"70",(_xlfn.XLOOKUP(AV249,ud_organisation_owner[lookupValue],ud_organisation_owner[lookupKey],""))))</f>
        <v/>
      </c>
      <c r="AX249" s="3" t="str">
        <f t="shared" si="33"/>
        <v/>
      </c>
      <c r="AY249" s="3" t="str">
        <f>IF($A249="","",IF((AND($A249="ADD",OR(AX249="",AX249="Queenstown-Lakes District Council"))),"70",(_xlfn.XLOOKUP(AX249,ud_organisation_owner[lookupValue],ud_organisation_owner[lookupKey],""))))</f>
        <v/>
      </c>
      <c r="AZ249" s="3" t="str">
        <f t="shared" si="34"/>
        <v/>
      </c>
      <c r="BA249" s="3" t="str">
        <f>IF($A249="","",IF((AND($A249="ADD",OR(AZ249="",AZ249="Local Authority"))),"17",(_xlfn.XLOOKUP(AZ249,ud_sub_organisation[lookupValue],ud_sub_organisation[lookupKey],""))))</f>
        <v/>
      </c>
      <c r="BB249" s="3" t="str">
        <f t="shared" si="35"/>
        <v/>
      </c>
      <c r="BC249" s="3" t="str">
        <f>IF($A249="","",IF((AND($A249="ADD",OR(BB249="",BB249="Vested Assets"))),"12",(_xlfn.XLOOKUP(BB249,ud_work_category[lookupValue],ud_work_category[lookupKey],""))))</f>
        <v/>
      </c>
      <c r="BD249" s="7"/>
      <c r="BE249" s="2" t="str">
        <f t="shared" si="36"/>
        <v/>
      </c>
      <c r="BF249" s="2" t="str">
        <f t="shared" si="37"/>
        <v/>
      </c>
      <c r="BG249" s="3" t="str">
        <f t="shared" si="38"/>
        <v/>
      </c>
      <c r="BH249" s="3" t="str">
        <f>IF($A249="","",IF((AND($A249="ADD",OR(BG249="",BG249="Excellent"))),"1",(_xlfn.XLOOKUP(BG249,condition[lookupValue],condition[lookupKey],""))))</f>
        <v/>
      </c>
      <c r="BI249" s="8" t="str">
        <f t="shared" si="39"/>
        <v/>
      </c>
      <c r="BJ249" s="9"/>
    </row>
    <row r="250" spans="2:6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M250" s="3" t="str">
        <f>IF($A250="ADD",IF(NOT(ISBLANK(AL250)),_xlfn.XLOOKUP(AL250,ud_cover_subtype[lookupValue],ud_cover_subtype[lookupKey],"ERROR"),""), "")</f>
        <v/>
      </c>
      <c r="AN250" s="8"/>
      <c r="AO250" s="4" t="str">
        <f t="shared" ca="1" si="30"/>
        <v/>
      </c>
      <c r="AP250" s="4"/>
      <c r="AQ250" s="3" t="str">
        <f t="shared" si="31"/>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2"/>
        <v/>
      </c>
      <c r="AW250" s="3" t="str">
        <f>IF($A250="","",IF((AND($A250="ADD",OR(AV250="",AV250="Queenstown-Lakes District Council"))),"70",(_xlfn.XLOOKUP(AV250,ud_organisation_owner[lookupValue],ud_organisation_owner[lookupKey],""))))</f>
        <v/>
      </c>
      <c r="AX250" s="3" t="str">
        <f t="shared" si="33"/>
        <v/>
      </c>
      <c r="AY250" s="3" t="str">
        <f>IF($A250="","",IF((AND($A250="ADD",OR(AX250="",AX250="Queenstown-Lakes District Council"))),"70",(_xlfn.XLOOKUP(AX250,ud_organisation_owner[lookupValue],ud_organisation_owner[lookupKey],""))))</f>
        <v/>
      </c>
      <c r="AZ250" s="3" t="str">
        <f t="shared" si="34"/>
        <v/>
      </c>
      <c r="BA250" s="3" t="str">
        <f>IF($A250="","",IF((AND($A250="ADD",OR(AZ250="",AZ250="Local Authority"))),"17",(_xlfn.XLOOKUP(AZ250,ud_sub_organisation[lookupValue],ud_sub_organisation[lookupKey],""))))</f>
        <v/>
      </c>
      <c r="BB250" s="3" t="str">
        <f t="shared" si="35"/>
        <v/>
      </c>
      <c r="BC250" s="3" t="str">
        <f>IF($A250="","",IF((AND($A250="ADD",OR(BB250="",BB250="Vested Assets"))),"12",(_xlfn.XLOOKUP(BB250,ud_work_category[lookupValue],ud_work_category[lookupKey],""))))</f>
        <v/>
      </c>
      <c r="BD250" s="7"/>
      <c r="BE250" s="2" t="str">
        <f t="shared" si="36"/>
        <v/>
      </c>
      <c r="BF250" s="2" t="str">
        <f t="shared" si="37"/>
        <v/>
      </c>
      <c r="BG250" s="3" t="str">
        <f t="shared" si="38"/>
        <v/>
      </c>
      <c r="BH250" s="3" t="str">
        <f>IF($A250="","",IF((AND($A250="ADD",OR(BG250="",BG250="Excellent"))),"1",(_xlfn.XLOOKUP(BG250,condition[lookupValue],condition[lookupKey],""))))</f>
        <v/>
      </c>
      <c r="BI250" s="8" t="str">
        <f t="shared" si="39"/>
        <v/>
      </c>
      <c r="BJ250" s="9"/>
    </row>
    <row r="251" spans="2:6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M251" s="3" t="str">
        <f>IF($A251="ADD",IF(NOT(ISBLANK(AL251)),_xlfn.XLOOKUP(AL251,ud_cover_subtype[lookupValue],ud_cover_subtype[lookupKey],"ERROR"),""), "")</f>
        <v/>
      </c>
      <c r="AN251" s="8"/>
      <c r="AO251" s="4" t="str">
        <f t="shared" ca="1" si="30"/>
        <v/>
      </c>
      <c r="AP251" s="4"/>
      <c r="AQ251" s="3" t="str">
        <f t="shared" si="31"/>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2"/>
        <v/>
      </c>
      <c r="AW251" s="3" t="str">
        <f>IF($A251="","",IF((AND($A251="ADD",OR(AV251="",AV251="Queenstown-Lakes District Council"))),"70",(_xlfn.XLOOKUP(AV251,ud_organisation_owner[lookupValue],ud_organisation_owner[lookupKey],""))))</f>
        <v/>
      </c>
      <c r="AX251" s="3" t="str">
        <f t="shared" si="33"/>
        <v/>
      </c>
      <c r="AY251" s="3" t="str">
        <f>IF($A251="","",IF((AND($A251="ADD",OR(AX251="",AX251="Queenstown-Lakes District Council"))),"70",(_xlfn.XLOOKUP(AX251,ud_organisation_owner[lookupValue],ud_organisation_owner[lookupKey],""))))</f>
        <v/>
      </c>
      <c r="AZ251" s="3" t="str">
        <f t="shared" si="34"/>
        <v/>
      </c>
      <c r="BA251" s="3" t="str">
        <f>IF($A251="","",IF((AND($A251="ADD",OR(AZ251="",AZ251="Local Authority"))),"17",(_xlfn.XLOOKUP(AZ251,ud_sub_organisation[lookupValue],ud_sub_organisation[lookupKey],""))))</f>
        <v/>
      </c>
      <c r="BB251" s="3" t="str">
        <f t="shared" si="35"/>
        <v/>
      </c>
      <c r="BC251" s="3" t="str">
        <f>IF($A251="","",IF((AND($A251="ADD",OR(BB251="",BB251="Vested Assets"))),"12",(_xlfn.XLOOKUP(BB251,ud_work_category[lookupValue],ud_work_category[lookupKey],""))))</f>
        <v/>
      </c>
      <c r="BD251" s="7"/>
      <c r="BE251" s="2" t="str">
        <f t="shared" si="36"/>
        <v/>
      </c>
      <c r="BF251" s="2" t="str">
        <f t="shared" si="37"/>
        <v/>
      </c>
      <c r="BG251" s="3" t="str">
        <f t="shared" si="38"/>
        <v/>
      </c>
      <c r="BH251" s="3" t="str">
        <f>IF($A251="","",IF((AND($A251="ADD",OR(BG251="",BG251="Excellent"))),"1",(_xlfn.XLOOKUP(BG251,condition[lookupValue],condition[lookupKey],""))))</f>
        <v/>
      </c>
      <c r="BI251" s="8" t="str">
        <f t="shared" si="39"/>
        <v/>
      </c>
      <c r="BJ251" s="9"/>
    </row>
    <row r="252" spans="2:6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M252" s="3" t="str">
        <f>IF($A252="ADD",IF(NOT(ISBLANK(AL252)),_xlfn.XLOOKUP(AL252,ud_cover_subtype[lookupValue],ud_cover_subtype[lookupKey],"ERROR"),""), "")</f>
        <v/>
      </c>
      <c r="AN252" s="8"/>
      <c r="AO252" s="4" t="str">
        <f t="shared" ca="1" si="30"/>
        <v/>
      </c>
      <c r="AP252" s="4"/>
      <c r="AQ252" s="3" t="str">
        <f t="shared" si="31"/>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2"/>
        <v/>
      </c>
      <c r="AW252" s="3" t="str">
        <f>IF($A252="","",IF((AND($A252="ADD",OR(AV252="",AV252="Queenstown-Lakes District Council"))),"70",(_xlfn.XLOOKUP(AV252,ud_organisation_owner[lookupValue],ud_organisation_owner[lookupKey],""))))</f>
        <v/>
      </c>
      <c r="AX252" s="3" t="str">
        <f t="shared" si="33"/>
        <v/>
      </c>
      <c r="AY252" s="3" t="str">
        <f>IF($A252="","",IF((AND($A252="ADD",OR(AX252="",AX252="Queenstown-Lakes District Council"))),"70",(_xlfn.XLOOKUP(AX252,ud_organisation_owner[lookupValue],ud_organisation_owner[lookupKey],""))))</f>
        <v/>
      </c>
      <c r="AZ252" s="3" t="str">
        <f t="shared" si="34"/>
        <v/>
      </c>
      <c r="BA252" s="3" t="str">
        <f>IF($A252="","",IF((AND($A252="ADD",OR(AZ252="",AZ252="Local Authority"))),"17",(_xlfn.XLOOKUP(AZ252,ud_sub_organisation[lookupValue],ud_sub_organisation[lookupKey],""))))</f>
        <v/>
      </c>
      <c r="BB252" s="3" t="str">
        <f t="shared" si="35"/>
        <v/>
      </c>
      <c r="BC252" s="3" t="str">
        <f>IF($A252="","",IF((AND($A252="ADD",OR(BB252="",BB252="Vested Assets"))),"12",(_xlfn.XLOOKUP(BB252,ud_work_category[lookupValue],ud_work_category[lookupKey],""))))</f>
        <v/>
      </c>
      <c r="BD252" s="7"/>
      <c r="BE252" s="2" t="str">
        <f t="shared" si="36"/>
        <v/>
      </c>
      <c r="BF252" s="2" t="str">
        <f t="shared" si="37"/>
        <v/>
      </c>
      <c r="BG252" s="3" t="str">
        <f t="shared" si="38"/>
        <v/>
      </c>
      <c r="BH252" s="3" t="str">
        <f>IF($A252="","",IF((AND($A252="ADD",OR(BG252="",BG252="Excellent"))),"1",(_xlfn.XLOOKUP(BG252,condition[lookupValue],condition[lookupKey],""))))</f>
        <v/>
      </c>
      <c r="BI252" s="8" t="str">
        <f t="shared" si="39"/>
        <v/>
      </c>
      <c r="BJ252" s="9"/>
    </row>
    <row r="253" spans="2:6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M253" s="3" t="str">
        <f>IF($A253="ADD",IF(NOT(ISBLANK(AL253)),_xlfn.XLOOKUP(AL253,ud_cover_subtype[lookupValue],ud_cover_subtype[lookupKey],"ERROR"),""), "")</f>
        <v/>
      </c>
      <c r="AN253" s="8"/>
      <c r="AO253" s="4" t="str">
        <f t="shared" ca="1" si="30"/>
        <v/>
      </c>
      <c r="AP253" s="4"/>
      <c r="AQ253" s="3" t="str">
        <f t="shared" si="31"/>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2"/>
        <v/>
      </c>
      <c r="AW253" s="3" t="str">
        <f>IF($A253="","",IF((AND($A253="ADD",OR(AV253="",AV253="Queenstown-Lakes District Council"))),"70",(_xlfn.XLOOKUP(AV253,ud_organisation_owner[lookupValue],ud_organisation_owner[lookupKey],""))))</f>
        <v/>
      </c>
      <c r="AX253" s="3" t="str">
        <f t="shared" si="33"/>
        <v/>
      </c>
      <c r="AY253" s="3" t="str">
        <f>IF($A253="","",IF((AND($A253="ADD",OR(AX253="",AX253="Queenstown-Lakes District Council"))),"70",(_xlfn.XLOOKUP(AX253,ud_organisation_owner[lookupValue],ud_organisation_owner[lookupKey],""))))</f>
        <v/>
      </c>
      <c r="AZ253" s="3" t="str">
        <f t="shared" si="34"/>
        <v/>
      </c>
      <c r="BA253" s="3" t="str">
        <f>IF($A253="","",IF((AND($A253="ADD",OR(AZ253="",AZ253="Local Authority"))),"17",(_xlfn.XLOOKUP(AZ253,ud_sub_organisation[lookupValue],ud_sub_organisation[lookupKey],""))))</f>
        <v/>
      </c>
      <c r="BB253" s="3" t="str">
        <f t="shared" si="35"/>
        <v/>
      </c>
      <c r="BC253" s="3" t="str">
        <f>IF($A253="","",IF((AND($A253="ADD",OR(BB253="",BB253="Vested Assets"))),"12",(_xlfn.XLOOKUP(BB253,ud_work_category[lookupValue],ud_work_category[lookupKey],""))))</f>
        <v/>
      </c>
      <c r="BD253" s="7"/>
      <c r="BE253" s="2" t="str">
        <f t="shared" si="36"/>
        <v/>
      </c>
      <c r="BF253" s="2" t="str">
        <f t="shared" si="37"/>
        <v/>
      </c>
      <c r="BG253" s="3" t="str">
        <f t="shared" si="38"/>
        <v/>
      </c>
      <c r="BH253" s="3" t="str">
        <f>IF($A253="","",IF((AND($A253="ADD",OR(BG253="",BG253="Excellent"))),"1",(_xlfn.XLOOKUP(BG253,condition[lookupValue],condition[lookupKey],""))))</f>
        <v/>
      </c>
      <c r="BI253" s="8" t="str">
        <f t="shared" si="39"/>
        <v/>
      </c>
      <c r="BJ253" s="9"/>
    </row>
    <row r="254" spans="2:6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M254" s="3" t="str">
        <f>IF($A254="ADD",IF(NOT(ISBLANK(AL254)),_xlfn.XLOOKUP(AL254,ud_cover_subtype[lookupValue],ud_cover_subtype[lookupKey],"ERROR"),""), "")</f>
        <v/>
      </c>
      <c r="AN254" s="8"/>
      <c r="AO254" s="4" t="str">
        <f t="shared" ca="1" si="30"/>
        <v/>
      </c>
      <c r="AP254" s="4"/>
      <c r="AQ254" s="3" t="str">
        <f t="shared" si="31"/>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2"/>
        <v/>
      </c>
      <c r="AW254" s="3" t="str">
        <f>IF($A254="","",IF((AND($A254="ADD",OR(AV254="",AV254="Queenstown-Lakes District Council"))),"70",(_xlfn.XLOOKUP(AV254,ud_organisation_owner[lookupValue],ud_organisation_owner[lookupKey],""))))</f>
        <v/>
      </c>
      <c r="AX254" s="3" t="str">
        <f t="shared" si="33"/>
        <v/>
      </c>
      <c r="AY254" s="3" t="str">
        <f>IF($A254="","",IF((AND($A254="ADD",OR(AX254="",AX254="Queenstown-Lakes District Council"))),"70",(_xlfn.XLOOKUP(AX254,ud_organisation_owner[lookupValue],ud_organisation_owner[lookupKey],""))))</f>
        <v/>
      </c>
      <c r="AZ254" s="3" t="str">
        <f t="shared" si="34"/>
        <v/>
      </c>
      <c r="BA254" s="3" t="str">
        <f>IF($A254="","",IF((AND($A254="ADD",OR(AZ254="",AZ254="Local Authority"))),"17",(_xlfn.XLOOKUP(AZ254,ud_sub_organisation[lookupValue],ud_sub_organisation[lookupKey],""))))</f>
        <v/>
      </c>
      <c r="BB254" s="3" t="str">
        <f t="shared" si="35"/>
        <v/>
      </c>
      <c r="BC254" s="3" t="str">
        <f>IF($A254="","",IF((AND($A254="ADD",OR(BB254="",BB254="Vested Assets"))),"12",(_xlfn.XLOOKUP(BB254,ud_work_category[lookupValue],ud_work_category[lookupKey],""))))</f>
        <v/>
      </c>
      <c r="BD254" s="7"/>
      <c r="BE254" s="2" t="str">
        <f t="shared" si="36"/>
        <v/>
      </c>
      <c r="BF254" s="2" t="str">
        <f t="shared" si="37"/>
        <v/>
      </c>
      <c r="BG254" s="3" t="str">
        <f t="shared" si="38"/>
        <v/>
      </c>
      <c r="BH254" s="3" t="str">
        <f>IF($A254="","",IF((AND($A254="ADD",OR(BG254="",BG254="Excellent"))),"1",(_xlfn.XLOOKUP(BG254,condition[lookupValue],condition[lookupKey],""))))</f>
        <v/>
      </c>
      <c r="BI254" s="8" t="str">
        <f t="shared" si="39"/>
        <v/>
      </c>
      <c r="BJ254" s="9"/>
    </row>
    <row r="255" spans="2:6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M255" s="3" t="str">
        <f>IF($A255="ADD",IF(NOT(ISBLANK(AL255)),_xlfn.XLOOKUP(AL255,ud_cover_subtype[lookupValue],ud_cover_subtype[lookupKey],"ERROR"),""), "")</f>
        <v/>
      </c>
      <c r="AN255" s="8"/>
      <c r="AO255" s="4" t="str">
        <f t="shared" ca="1" si="30"/>
        <v/>
      </c>
      <c r="AP255" s="4"/>
      <c r="AQ255" s="3" t="str">
        <f t="shared" si="31"/>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2"/>
        <v/>
      </c>
      <c r="AW255" s="3" t="str">
        <f>IF($A255="","",IF((AND($A255="ADD",OR(AV255="",AV255="Queenstown-Lakes District Council"))),"70",(_xlfn.XLOOKUP(AV255,ud_organisation_owner[lookupValue],ud_organisation_owner[lookupKey],""))))</f>
        <v/>
      </c>
      <c r="AX255" s="3" t="str">
        <f t="shared" si="33"/>
        <v/>
      </c>
      <c r="AY255" s="3" t="str">
        <f>IF($A255="","",IF((AND($A255="ADD",OR(AX255="",AX255="Queenstown-Lakes District Council"))),"70",(_xlfn.XLOOKUP(AX255,ud_organisation_owner[lookupValue],ud_organisation_owner[lookupKey],""))))</f>
        <v/>
      </c>
      <c r="AZ255" s="3" t="str">
        <f t="shared" si="34"/>
        <v/>
      </c>
      <c r="BA255" s="3" t="str">
        <f>IF($A255="","",IF((AND($A255="ADD",OR(AZ255="",AZ255="Local Authority"))),"17",(_xlfn.XLOOKUP(AZ255,ud_sub_organisation[lookupValue],ud_sub_organisation[lookupKey],""))))</f>
        <v/>
      </c>
      <c r="BB255" s="3" t="str">
        <f t="shared" si="35"/>
        <v/>
      </c>
      <c r="BC255" s="3" t="str">
        <f>IF($A255="","",IF((AND($A255="ADD",OR(BB255="",BB255="Vested Assets"))),"12",(_xlfn.XLOOKUP(BB255,ud_work_category[lookupValue],ud_work_category[lookupKey],""))))</f>
        <v/>
      </c>
      <c r="BD255" s="7"/>
      <c r="BE255" s="2" t="str">
        <f t="shared" si="36"/>
        <v/>
      </c>
      <c r="BF255" s="2" t="str">
        <f t="shared" si="37"/>
        <v/>
      </c>
      <c r="BG255" s="3" t="str">
        <f t="shared" si="38"/>
        <v/>
      </c>
      <c r="BH255" s="3" t="str">
        <f>IF($A255="","",IF((AND($A255="ADD",OR(BG255="",BG255="Excellent"))),"1",(_xlfn.XLOOKUP(BG255,condition[lookupValue],condition[lookupKey],""))))</f>
        <v/>
      </c>
      <c r="BI255" s="8" t="str">
        <f t="shared" si="39"/>
        <v/>
      </c>
      <c r="BJ255" s="9"/>
    </row>
    <row r="256" spans="2:6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M256" s="3" t="str">
        <f>IF($A256="ADD",IF(NOT(ISBLANK(AL256)),_xlfn.XLOOKUP(AL256,ud_cover_subtype[lookupValue],ud_cover_subtype[lookupKey],"ERROR"),""), "")</f>
        <v/>
      </c>
      <c r="AN256" s="8"/>
      <c r="AO256" s="4" t="str">
        <f t="shared" ca="1" si="30"/>
        <v/>
      </c>
      <c r="AP256" s="4"/>
      <c r="AQ256" s="3" t="str">
        <f t="shared" si="31"/>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2"/>
        <v/>
      </c>
      <c r="AW256" s="3" t="str">
        <f>IF($A256="","",IF((AND($A256="ADD",OR(AV256="",AV256="Queenstown-Lakes District Council"))),"70",(_xlfn.XLOOKUP(AV256,ud_organisation_owner[lookupValue],ud_organisation_owner[lookupKey],""))))</f>
        <v/>
      </c>
      <c r="AX256" s="3" t="str">
        <f t="shared" si="33"/>
        <v/>
      </c>
      <c r="AY256" s="3" t="str">
        <f>IF($A256="","",IF((AND($A256="ADD",OR(AX256="",AX256="Queenstown-Lakes District Council"))),"70",(_xlfn.XLOOKUP(AX256,ud_organisation_owner[lookupValue],ud_organisation_owner[lookupKey],""))))</f>
        <v/>
      </c>
      <c r="AZ256" s="3" t="str">
        <f t="shared" si="34"/>
        <v/>
      </c>
      <c r="BA256" s="3" t="str">
        <f>IF($A256="","",IF((AND($A256="ADD",OR(AZ256="",AZ256="Local Authority"))),"17",(_xlfn.XLOOKUP(AZ256,ud_sub_organisation[lookupValue],ud_sub_organisation[lookupKey],""))))</f>
        <v/>
      </c>
      <c r="BB256" s="3" t="str">
        <f t="shared" si="35"/>
        <v/>
      </c>
      <c r="BC256" s="3" t="str">
        <f>IF($A256="","",IF((AND($A256="ADD",OR(BB256="",BB256="Vested Assets"))),"12",(_xlfn.XLOOKUP(BB256,ud_work_category[lookupValue],ud_work_category[lookupKey],""))))</f>
        <v/>
      </c>
      <c r="BD256" s="7"/>
      <c r="BE256" s="2" t="str">
        <f t="shared" si="36"/>
        <v/>
      </c>
      <c r="BF256" s="2" t="str">
        <f t="shared" si="37"/>
        <v/>
      </c>
      <c r="BG256" s="3" t="str">
        <f t="shared" si="38"/>
        <v/>
      </c>
      <c r="BH256" s="3" t="str">
        <f>IF($A256="","",IF((AND($A256="ADD",OR(BG256="",BG256="Excellent"))),"1",(_xlfn.XLOOKUP(BG256,condition[lookupValue],condition[lookupKey],""))))</f>
        <v/>
      </c>
      <c r="BI256" s="8" t="str">
        <f t="shared" si="39"/>
        <v/>
      </c>
      <c r="BJ256" s="9"/>
    </row>
    <row r="257" spans="2:6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M257" s="3" t="str">
        <f>IF($A257="ADD",IF(NOT(ISBLANK(AL257)),_xlfn.XLOOKUP(AL257,ud_cover_subtype[lookupValue],ud_cover_subtype[lookupKey],"ERROR"),""), "")</f>
        <v/>
      </c>
      <c r="AN257" s="8"/>
      <c r="AO257" s="4" t="str">
        <f t="shared" ca="1" si="30"/>
        <v/>
      </c>
      <c r="AP257" s="4"/>
      <c r="AQ257" s="3" t="str">
        <f t="shared" si="31"/>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2"/>
        <v/>
      </c>
      <c r="AW257" s="3" t="str">
        <f>IF($A257="","",IF((AND($A257="ADD",OR(AV257="",AV257="Queenstown-Lakes District Council"))),"70",(_xlfn.XLOOKUP(AV257,ud_organisation_owner[lookupValue],ud_organisation_owner[lookupKey],""))))</f>
        <v/>
      </c>
      <c r="AX257" s="3" t="str">
        <f t="shared" si="33"/>
        <v/>
      </c>
      <c r="AY257" s="3" t="str">
        <f>IF($A257="","",IF((AND($A257="ADD",OR(AX257="",AX257="Queenstown-Lakes District Council"))),"70",(_xlfn.XLOOKUP(AX257,ud_organisation_owner[lookupValue],ud_organisation_owner[lookupKey],""))))</f>
        <v/>
      </c>
      <c r="AZ257" s="3" t="str">
        <f t="shared" si="34"/>
        <v/>
      </c>
      <c r="BA257" s="3" t="str">
        <f>IF($A257="","",IF((AND($A257="ADD",OR(AZ257="",AZ257="Local Authority"))),"17",(_xlfn.XLOOKUP(AZ257,ud_sub_organisation[lookupValue],ud_sub_organisation[lookupKey],""))))</f>
        <v/>
      </c>
      <c r="BB257" s="3" t="str">
        <f t="shared" si="35"/>
        <v/>
      </c>
      <c r="BC257" s="3" t="str">
        <f>IF($A257="","",IF((AND($A257="ADD",OR(BB257="",BB257="Vested Assets"))),"12",(_xlfn.XLOOKUP(BB257,ud_work_category[lookupValue],ud_work_category[lookupKey],""))))</f>
        <v/>
      </c>
      <c r="BD257" s="7"/>
      <c r="BE257" s="2" t="str">
        <f t="shared" si="36"/>
        <v/>
      </c>
      <c r="BF257" s="2" t="str">
        <f t="shared" si="37"/>
        <v/>
      </c>
      <c r="BG257" s="3" t="str">
        <f t="shared" si="38"/>
        <v/>
      </c>
      <c r="BH257" s="3" t="str">
        <f>IF($A257="","",IF((AND($A257="ADD",OR(BG257="",BG257="Excellent"))),"1",(_xlfn.XLOOKUP(BG257,condition[lookupValue],condition[lookupKey],""))))</f>
        <v/>
      </c>
      <c r="BI257" s="8" t="str">
        <f t="shared" si="39"/>
        <v/>
      </c>
      <c r="BJ257" s="9"/>
    </row>
    <row r="258" spans="2:6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M258" s="3" t="str">
        <f>IF($A258="ADD",IF(NOT(ISBLANK(AL258)),_xlfn.XLOOKUP(AL258,ud_cover_subtype[lookupValue],ud_cover_subtype[lookupKey],"ERROR"),""), "")</f>
        <v/>
      </c>
      <c r="AN258" s="8"/>
      <c r="AO258" s="4" t="str">
        <f t="shared" ca="1" si="30"/>
        <v/>
      </c>
      <c r="AP258" s="4"/>
      <c r="AQ258" s="3" t="str">
        <f t="shared" si="31"/>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2"/>
        <v/>
      </c>
      <c r="AW258" s="3" t="str">
        <f>IF($A258="","",IF((AND($A258="ADD",OR(AV258="",AV258="Queenstown-Lakes District Council"))),"70",(_xlfn.XLOOKUP(AV258,ud_organisation_owner[lookupValue],ud_organisation_owner[lookupKey],""))))</f>
        <v/>
      </c>
      <c r="AX258" s="3" t="str">
        <f t="shared" si="33"/>
        <v/>
      </c>
      <c r="AY258" s="3" t="str">
        <f>IF($A258="","",IF((AND($A258="ADD",OR(AX258="",AX258="Queenstown-Lakes District Council"))),"70",(_xlfn.XLOOKUP(AX258,ud_organisation_owner[lookupValue],ud_organisation_owner[lookupKey],""))))</f>
        <v/>
      </c>
      <c r="AZ258" s="3" t="str">
        <f t="shared" si="34"/>
        <v/>
      </c>
      <c r="BA258" s="3" t="str">
        <f>IF($A258="","",IF((AND($A258="ADD",OR(AZ258="",AZ258="Local Authority"))),"17",(_xlfn.XLOOKUP(AZ258,ud_sub_organisation[lookupValue],ud_sub_organisation[lookupKey],""))))</f>
        <v/>
      </c>
      <c r="BB258" s="3" t="str">
        <f t="shared" si="35"/>
        <v/>
      </c>
      <c r="BC258" s="3" t="str">
        <f>IF($A258="","",IF((AND($A258="ADD",OR(BB258="",BB258="Vested Assets"))),"12",(_xlfn.XLOOKUP(BB258,ud_work_category[lookupValue],ud_work_category[lookupKey],""))))</f>
        <v/>
      </c>
      <c r="BD258" s="7"/>
      <c r="BE258" s="2" t="str">
        <f t="shared" si="36"/>
        <v/>
      </c>
      <c r="BF258" s="2" t="str">
        <f t="shared" si="37"/>
        <v/>
      </c>
      <c r="BG258" s="3" t="str">
        <f t="shared" si="38"/>
        <v/>
      </c>
      <c r="BH258" s="3" t="str">
        <f>IF($A258="","",IF((AND($A258="ADD",OR(BG258="",BG258="Excellent"))),"1",(_xlfn.XLOOKUP(BG258,condition[lookupValue],condition[lookupKey],""))))</f>
        <v/>
      </c>
      <c r="BI258" s="8" t="str">
        <f t="shared" si="39"/>
        <v/>
      </c>
      <c r="BJ258" s="9"/>
    </row>
    <row r="259" spans="2:6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M259" s="3" t="str">
        <f>IF($A259="ADD",IF(NOT(ISBLANK(AL259)),_xlfn.XLOOKUP(AL259,ud_cover_subtype[lookupValue],ud_cover_subtype[lookupKey],"ERROR"),""), "")</f>
        <v/>
      </c>
      <c r="AN259" s="8"/>
      <c r="AO259" s="4" t="str">
        <f t="shared" ca="1" si="30"/>
        <v/>
      </c>
      <c r="AP259" s="4"/>
      <c r="AQ259" s="3" t="str">
        <f t="shared" si="31"/>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2"/>
        <v/>
      </c>
      <c r="AW259" s="3" t="str">
        <f>IF($A259="","",IF((AND($A259="ADD",OR(AV259="",AV259="Queenstown-Lakes District Council"))),"70",(_xlfn.XLOOKUP(AV259,ud_organisation_owner[lookupValue],ud_organisation_owner[lookupKey],""))))</f>
        <v/>
      </c>
      <c r="AX259" s="3" t="str">
        <f t="shared" si="33"/>
        <v/>
      </c>
      <c r="AY259" s="3" t="str">
        <f>IF($A259="","",IF((AND($A259="ADD",OR(AX259="",AX259="Queenstown-Lakes District Council"))),"70",(_xlfn.XLOOKUP(AX259,ud_organisation_owner[lookupValue],ud_organisation_owner[lookupKey],""))))</f>
        <v/>
      </c>
      <c r="AZ259" s="3" t="str">
        <f t="shared" si="34"/>
        <v/>
      </c>
      <c r="BA259" s="3" t="str">
        <f>IF($A259="","",IF((AND($A259="ADD",OR(AZ259="",AZ259="Local Authority"))),"17",(_xlfn.XLOOKUP(AZ259,ud_sub_organisation[lookupValue],ud_sub_organisation[lookupKey],""))))</f>
        <v/>
      </c>
      <c r="BB259" s="3" t="str">
        <f t="shared" si="35"/>
        <v/>
      </c>
      <c r="BC259" s="3" t="str">
        <f>IF($A259="","",IF((AND($A259="ADD",OR(BB259="",BB259="Vested Assets"))),"12",(_xlfn.XLOOKUP(BB259,ud_work_category[lookupValue],ud_work_category[lookupKey],""))))</f>
        <v/>
      </c>
      <c r="BD259" s="7"/>
      <c r="BE259" s="2" t="str">
        <f t="shared" si="36"/>
        <v/>
      </c>
      <c r="BF259" s="2" t="str">
        <f t="shared" si="37"/>
        <v/>
      </c>
      <c r="BG259" s="3" t="str">
        <f t="shared" si="38"/>
        <v/>
      </c>
      <c r="BH259" s="3" t="str">
        <f>IF($A259="","",IF((AND($A259="ADD",OR(BG259="",BG259="Excellent"))),"1",(_xlfn.XLOOKUP(BG259,condition[lookupValue],condition[lookupKey],""))))</f>
        <v/>
      </c>
      <c r="BI259" s="8" t="str">
        <f t="shared" si="39"/>
        <v/>
      </c>
      <c r="BJ259" s="9"/>
    </row>
    <row r="260" spans="2:6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M260" s="3" t="str">
        <f>IF($A260="ADD",IF(NOT(ISBLANK(AL260)),_xlfn.XLOOKUP(AL260,ud_cover_subtype[lookupValue],ud_cover_subtype[lookupKey],"ERROR"),""), "")</f>
        <v/>
      </c>
      <c r="AN260" s="8"/>
      <c r="AO260" s="4" t="str">
        <f t="shared" ca="1" si="30"/>
        <v/>
      </c>
      <c r="AP260" s="4"/>
      <c r="AQ260" s="3" t="str">
        <f t="shared" si="31"/>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2"/>
        <v/>
      </c>
      <c r="AW260" s="3" t="str">
        <f>IF($A260="","",IF((AND($A260="ADD",OR(AV260="",AV260="Queenstown-Lakes District Council"))),"70",(_xlfn.XLOOKUP(AV260,ud_organisation_owner[lookupValue],ud_organisation_owner[lookupKey],""))))</f>
        <v/>
      </c>
      <c r="AX260" s="3" t="str">
        <f t="shared" si="33"/>
        <v/>
      </c>
      <c r="AY260" s="3" t="str">
        <f>IF($A260="","",IF((AND($A260="ADD",OR(AX260="",AX260="Queenstown-Lakes District Council"))),"70",(_xlfn.XLOOKUP(AX260,ud_organisation_owner[lookupValue],ud_organisation_owner[lookupKey],""))))</f>
        <v/>
      </c>
      <c r="AZ260" s="3" t="str">
        <f t="shared" si="34"/>
        <v/>
      </c>
      <c r="BA260" s="3" t="str">
        <f>IF($A260="","",IF((AND($A260="ADD",OR(AZ260="",AZ260="Local Authority"))),"17",(_xlfn.XLOOKUP(AZ260,ud_sub_organisation[lookupValue],ud_sub_organisation[lookupKey],""))))</f>
        <v/>
      </c>
      <c r="BB260" s="3" t="str">
        <f t="shared" si="35"/>
        <v/>
      </c>
      <c r="BC260" s="3" t="str">
        <f>IF($A260="","",IF((AND($A260="ADD",OR(BB260="",BB260="Vested Assets"))),"12",(_xlfn.XLOOKUP(BB260,ud_work_category[lookupValue],ud_work_category[lookupKey],""))))</f>
        <v/>
      </c>
      <c r="BD260" s="7"/>
      <c r="BE260" s="2" t="str">
        <f t="shared" si="36"/>
        <v/>
      </c>
      <c r="BF260" s="2" t="str">
        <f t="shared" si="37"/>
        <v/>
      </c>
      <c r="BG260" s="3" t="str">
        <f t="shared" si="38"/>
        <v/>
      </c>
      <c r="BH260" s="3" t="str">
        <f>IF($A260="","",IF((AND($A260="ADD",OR(BG260="",BG260="Excellent"))),"1",(_xlfn.XLOOKUP(BG260,condition[lookupValue],condition[lookupKey],""))))</f>
        <v/>
      </c>
      <c r="BI260" s="8" t="str">
        <f t="shared" si="39"/>
        <v/>
      </c>
      <c r="BJ260" s="9"/>
    </row>
    <row r="261" spans="2:6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M261" s="3" t="str">
        <f>IF($A261="ADD",IF(NOT(ISBLANK(AL261)),_xlfn.XLOOKUP(AL261,ud_cover_subtype[lookupValue],ud_cover_subtype[lookupKey],"ERROR"),""), "")</f>
        <v/>
      </c>
      <c r="AN261" s="8"/>
      <c r="AO261" s="4" t="str">
        <f t="shared" ca="1" si="30"/>
        <v/>
      </c>
      <c r="AP261" s="4"/>
      <c r="AQ261" s="3" t="str">
        <f t="shared" si="31"/>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2"/>
        <v/>
      </c>
      <c r="AW261" s="3" t="str">
        <f>IF($A261="","",IF((AND($A261="ADD",OR(AV261="",AV261="Queenstown-Lakes District Council"))),"70",(_xlfn.XLOOKUP(AV261,ud_organisation_owner[lookupValue],ud_organisation_owner[lookupKey],""))))</f>
        <v/>
      </c>
      <c r="AX261" s="3" t="str">
        <f t="shared" si="33"/>
        <v/>
      </c>
      <c r="AY261" s="3" t="str">
        <f>IF($A261="","",IF((AND($A261="ADD",OR(AX261="",AX261="Queenstown-Lakes District Council"))),"70",(_xlfn.XLOOKUP(AX261,ud_organisation_owner[lookupValue],ud_organisation_owner[lookupKey],""))))</f>
        <v/>
      </c>
      <c r="AZ261" s="3" t="str">
        <f t="shared" si="34"/>
        <v/>
      </c>
      <c r="BA261" s="3" t="str">
        <f>IF($A261="","",IF((AND($A261="ADD",OR(AZ261="",AZ261="Local Authority"))),"17",(_xlfn.XLOOKUP(AZ261,ud_sub_organisation[lookupValue],ud_sub_organisation[lookupKey],""))))</f>
        <v/>
      </c>
      <c r="BB261" s="3" t="str">
        <f t="shared" si="35"/>
        <v/>
      </c>
      <c r="BC261" s="3" t="str">
        <f>IF($A261="","",IF((AND($A261="ADD",OR(BB261="",BB261="Vested Assets"))),"12",(_xlfn.XLOOKUP(BB261,ud_work_category[lookupValue],ud_work_category[lookupKey],""))))</f>
        <v/>
      </c>
      <c r="BD261" s="7"/>
      <c r="BE261" s="2" t="str">
        <f t="shared" si="36"/>
        <v/>
      </c>
      <c r="BF261" s="2" t="str">
        <f t="shared" si="37"/>
        <v/>
      </c>
      <c r="BG261" s="3" t="str">
        <f t="shared" si="38"/>
        <v/>
      </c>
      <c r="BH261" s="3" t="str">
        <f>IF($A261="","",IF((AND($A261="ADD",OR(BG261="",BG261="Excellent"))),"1",(_xlfn.XLOOKUP(BG261,condition[lookupValue],condition[lookupKey],""))))</f>
        <v/>
      </c>
      <c r="BI261" s="8" t="str">
        <f t="shared" si="39"/>
        <v/>
      </c>
      <c r="BJ261" s="9"/>
    </row>
    <row r="262" spans="2:6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M262" s="3" t="str">
        <f>IF($A262="ADD",IF(NOT(ISBLANK(AL262)),_xlfn.XLOOKUP(AL262,ud_cover_subtype[lookupValue],ud_cover_subtype[lookupKey],"ERROR"),""), "")</f>
        <v/>
      </c>
      <c r="AN262" s="8"/>
      <c r="AO262" s="4" t="str">
        <f t="shared" ca="1" si="30"/>
        <v/>
      </c>
      <c r="AP262" s="4"/>
      <c r="AQ262" s="3" t="str">
        <f t="shared" si="31"/>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2"/>
        <v/>
      </c>
      <c r="AW262" s="3" t="str">
        <f>IF($A262="","",IF((AND($A262="ADD",OR(AV262="",AV262="Queenstown-Lakes District Council"))),"70",(_xlfn.XLOOKUP(AV262,ud_organisation_owner[lookupValue],ud_organisation_owner[lookupKey],""))))</f>
        <v/>
      </c>
      <c r="AX262" s="3" t="str">
        <f t="shared" si="33"/>
        <v/>
      </c>
      <c r="AY262" s="3" t="str">
        <f>IF($A262="","",IF((AND($A262="ADD",OR(AX262="",AX262="Queenstown-Lakes District Council"))),"70",(_xlfn.XLOOKUP(AX262,ud_organisation_owner[lookupValue],ud_organisation_owner[lookupKey],""))))</f>
        <v/>
      </c>
      <c r="AZ262" s="3" t="str">
        <f t="shared" si="34"/>
        <v/>
      </c>
      <c r="BA262" s="3" t="str">
        <f>IF($A262="","",IF((AND($A262="ADD",OR(AZ262="",AZ262="Local Authority"))),"17",(_xlfn.XLOOKUP(AZ262,ud_sub_organisation[lookupValue],ud_sub_organisation[lookupKey],""))))</f>
        <v/>
      </c>
      <c r="BB262" s="3" t="str">
        <f t="shared" si="35"/>
        <v/>
      </c>
      <c r="BC262" s="3" t="str">
        <f>IF($A262="","",IF((AND($A262="ADD",OR(BB262="",BB262="Vested Assets"))),"12",(_xlfn.XLOOKUP(BB262,ud_work_category[lookupValue],ud_work_category[lookupKey],""))))</f>
        <v/>
      </c>
      <c r="BD262" s="7"/>
      <c r="BE262" s="2" t="str">
        <f t="shared" si="36"/>
        <v/>
      </c>
      <c r="BF262" s="2" t="str">
        <f t="shared" si="37"/>
        <v/>
      </c>
      <c r="BG262" s="3" t="str">
        <f t="shared" si="38"/>
        <v/>
      </c>
      <c r="BH262" s="3" t="str">
        <f>IF($A262="","",IF((AND($A262="ADD",OR(BG262="",BG262="Excellent"))),"1",(_xlfn.XLOOKUP(BG262,condition[lookupValue],condition[lookupKey],""))))</f>
        <v/>
      </c>
      <c r="BI262" s="8" t="str">
        <f t="shared" si="39"/>
        <v/>
      </c>
      <c r="BJ262" s="9"/>
    </row>
    <row r="263" spans="2:6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M263" s="3" t="str">
        <f>IF($A263="ADD",IF(NOT(ISBLANK(AL263)),_xlfn.XLOOKUP(AL263,ud_cover_subtype[lookupValue],ud_cover_subtype[lookupKey],"ERROR"),""), "")</f>
        <v/>
      </c>
      <c r="AN263" s="8"/>
      <c r="AO263" s="4" t="str">
        <f t="shared" ca="1" si="30"/>
        <v/>
      </c>
      <c r="AP263" s="4"/>
      <c r="AQ263" s="3" t="str">
        <f t="shared" si="31"/>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2"/>
        <v/>
      </c>
      <c r="AW263" s="3" t="str">
        <f>IF($A263="","",IF((AND($A263="ADD",OR(AV263="",AV263="Queenstown-Lakes District Council"))),"70",(_xlfn.XLOOKUP(AV263,ud_organisation_owner[lookupValue],ud_organisation_owner[lookupKey],""))))</f>
        <v/>
      </c>
      <c r="AX263" s="3" t="str">
        <f t="shared" si="33"/>
        <v/>
      </c>
      <c r="AY263" s="3" t="str">
        <f>IF($A263="","",IF((AND($A263="ADD",OR(AX263="",AX263="Queenstown-Lakes District Council"))),"70",(_xlfn.XLOOKUP(AX263,ud_organisation_owner[lookupValue],ud_organisation_owner[lookupKey],""))))</f>
        <v/>
      </c>
      <c r="AZ263" s="3" t="str">
        <f t="shared" si="34"/>
        <v/>
      </c>
      <c r="BA263" s="3" t="str">
        <f>IF($A263="","",IF((AND($A263="ADD",OR(AZ263="",AZ263="Local Authority"))),"17",(_xlfn.XLOOKUP(AZ263,ud_sub_organisation[lookupValue],ud_sub_organisation[lookupKey],""))))</f>
        <v/>
      </c>
      <c r="BB263" s="3" t="str">
        <f t="shared" si="35"/>
        <v/>
      </c>
      <c r="BC263" s="3" t="str">
        <f>IF($A263="","",IF((AND($A263="ADD",OR(BB263="",BB263="Vested Assets"))),"12",(_xlfn.XLOOKUP(BB263,ud_work_category[lookupValue],ud_work_category[lookupKey],""))))</f>
        <v/>
      </c>
      <c r="BD263" s="7"/>
      <c r="BE263" s="2" t="str">
        <f t="shared" si="36"/>
        <v/>
      </c>
      <c r="BF263" s="2" t="str">
        <f t="shared" si="37"/>
        <v/>
      </c>
      <c r="BG263" s="3" t="str">
        <f t="shared" si="38"/>
        <v/>
      </c>
      <c r="BH263" s="3" t="str">
        <f>IF($A263="","",IF((AND($A263="ADD",OR(BG263="",BG263="Excellent"))),"1",(_xlfn.XLOOKUP(BG263,condition[lookupValue],condition[lookupKey],""))))</f>
        <v/>
      </c>
      <c r="BI263" s="8" t="str">
        <f t="shared" si="39"/>
        <v/>
      </c>
      <c r="BJ263" s="9"/>
    </row>
    <row r="264" spans="2:6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M264" s="3" t="str">
        <f>IF($A264="ADD",IF(NOT(ISBLANK(AL264)),_xlfn.XLOOKUP(AL264,ud_cover_subtype[lookupValue],ud_cover_subtype[lookupKey],"ERROR"),""), "")</f>
        <v/>
      </c>
      <c r="AN264" s="8"/>
      <c r="AO264" s="4" t="str">
        <f t="shared" ca="1" si="30"/>
        <v/>
      </c>
      <c r="AP264" s="4"/>
      <c r="AQ264" s="3" t="str">
        <f t="shared" si="31"/>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2"/>
        <v/>
      </c>
      <c r="AW264" s="3" t="str">
        <f>IF($A264="","",IF((AND($A264="ADD",OR(AV264="",AV264="Queenstown-Lakes District Council"))),"70",(_xlfn.XLOOKUP(AV264,ud_organisation_owner[lookupValue],ud_organisation_owner[lookupKey],""))))</f>
        <v/>
      </c>
      <c r="AX264" s="3" t="str">
        <f t="shared" si="33"/>
        <v/>
      </c>
      <c r="AY264" s="3" t="str">
        <f>IF($A264="","",IF((AND($A264="ADD",OR(AX264="",AX264="Queenstown-Lakes District Council"))),"70",(_xlfn.XLOOKUP(AX264,ud_organisation_owner[lookupValue],ud_organisation_owner[lookupKey],""))))</f>
        <v/>
      </c>
      <c r="AZ264" s="3" t="str">
        <f t="shared" si="34"/>
        <v/>
      </c>
      <c r="BA264" s="3" t="str">
        <f>IF($A264="","",IF((AND($A264="ADD",OR(AZ264="",AZ264="Local Authority"))),"17",(_xlfn.XLOOKUP(AZ264,ud_sub_organisation[lookupValue],ud_sub_organisation[lookupKey],""))))</f>
        <v/>
      </c>
      <c r="BB264" s="3" t="str">
        <f t="shared" si="35"/>
        <v/>
      </c>
      <c r="BC264" s="3" t="str">
        <f>IF($A264="","",IF((AND($A264="ADD",OR(BB264="",BB264="Vested Assets"))),"12",(_xlfn.XLOOKUP(BB264,ud_work_category[lookupValue],ud_work_category[lookupKey],""))))</f>
        <v/>
      </c>
      <c r="BD264" s="7"/>
      <c r="BE264" s="2" t="str">
        <f t="shared" si="36"/>
        <v/>
      </c>
      <c r="BF264" s="2" t="str">
        <f t="shared" si="37"/>
        <v/>
      </c>
      <c r="BG264" s="3" t="str">
        <f t="shared" si="38"/>
        <v/>
      </c>
      <c r="BH264" s="3" t="str">
        <f>IF($A264="","",IF((AND($A264="ADD",OR(BG264="",BG264="Excellent"))),"1",(_xlfn.XLOOKUP(BG264,condition[lookupValue],condition[lookupKey],""))))</f>
        <v/>
      </c>
      <c r="BI264" s="8" t="str">
        <f t="shared" si="39"/>
        <v/>
      </c>
      <c r="BJ264" s="9"/>
    </row>
    <row r="265" spans="2:6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M265" s="3" t="str">
        <f>IF($A265="ADD",IF(NOT(ISBLANK(AL265)),_xlfn.XLOOKUP(AL265,ud_cover_subtype[lookupValue],ud_cover_subtype[lookupKey],"ERROR"),""), "")</f>
        <v/>
      </c>
      <c r="AN265" s="8"/>
      <c r="AO265" s="4" t="str">
        <f t="shared" ca="1" si="30"/>
        <v/>
      </c>
      <c r="AP265" s="4"/>
      <c r="AQ265" s="3" t="str">
        <f t="shared" si="31"/>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2"/>
        <v/>
      </c>
      <c r="AW265" s="3" t="str">
        <f>IF($A265="","",IF((AND($A265="ADD",OR(AV265="",AV265="Queenstown-Lakes District Council"))),"70",(_xlfn.XLOOKUP(AV265,ud_organisation_owner[lookupValue],ud_organisation_owner[lookupKey],""))))</f>
        <v/>
      </c>
      <c r="AX265" s="3" t="str">
        <f t="shared" si="33"/>
        <v/>
      </c>
      <c r="AY265" s="3" t="str">
        <f>IF($A265="","",IF((AND($A265="ADD",OR(AX265="",AX265="Queenstown-Lakes District Council"))),"70",(_xlfn.XLOOKUP(AX265,ud_organisation_owner[lookupValue],ud_organisation_owner[lookupKey],""))))</f>
        <v/>
      </c>
      <c r="AZ265" s="3" t="str">
        <f t="shared" si="34"/>
        <v/>
      </c>
      <c r="BA265" s="3" t="str">
        <f>IF($A265="","",IF((AND($A265="ADD",OR(AZ265="",AZ265="Local Authority"))),"17",(_xlfn.XLOOKUP(AZ265,ud_sub_organisation[lookupValue],ud_sub_organisation[lookupKey],""))))</f>
        <v/>
      </c>
      <c r="BB265" s="3" t="str">
        <f t="shared" si="35"/>
        <v/>
      </c>
      <c r="BC265" s="3" t="str">
        <f>IF($A265="","",IF((AND($A265="ADD",OR(BB265="",BB265="Vested Assets"))),"12",(_xlfn.XLOOKUP(BB265,ud_work_category[lookupValue],ud_work_category[lookupKey],""))))</f>
        <v/>
      </c>
      <c r="BD265" s="7"/>
      <c r="BE265" s="2" t="str">
        <f t="shared" si="36"/>
        <v/>
      </c>
      <c r="BF265" s="2" t="str">
        <f t="shared" si="37"/>
        <v/>
      </c>
      <c r="BG265" s="3" t="str">
        <f t="shared" si="38"/>
        <v/>
      </c>
      <c r="BH265" s="3" t="str">
        <f>IF($A265="","",IF((AND($A265="ADD",OR(BG265="",BG265="Excellent"))),"1",(_xlfn.XLOOKUP(BG265,condition[lookupValue],condition[lookupKey],""))))</f>
        <v/>
      </c>
      <c r="BI265" s="8" t="str">
        <f t="shared" si="39"/>
        <v/>
      </c>
      <c r="BJ265" s="9"/>
    </row>
    <row r="266" spans="2:6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M266" s="3" t="str">
        <f>IF($A266="ADD",IF(NOT(ISBLANK(AL266)),_xlfn.XLOOKUP(AL266,ud_cover_subtype[lookupValue],ud_cover_subtype[lookupKey],"ERROR"),""), "")</f>
        <v/>
      </c>
      <c r="AN266" s="8"/>
      <c r="AO266" s="4" t="str">
        <f t="shared" ca="1" si="30"/>
        <v/>
      </c>
      <c r="AP266" s="4"/>
      <c r="AQ266" s="3" t="str">
        <f t="shared" si="31"/>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2"/>
        <v/>
      </c>
      <c r="AW266" s="3" t="str">
        <f>IF($A266="","",IF((AND($A266="ADD",OR(AV266="",AV266="Queenstown-Lakes District Council"))),"70",(_xlfn.XLOOKUP(AV266,ud_organisation_owner[lookupValue],ud_organisation_owner[lookupKey],""))))</f>
        <v/>
      </c>
      <c r="AX266" s="3" t="str">
        <f t="shared" si="33"/>
        <v/>
      </c>
      <c r="AY266" s="3" t="str">
        <f>IF($A266="","",IF((AND($A266="ADD",OR(AX266="",AX266="Queenstown-Lakes District Council"))),"70",(_xlfn.XLOOKUP(AX266,ud_organisation_owner[lookupValue],ud_organisation_owner[lookupKey],""))))</f>
        <v/>
      </c>
      <c r="AZ266" s="3" t="str">
        <f t="shared" si="34"/>
        <v/>
      </c>
      <c r="BA266" s="3" t="str">
        <f>IF($A266="","",IF((AND($A266="ADD",OR(AZ266="",AZ266="Local Authority"))),"17",(_xlfn.XLOOKUP(AZ266,ud_sub_organisation[lookupValue],ud_sub_organisation[lookupKey],""))))</f>
        <v/>
      </c>
      <c r="BB266" s="3" t="str">
        <f t="shared" si="35"/>
        <v/>
      </c>
      <c r="BC266" s="3" t="str">
        <f>IF($A266="","",IF((AND($A266="ADD",OR(BB266="",BB266="Vested Assets"))),"12",(_xlfn.XLOOKUP(BB266,ud_work_category[lookupValue],ud_work_category[lookupKey],""))))</f>
        <v/>
      </c>
      <c r="BD266" s="7"/>
      <c r="BE266" s="2" t="str">
        <f t="shared" si="36"/>
        <v/>
      </c>
      <c r="BF266" s="2" t="str">
        <f t="shared" si="37"/>
        <v/>
      </c>
      <c r="BG266" s="3" t="str">
        <f t="shared" si="38"/>
        <v/>
      </c>
      <c r="BH266" s="3" t="str">
        <f>IF($A266="","",IF((AND($A266="ADD",OR(BG266="",BG266="Excellent"))),"1",(_xlfn.XLOOKUP(BG266,condition[lookupValue],condition[lookupKey],""))))</f>
        <v/>
      </c>
      <c r="BI266" s="8" t="str">
        <f t="shared" si="39"/>
        <v/>
      </c>
      <c r="BJ266" s="9"/>
    </row>
    <row r="267" spans="2:6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M267" s="3" t="str">
        <f>IF($A267="ADD",IF(NOT(ISBLANK(AL267)),_xlfn.XLOOKUP(AL267,ud_cover_subtype[lookupValue],ud_cover_subtype[lookupKey],"ERROR"),""), "")</f>
        <v/>
      </c>
      <c r="AN267" s="8"/>
      <c r="AO267" s="4" t="str">
        <f t="shared" ref="AO267:AO300" ca="1" si="40">IF(AN267&lt;&gt;"", DATEDIF(AN267, TODAY(),"Y"),"")</f>
        <v/>
      </c>
      <c r="AP267" s="4"/>
      <c r="AQ267" s="3" t="str">
        <f t="shared" ref="AQ267:AQ300" si="41">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2">IF($A267="ADD","Queenstown-Lakes District Council","")</f>
        <v/>
      </c>
      <c r="AW267" s="3" t="str">
        <f>IF($A267="","",IF((AND($A267="ADD",OR(AV267="",AV267="Queenstown-Lakes District Council"))),"70",(_xlfn.XLOOKUP(AV267,ud_organisation_owner[lookupValue],ud_organisation_owner[lookupKey],""))))</f>
        <v/>
      </c>
      <c r="AX267" s="3" t="str">
        <f t="shared" ref="AX267:AX300" si="43">IF($A267="ADD","Queenstown-Lakes District Council","")</f>
        <v/>
      </c>
      <c r="AY267" s="3" t="str">
        <f>IF($A267="","",IF((AND($A267="ADD",OR(AX267="",AX267="Queenstown-Lakes District Council"))),"70",(_xlfn.XLOOKUP(AX267,ud_organisation_owner[lookupValue],ud_organisation_owner[lookupKey],""))))</f>
        <v/>
      </c>
      <c r="AZ267" s="3" t="str">
        <f t="shared" ref="AZ267:AZ300" si="44">IF($A267="ADD","Local Authority","")</f>
        <v/>
      </c>
      <c r="BA267" s="3" t="str">
        <f>IF($A267="","",IF((AND($A267="ADD",OR(AZ267="",AZ267="Local Authority"))),"17",(_xlfn.XLOOKUP(AZ267,ud_sub_organisation[lookupValue],ud_sub_organisation[lookupKey],""))))</f>
        <v/>
      </c>
      <c r="BB267" s="3" t="str">
        <f t="shared" ref="BB267:BB300" si="45">IF($A267="ADD","Vested Assets","")</f>
        <v/>
      </c>
      <c r="BC267" s="3" t="str">
        <f>IF($A267="","",IF((AND($A267="ADD",OR(BB267="",BB267="Vested Assets"))),"12",(_xlfn.XLOOKUP(BB267,ud_work_category[lookupValue],ud_work_category[lookupKey],""))))</f>
        <v/>
      </c>
      <c r="BD267" s="7"/>
      <c r="BE267" s="2" t="str">
        <f t="shared" ref="BE267:BE300" si="46">IF($A267="ADD","TRUE","")</f>
        <v/>
      </c>
      <c r="BF267" s="2" t="str">
        <f t="shared" ref="BF267:BF300" si="47">IF($A267="ADD","FALSE","")</f>
        <v/>
      </c>
      <c r="BG267" s="3" t="str">
        <f t="shared" ref="BG267:BG300" si="48">IF($A267="ADD","Excellent","")</f>
        <v/>
      </c>
      <c r="BH267" s="3" t="str">
        <f>IF($A267="","",IF((AND($A267="ADD",OR(BG267="",BG267="Excellent"))),"1",(_xlfn.XLOOKUP(BG267,condition[lookupValue],condition[lookupKey],""))))</f>
        <v/>
      </c>
      <c r="BI267" s="8" t="str">
        <f t="shared" ref="BI267:BI300" si="49">IF(AN267&lt;&gt;"",AN267,"")</f>
        <v/>
      </c>
      <c r="BJ267" s="9"/>
    </row>
    <row r="268" spans="2:6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M268" s="3" t="str">
        <f>IF($A268="ADD",IF(NOT(ISBLANK(AL268)),_xlfn.XLOOKUP(AL268,ud_cover_subtype[lookupValue],ud_cover_subtype[lookupKey],"ERROR"),""), "")</f>
        <v/>
      </c>
      <c r="AN268" s="8"/>
      <c r="AO268" s="4" t="str">
        <f t="shared" ca="1" si="40"/>
        <v/>
      </c>
      <c r="AP268" s="4"/>
      <c r="AQ268" s="3" t="str">
        <f t="shared" si="41"/>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2"/>
        <v/>
      </c>
      <c r="AW268" s="3" t="str">
        <f>IF($A268="","",IF((AND($A268="ADD",OR(AV268="",AV268="Queenstown-Lakes District Council"))),"70",(_xlfn.XLOOKUP(AV268,ud_organisation_owner[lookupValue],ud_organisation_owner[lookupKey],""))))</f>
        <v/>
      </c>
      <c r="AX268" s="3" t="str">
        <f t="shared" si="43"/>
        <v/>
      </c>
      <c r="AY268" s="3" t="str">
        <f>IF($A268="","",IF((AND($A268="ADD",OR(AX268="",AX268="Queenstown-Lakes District Council"))),"70",(_xlfn.XLOOKUP(AX268,ud_organisation_owner[lookupValue],ud_organisation_owner[lookupKey],""))))</f>
        <v/>
      </c>
      <c r="AZ268" s="3" t="str">
        <f t="shared" si="44"/>
        <v/>
      </c>
      <c r="BA268" s="3" t="str">
        <f>IF($A268="","",IF((AND($A268="ADD",OR(AZ268="",AZ268="Local Authority"))),"17",(_xlfn.XLOOKUP(AZ268,ud_sub_organisation[lookupValue],ud_sub_organisation[lookupKey],""))))</f>
        <v/>
      </c>
      <c r="BB268" s="3" t="str">
        <f t="shared" si="45"/>
        <v/>
      </c>
      <c r="BC268" s="3" t="str">
        <f>IF($A268="","",IF((AND($A268="ADD",OR(BB268="",BB268="Vested Assets"))),"12",(_xlfn.XLOOKUP(BB268,ud_work_category[lookupValue],ud_work_category[lookupKey],""))))</f>
        <v/>
      </c>
      <c r="BD268" s="7"/>
      <c r="BE268" s="2" t="str">
        <f t="shared" si="46"/>
        <v/>
      </c>
      <c r="BF268" s="2" t="str">
        <f t="shared" si="47"/>
        <v/>
      </c>
      <c r="BG268" s="3" t="str">
        <f t="shared" si="48"/>
        <v/>
      </c>
      <c r="BH268" s="3" t="str">
        <f>IF($A268="","",IF((AND($A268="ADD",OR(BG268="",BG268="Excellent"))),"1",(_xlfn.XLOOKUP(BG268,condition[lookupValue],condition[lookupKey],""))))</f>
        <v/>
      </c>
      <c r="BI268" s="8" t="str">
        <f t="shared" si="49"/>
        <v/>
      </c>
      <c r="BJ268" s="9"/>
    </row>
    <row r="269" spans="2:6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M269" s="3" t="str">
        <f>IF($A269="ADD",IF(NOT(ISBLANK(AL269)),_xlfn.XLOOKUP(AL269,ud_cover_subtype[lookupValue],ud_cover_subtype[lookupKey],"ERROR"),""), "")</f>
        <v/>
      </c>
      <c r="AN269" s="8"/>
      <c r="AO269" s="4" t="str">
        <f t="shared" ca="1" si="40"/>
        <v/>
      </c>
      <c r="AP269" s="4"/>
      <c r="AQ269" s="3" t="str">
        <f t="shared" si="41"/>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2"/>
        <v/>
      </c>
      <c r="AW269" s="3" t="str">
        <f>IF($A269="","",IF((AND($A269="ADD",OR(AV269="",AV269="Queenstown-Lakes District Council"))),"70",(_xlfn.XLOOKUP(AV269,ud_organisation_owner[lookupValue],ud_organisation_owner[lookupKey],""))))</f>
        <v/>
      </c>
      <c r="AX269" s="3" t="str">
        <f t="shared" si="43"/>
        <v/>
      </c>
      <c r="AY269" s="3" t="str">
        <f>IF($A269="","",IF((AND($A269="ADD",OR(AX269="",AX269="Queenstown-Lakes District Council"))),"70",(_xlfn.XLOOKUP(AX269,ud_organisation_owner[lookupValue],ud_organisation_owner[lookupKey],""))))</f>
        <v/>
      </c>
      <c r="AZ269" s="3" t="str">
        <f t="shared" si="44"/>
        <v/>
      </c>
      <c r="BA269" s="3" t="str">
        <f>IF($A269="","",IF((AND($A269="ADD",OR(AZ269="",AZ269="Local Authority"))),"17",(_xlfn.XLOOKUP(AZ269,ud_sub_organisation[lookupValue],ud_sub_organisation[lookupKey],""))))</f>
        <v/>
      </c>
      <c r="BB269" s="3" t="str">
        <f t="shared" si="45"/>
        <v/>
      </c>
      <c r="BC269" s="3" t="str">
        <f>IF($A269="","",IF((AND($A269="ADD",OR(BB269="",BB269="Vested Assets"))),"12",(_xlfn.XLOOKUP(BB269,ud_work_category[lookupValue],ud_work_category[lookupKey],""))))</f>
        <v/>
      </c>
      <c r="BD269" s="7"/>
      <c r="BE269" s="2" t="str">
        <f t="shared" si="46"/>
        <v/>
      </c>
      <c r="BF269" s="2" t="str">
        <f t="shared" si="47"/>
        <v/>
      </c>
      <c r="BG269" s="3" t="str">
        <f t="shared" si="48"/>
        <v/>
      </c>
      <c r="BH269" s="3" t="str">
        <f>IF($A269="","",IF((AND($A269="ADD",OR(BG269="",BG269="Excellent"))),"1",(_xlfn.XLOOKUP(BG269,condition[lookupValue],condition[lookupKey],""))))</f>
        <v/>
      </c>
      <c r="BI269" s="8" t="str">
        <f t="shared" si="49"/>
        <v/>
      </c>
      <c r="BJ269" s="9"/>
    </row>
    <row r="270" spans="2:6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M270" s="3" t="str">
        <f>IF($A270="ADD",IF(NOT(ISBLANK(AL270)),_xlfn.XLOOKUP(AL270,ud_cover_subtype[lookupValue],ud_cover_subtype[lookupKey],"ERROR"),""), "")</f>
        <v/>
      </c>
      <c r="AN270" s="8"/>
      <c r="AO270" s="4" t="str">
        <f t="shared" ca="1" si="40"/>
        <v/>
      </c>
      <c r="AP270" s="4"/>
      <c r="AQ270" s="3" t="str">
        <f t="shared" si="41"/>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2"/>
        <v/>
      </c>
      <c r="AW270" s="3" t="str">
        <f>IF($A270="","",IF((AND($A270="ADD",OR(AV270="",AV270="Queenstown-Lakes District Council"))),"70",(_xlfn.XLOOKUP(AV270,ud_organisation_owner[lookupValue],ud_organisation_owner[lookupKey],""))))</f>
        <v/>
      </c>
      <c r="AX270" s="3" t="str">
        <f t="shared" si="43"/>
        <v/>
      </c>
      <c r="AY270" s="3" t="str">
        <f>IF($A270="","",IF((AND($A270="ADD",OR(AX270="",AX270="Queenstown-Lakes District Council"))),"70",(_xlfn.XLOOKUP(AX270,ud_organisation_owner[lookupValue],ud_organisation_owner[lookupKey],""))))</f>
        <v/>
      </c>
      <c r="AZ270" s="3" t="str">
        <f t="shared" si="44"/>
        <v/>
      </c>
      <c r="BA270" s="3" t="str">
        <f>IF($A270="","",IF((AND($A270="ADD",OR(AZ270="",AZ270="Local Authority"))),"17",(_xlfn.XLOOKUP(AZ270,ud_sub_organisation[lookupValue],ud_sub_organisation[lookupKey],""))))</f>
        <v/>
      </c>
      <c r="BB270" s="3" t="str">
        <f t="shared" si="45"/>
        <v/>
      </c>
      <c r="BC270" s="3" t="str">
        <f>IF($A270="","",IF((AND($A270="ADD",OR(BB270="",BB270="Vested Assets"))),"12",(_xlfn.XLOOKUP(BB270,ud_work_category[lookupValue],ud_work_category[lookupKey],""))))</f>
        <v/>
      </c>
      <c r="BD270" s="7"/>
      <c r="BE270" s="2" t="str">
        <f t="shared" si="46"/>
        <v/>
      </c>
      <c r="BF270" s="2" t="str">
        <f t="shared" si="47"/>
        <v/>
      </c>
      <c r="BG270" s="3" t="str">
        <f t="shared" si="48"/>
        <v/>
      </c>
      <c r="BH270" s="3" t="str">
        <f>IF($A270="","",IF((AND($A270="ADD",OR(BG270="",BG270="Excellent"))),"1",(_xlfn.XLOOKUP(BG270,condition[lookupValue],condition[lookupKey],""))))</f>
        <v/>
      </c>
      <c r="BI270" s="8" t="str">
        <f t="shared" si="49"/>
        <v/>
      </c>
      <c r="BJ270" s="9"/>
    </row>
    <row r="271" spans="2:6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M271" s="3" t="str">
        <f>IF($A271="ADD",IF(NOT(ISBLANK(AL271)),_xlfn.XLOOKUP(AL271,ud_cover_subtype[lookupValue],ud_cover_subtype[lookupKey],"ERROR"),""), "")</f>
        <v/>
      </c>
      <c r="AN271" s="8"/>
      <c r="AO271" s="4" t="str">
        <f t="shared" ca="1" si="40"/>
        <v/>
      </c>
      <c r="AP271" s="4"/>
      <c r="AQ271" s="3" t="str">
        <f t="shared" si="41"/>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2"/>
        <v/>
      </c>
      <c r="AW271" s="3" t="str">
        <f>IF($A271="","",IF((AND($A271="ADD",OR(AV271="",AV271="Queenstown-Lakes District Council"))),"70",(_xlfn.XLOOKUP(AV271,ud_organisation_owner[lookupValue],ud_organisation_owner[lookupKey],""))))</f>
        <v/>
      </c>
      <c r="AX271" s="3" t="str">
        <f t="shared" si="43"/>
        <v/>
      </c>
      <c r="AY271" s="3" t="str">
        <f>IF($A271="","",IF((AND($A271="ADD",OR(AX271="",AX271="Queenstown-Lakes District Council"))),"70",(_xlfn.XLOOKUP(AX271,ud_organisation_owner[lookupValue],ud_organisation_owner[lookupKey],""))))</f>
        <v/>
      </c>
      <c r="AZ271" s="3" t="str">
        <f t="shared" si="44"/>
        <v/>
      </c>
      <c r="BA271" s="3" t="str">
        <f>IF($A271="","",IF((AND($A271="ADD",OR(AZ271="",AZ271="Local Authority"))),"17",(_xlfn.XLOOKUP(AZ271,ud_sub_organisation[lookupValue],ud_sub_organisation[lookupKey],""))))</f>
        <v/>
      </c>
      <c r="BB271" s="3" t="str">
        <f t="shared" si="45"/>
        <v/>
      </c>
      <c r="BC271" s="3" t="str">
        <f>IF($A271="","",IF((AND($A271="ADD",OR(BB271="",BB271="Vested Assets"))),"12",(_xlfn.XLOOKUP(BB271,ud_work_category[lookupValue],ud_work_category[lookupKey],""))))</f>
        <v/>
      </c>
      <c r="BD271" s="7"/>
      <c r="BE271" s="2" t="str">
        <f t="shared" si="46"/>
        <v/>
      </c>
      <c r="BF271" s="2" t="str">
        <f t="shared" si="47"/>
        <v/>
      </c>
      <c r="BG271" s="3" t="str">
        <f t="shared" si="48"/>
        <v/>
      </c>
      <c r="BH271" s="3" t="str">
        <f>IF($A271="","",IF((AND($A271="ADD",OR(BG271="",BG271="Excellent"))),"1",(_xlfn.XLOOKUP(BG271,condition[lookupValue],condition[lookupKey],""))))</f>
        <v/>
      </c>
      <c r="BI271" s="8" t="str">
        <f t="shared" si="49"/>
        <v/>
      </c>
      <c r="BJ271" s="9"/>
    </row>
    <row r="272" spans="2:6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M272" s="3" t="str">
        <f>IF($A272="ADD",IF(NOT(ISBLANK(AL272)),_xlfn.XLOOKUP(AL272,ud_cover_subtype[lookupValue],ud_cover_subtype[lookupKey],"ERROR"),""), "")</f>
        <v/>
      </c>
      <c r="AN272" s="8"/>
      <c r="AO272" s="4" t="str">
        <f t="shared" ca="1" si="40"/>
        <v/>
      </c>
      <c r="AP272" s="4"/>
      <c r="AQ272" s="3" t="str">
        <f t="shared" si="41"/>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2"/>
        <v/>
      </c>
      <c r="AW272" s="3" t="str">
        <f>IF($A272="","",IF((AND($A272="ADD",OR(AV272="",AV272="Queenstown-Lakes District Council"))),"70",(_xlfn.XLOOKUP(AV272,ud_organisation_owner[lookupValue],ud_organisation_owner[lookupKey],""))))</f>
        <v/>
      </c>
      <c r="AX272" s="3" t="str">
        <f t="shared" si="43"/>
        <v/>
      </c>
      <c r="AY272" s="3" t="str">
        <f>IF($A272="","",IF((AND($A272="ADD",OR(AX272="",AX272="Queenstown-Lakes District Council"))),"70",(_xlfn.XLOOKUP(AX272,ud_organisation_owner[lookupValue],ud_organisation_owner[lookupKey],""))))</f>
        <v/>
      </c>
      <c r="AZ272" s="3" t="str">
        <f t="shared" si="44"/>
        <v/>
      </c>
      <c r="BA272" s="3" t="str">
        <f>IF($A272="","",IF((AND($A272="ADD",OR(AZ272="",AZ272="Local Authority"))),"17",(_xlfn.XLOOKUP(AZ272,ud_sub_organisation[lookupValue],ud_sub_organisation[lookupKey],""))))</f>
        <v/>
      </c>
      <c r="BB272" s="3" t="str">
        <f t="shared" si="45"/>
        <v/>
      </c>
      <c r="BC272" s="3" t="str">
        <f>IF($A272="","",IF((AND($A272="ADD",OR(BB272="",BB272="Vested Assets"))),"12",(_xlfn.XLOOKUP(BB272,ud_work_category[lookupValue],ud_work_category[lookupKey],""))))</f>
        <v/>
      </c>
      <c r="BD272" s="7"/>
      <c r="BE272" s="2" t="str">
        <f t="shared" si="46"/>
        <v/>
      </c>
      <c r="BF272" s="2" t="str">
        <f t="shared" si="47"/>
        <v/>
      </c>
      <c r="BG272" s="3" t="str">
        <f t="shared" si="48"/>
        <v/>
      </c>
      <c r="BH272" s="3" t="str">
        <f>IF($A272="","",IF((AND($A272="ADD",OR(BG272="",BG272="Excellent"))),"1",(_xlfn.XLOOKUP(BG272,condition[lookupValue],condition[lookupKey],""))))</f>
        <v/>
      </c>
      <c r="BI272" s="8" t="str">
        <f t="shared" si="49"/>
        <v/>
      </c>
      <c r="BJ272" s="9"/>
    </row>
    <row r="273" spans="2:6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M273" s="3" t="str">
        <f>IF($A273="ADD",IF(NOT(ISBLANK(AL273)),_xlfn.XLOOKUP(AL273,ud_cover_subtype[lookupValue],ud_cover_subtype[lookupKey],"ERROR"),""), "")</f>
        <v/>
      </c>
      <c r="AN273" s="8"/>
      <c r="AO273" s="4" t="str">
        <f t="shared" ca="1" si="40"/>
        <v/>
      </c>
      <c r="AP273" s="4"/>
      <c r="AQ273" s="3" t="str">
        <f t="shared" si="41"/>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2"/>
        <v/>
      </c>
      <c r="AW273" s="3" t="str">
        <f>IF($A273="","",IF((AND($A273="ADD",OR(AV273="",AV273="Queenstown-Lakes District Council"))),"70",(_xlfn.XLOOKUP(AV273,ud_organisation_owner[lookupValue],ud_organisation_owner[lookupKey],""))))</f>
        <v/>
      </c>
      <c r="AX273" s="3" t="str">
        <f t="shared" si="43"/>
        <v/>
      </c>
      <c r="AY273" s="3" t="str">
        <f>IF($A273="","",IF((AND($A273="ADD",OR(AX273="",AX273="Queenstown-Lakes District Council"))),"70",(_xlfn.XLOOKUP(AX273,ud_organisation_owner[lookupValue],ud_organisation_owner[lookupKey],""))))</f>
        <v/>
      </c>
      <c r="AZ273" s="3" t="str">
        <f t="shared" si="44"/>
        <v/>
      </c>
      <c r="BA273" s="3" t="str">
        <f>IF($A273="","",IF((AND($A273="ADD",OR(AZ273="",AZ273="Local Authority"))),"17",(_xlfn.XLOOKUP(AZ273,ud_sub_organisation[lookupValue],ud_sub_organisation[lookupKey],""))))</f>
        <v/>
      </c>
      <c r="BB273" s="3" t="str">
        <f t="shared" si="45"/>
        <v/>
      </c>
      <c r="BC273" s="3" t="str">
        <f>IF($A273="","",IF((AND($A273="ADD",OR(BB273="",BB273="Vested Assets"))),"12",(_xlfn.XLOOKUP(BB273,ud_work_category[lookupValue],ud_work_category[lookupKey],""))))</f>
        <v/>
      </c>
      <c r="BD273" s="7"/>
      <c r="BE273" s="2" t="str">
        <f t="shared" si="46"/>
        <v/>
      </c>
      <c r="BF273" s="2" t="str">
        <f t="shared" si="47"/>
        <v/>
      </c>
      <c r="BG273" s="3" t="str">
        <f t="shared" si="48"/>
        <v/>
      </c>
      <c r="BH273" s="3" t="str">
        <f>IF($A273="","",IF((AND($A273="ADD",OR(BG273="",BG273="Excellent"))),"1",(_xlfn.XLOOKUP(BG273,condition[lookupValue],condition[lookupKey],""))))</f>
        <v/>
      </c>
      <c r="BI273" s="8" t="str">
        <f t="shared" si="49"/>
        <v/>
      </c>
      <c r="BJ273" s="9"/>
    </row>
    <row r="274" spans="2:6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M274" s="3" t="str">
        <f>IF($A274="ADD",IF(NOT(ISBLANK(AL274)),_xlfn.XLOOKUP(AL274,ud_cover_subtype[lookupValue],ud_cover_subtype[lookupKey],"ERROR"),""), "")</f>
        <v/>
      </c>
      <c r="AN274" s="8"/>
      <c r="AO274" s="4" t="str">
        <f t="shared" ca="1" si="40"/>
        <v/>
      </c>
      <c r="AP274" s="4"/>
      <c r="AQ274" s="3" t="str">
        <f t="shared" si="41"/>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2"/>
        <v/>
      </c>
      <c r="AW274" s="3" t="str">
        <f>IF($A274="","",IF((AND($A274="ADD",OR(AV274="",AV274="Queenstown-Lakes District Council"))),"70",(_xlfn.XLOOKUP(AV274,ud_organisation_owner[lookupValue],ud_organisation_owner[lookupKey],""))))</f>
        <v/>
      </c>
      <c r="AX274" s="3" t="str">
        <f t="shared" si="43"/>
        <v/>
      </c>
      <c r="AY274" s="3" t="str">
        <f>IF($A274="","",IF((AND($A274="ADD",OR(AX274="",AX274="Queenstown-Lakes District Council"))),"70",(_xlfn.XLOOKUP(AX274,ud_organisation_owner[lookupValue],ud_organisation_owner[lookupKey],""))))</f>
        <v/>
      </c>
      <c r="AZ274" s="3" t="str">
        <f t="shared" si="44"/>
        <v/>
      </c>
      <c r="BA274" s="3" t="str">
        <f>IF($A274="","",IF((AND($A274="ADD",OR(AZ274="",AZ274="Local Authority"))),"17",(_xlfn.XLOOKUP(AZ274,ud_sub_organisation[lookupValue],ud_sub_organisation[lookupKey],""))))</f>
        <v/>
      </c>
      <c r="BB274" s="3" t="str">
        <f t="shared" si="45"/>
        <v/>
      </c>
      <c r="BC274" s="3" t="str">
        <f>IF($A274="","",IF((AND($A274="ADD",OR(BB274="",BB274="Vested Assets"))),"12",(_xlfn.XLOOKUP(BB274,ud_work_category[lookupValue],ud_work_category[lookupKey],""))))</f>
        <v/>
      </c>
      <c r="BD274" s="7"/>
      <c r="BE274" s="2" t="str">
        <f t="shared" si="46"/>
        <v/>
      </c>
      <c r="BF274" s="2" t="str">
        <f t="shared" si="47"/>
        <v/>
      </c>
      <c r="BG274" s="3" t="str">
        <f t="shared" si="48"/>
        <v/>
      </c>
      <c r="BH274" s="3" t="str">
        <f>IF($A274="","",IF((AND($A274="ADD",OR(BG274="",BG274="Excellent"))),"1",(_xlfn.XLOOKUP(BG274,condition[lookupValue],condition[lookupKey],""))))</f>
        <v/>
      </c>
      <c r="BI274" s="8" t="str">
        <f t="shared" si="49"/>
        <v/>
      </c>
      <c r="BJ274" s="9"/>
    </row>
    <row r="275" spans="2:6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M275" s="3" t="str">
        <f>IF($A275="ADD",IF(NOT(ISBLANK(AL275)),_xlfn.XLOOKUP(AL275,ud_cover_subtype[lookupValue],ud_cover_subtype[lookupKey],"ERROR"),""), "")</f>
        <v/>
      </c>
      <c r="AN275" s="8"/>
      <c r="AO275" s="4" t="str">
        <f t="shared" ca="1" si="40"/>
        <v/>
      </c>
      <c r="AP275" s="4"/>
      <c r="AQ275" s="3" t="str">
        <f t="shared" si="41"/>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2"/>
        <v/>
      </c>
      <c r="AW275" s="3" t="str">
        <f>IF($A275="","",IF((AND($A275="ADD",OR(AV275="",AV275="Queenstown-Lakes District Council"))),"70",(_xlfn.XLOOKUP(AV275,ud_organisation_owner[lookupValue],ud_organisation_owner[lookupKey],""))))</f>
        <v/>
      </c>
      <c r="AX275" s="3" t="str">
        <f t="shared" si="43"/>
        <v/>
      </c>
      <c r="AY275" s="3" t="str">
        <f>IF($A275="","",IF((AND($A275="ADD",OR(AX275="",AX275="Queenstown-Lakes District Council"))),"70",(_xlfn.XLOOKUP(AX275,ud_organisation_owner[lookupValue],ud_organisation_owner[lookupKey],""))))</f>
        <v/>
      </c>
      <c r="AZ275" s="3" t="str">
        <f t="shared" si="44"/>
        <v/>
      </c>
      <c r="BA275" s="3" t="str">
        <f>IF($A275="","",IF((AND($A275="ADD",OR(AZ275="",AZ275="Local Authority"))),"17",(_xlfn.XLOOKUP(AZ275,ud_sub_organisation[lookupValue],ud_sub_organisation[lookupKey],""))))</f>
        <v/>
      </c>
      <c r="BB275" s="3" t="str">
        <f t="shared" si="45"/>
        <v/>
      </c>
      <c r="BC275" s="3" t="str">
        <f>IF($A275="","",IF((AND($A275="ADD",OR(BB275="",BB275="Vested Assets"))),"12",(_xlfn.XLOOKUP(BB275,ud_work_category[lookupValue],ud_work_category[lookupKey],""))))</f>
        <v/>
      </c>
      <c r="BD275" s="7"/>
      <c r="BE275" s="2" t="str">
        <f t="shared" si="46"/>
        <v/>
      </c>
      <c r="BF275" s="2" t="str">
        <f t="shared" si="47"/>
        <v/>
      </c>
      <c r="BG275" s="3" t="str">
        <f t="shared" si="48"/>
        <v/>
      </c>
      <c r="BH275" s="3" t="str">
        <f>IF($A275="","",IF((AND($A275="ADD",OR(BG275="",BG275="Excellent"))),"1",(_xlfn.XLOOKUP(BG275,condition[lookupValue],condition[lookupKey],""))))</f>
        <v/>
      </c>
      <c r="BI275" s="8" t="str">
        <f t="shared" si="49"/>
        <v/>
      </c>
      <c r="BJ275" s="9"/>
    </row>
    <row r="276" spans="2:6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M276" s="3" t="str">
        <f>IF($A276="ADD",IF(NOT(ISBLANK(AL276)),_xlfn.XLOOKUP(AL276,ud_cover_subtype[lookupValue],ud_cover_subtype[lookupKey],"ERROR"),""), "")</f>
        <v/>
      </c>
      <c r="AN276" s="8"/>
      <c r="AO276" s="4" t="str">
        <f t="shared" ca="1" si="40"/>
        <v/>
      </c>
      <c r="AP276" s="4"/>
      <c r="AQ276" s="3" t="str">
        <f t="shared" si="41"/>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2"/>
        <v/>
      </c>
      <c r="AW276" s="3" t="str">
        <f>IF($A276="","",IF((AND($A276="ADD",OR(AV276="",AV276="Queenstown-Lakes District Council"))),"70",(_xlfn.XLOOKUP(AV276,ud_organisation_owner[lookupValue],ud_organisation_owner[lookupKey],""))))</f>
        <v/>
      </c>
      <c r="AX276" s="3" t="str">
        <f t="shared" si="43"/>
        <v/>
      </c>
      <c r="AY276" s="3" t="str">
        <f>IF($A276="","",IF((AND($A276="ADD",OR(AX276="",AX276="Queenstown-Lakes District Council"))),"70",(_xlfn.XLOOKUP(AX276,ud_organisation_owner[lookupValue],ud_organisation_owner[lookupKey],""))))</f>
        <v/>
      </c>
      <c r="AZ276" s="3" t="str">
        <f t="shared" si="44"/>
        <v/>
      </c>
      <c r="BA276" s="3" t="str">
        <f>IF($A276="","",IF((AND($A276="ADD",OR(AZ276="",AZ276="Local Authority"))),"17",(_xlfn.XLOOKUP(AZ276,ud_sub_organisation[lookupValue],ud_sub_organisation[lookupKey],""))))</f>
        <v/>
      </c>
      <c r="BB276" s="3" t="str">
        <f t="shared" si="45"/>
        <v/>
      </c>
      <c r="BC276" s="3" t="str">
        <f>IF($A276="","",IF((AND($A276="ADD",OR(BB276="",BB276="Vested Assets"))),"12",(_xlfn.XLOOKUP(BB276,ud_work_category[lookupValue],ud_work_category[lookupKey],""))))</f>
        <v/>
      </c>
      <c r="BD276" s="7"/>
      <c r="BE276" s="2" t="str">
        <f t="shared" si="46"/>
        <v/>
      </c>
      <c r="BF276" s="2" t="str">
        <f t="shared" si="47"/>
        <v/>
      </c>
      <c r="BG276" s="3" t="str">
        <f t="shared" si="48"/>
        <v/>
      </c>
      <c r="BH276" s="3" t="str">
        <f>IF($A276="","",IF((AND($A276="ADD",OR(BG276="",BG276="Excellent"))),"1",(_xlfn.XLOOKUP(BG276,condition[lookupValue],condition[lookupKey],""))))</f>
        <v/>
      </c>
      <c r="BI276" s="8" t="str">
        <f t="shared" si="49"/>
        <v/>
      </c>
      <c r="BJ276" s="9"/>
    </row>
    <row r="277" spans="2:6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M277" s="3" t="str">
        <f>IF($A277="ADD",IF(NOT(ISBLANK(AL277)),_xlfn.XLOOKUP(AL277,ud_cover_subtype[lookupValue],ud_cover_subtype[lookupKey],"ERROR"),""), "")</f>
        <v/>
      </c>
      <c r="AN277" s="8"/>
      <c r="AO277" s="4" t="str">
        <f t="shared" ca="1" si="40"/>
        <v/>
      </c>
      <c r="AP277" s="4"/>
      <c r="AQ277" s="3" t="str">
        <f t="shared" si="41"/>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2"/>
        <v/>
      </c>
      <c r="AW277" s="3" t="str">
        <f>IF($A277="","",IF((AND($A277="ADD",OR(AV277="",AV277="Queenstown-Lakes District Council"))),"70",(_xlfn.XLOOKUP(AV277,ud_organisation_owner[lookupValue],ud_organisation_owner[lookupKey],""))))</f>
        <v/>
      </c>
      <c r="AX277" s="3" t="str">
        <f t="shared" si="43"/>
        <v/>
      </c>
      <c r="AY277" s="3" t="str">
        <f>IF($A277="","",IF((AND($A277="ADD",OR(AX277="",AX277="Queenstown-Lakes District Council"))),"70",(_xlfn.XLOOKUP(AX277,ud_organisation_owner[lookupValue],ud_organisation_owner[lookupKey],""))))</f>
        <v/>
      </c>
      <c r="AZ277" s="3" t="str">
        <f t="shared" si="44"/>
        <v/>
      </c>
      <c r="BA277" s="3" t="str">
        <f>IF($A277="","",IF((AND($A277="ADD",OR(AZ277="",AZ277="Local Authority"))),"17",(_xlfn.XLOOKUP(AZ277,ud_sub_organisation[lookupValue],ud_sub_organisation[lookupKey],""))))</f>
        <v/>
      </c>
      <c r="BB277" s="3" t="str">
        <f t="shared" si="45"/>
        <v/>
      </c>
      <c r="BC277" s="3" t="str">
        <f>IF($A277="","",IF((AND($A277="ADD",OR(BB277="",BB277="Vested Assets"))),"12",(_xlfn.XLOOKUP(BB277,ud_work_category[lookupValue],ud_work_category[lookupKey],""))))</f>
        <v/>
      </c>
      <c r="BD277" s="7"/>
      <c r="BE277" s="2" t="str">
        <f t="shared" si="46"/>
        <v/>
      </c>
      <c r="BF277" s="2" t="str">
        <f t="shared" si="47"/>
        <v/>
      </c>
      <c r="BG277" s="3" t="str">
        <f t="shared" si="48"/>
        <v/>
      </c>
      <c r="BH277" s="3" t="str">
        <f>IF($A277="","",IF((AND($A277="ADD",OR(BG277="",BG277="Excellent"))),"1",(_xlfn.XLOOKUP(BG277,condition[lookupValue],condition[lookupKey],""))))</f>
        <v/>
      </c>
      <c r="BI277" s="8" t="str">
        <f t="shared" si="49"/>
        <v/>
      </c>
      <c r="BJ277" s="9"/>
    </row>
    <row r="278" spans="2:6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M278" s="3" t="str">
        <f>IF($A278="ADD",IF(NOT(ISBLANK(AL278)),_xlfn.XLOOKUP(AL278,ud_cover_subtype[lookupValue],ud_cover_subtype[lookupKey],"ERROR"),""), "")</f>
        <v/>
      </c>
      <c r="AN278" s="8"/>
      <c r="AO278" s="4" t="str">
        <f t="shared" ca="1" si="40"/>
        <v/>
      </c>
      <c r="AP278" s="4"/>
      <c r="AQ278" s="3" t="str">
        <f t="shared" si="41"/>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2"/>
        <v/>
      </c>
      <c r="AW278" s="3" t="str">
        <f>IF($A278="","",IF((AND($A278="ADD",OR(AV278="",AV278="Queenstown-Lakes District Council"))),"70",(_xlfn.XLOOKUP(AV278,ud_organisation_owner[lookupValue],ud_organisation_owner[lookupKey],""))))</f>
        <v/>
      </c>
      <c r="AX278" s="3" t="str">
        <f t="shared" si="43"/>
        <v/>
      </c>
      <c r="AY278" s="3" t="str">
        <f>IF($A278="","",IF((AND($A278="ADD",OR(AX278="",AX278="Queenstown-Lakes District Council"))),"70",(_xlfn.XLOOKUP(AX278,ud_organisation_owner[lookupValue],ud_organisation_owner[lookupKey],""))))</f>
        <v/>
      </c>
      <c r="AZ278" s="3" t="str">
        <f t="shared" si="44"/>
        <v/>
      </c>
      <c r="BA278" s="3" t="str">
        <f>IF($A278="","",IF((AND($A278="ADD",OR(AZ278="",AZ278="Local Authority"))),"17",(_xlfn.XLOOKUP(AZ278,ud_sub_organisation[lookupValue],ud_sub_organisation[lookupKey],""))))</f>
        <v/>
      </c>
      <c r="BB278" s="3" t="str">
        <f t="shared" si="45"/>
        <v/>
      </c>
      <c r="BC278" s="3" t="str">
        <f>IF($A278="","",IF((AND($A278="ADD",OR(BB278="",BB278="Vested Assets"))),"12",(_xlfn.XLOOKUP(BB278,ud_work_category[lookupValue],ud_work_category[lookupKey],""))))</f>
        <v/>
      </c>
      <c r="BD278" s="7"/>
      <c r="BE278" s="2" t="str">
        <f t="shared" si="46"/>
        <v/>
      </c>
      <c r="BF278" s="2" t="str">
        <f t="shared" si="47"/>
        <v/>
      </c>
      <c r="BG278" s="3" t="str">
        <f t="shared" si="48"/>
        <v/>
      </c>
      <c r="BH278" s="3" t="str">
        <f>IF($A278="","",IF((AND($A278="ADD",OR(BG278="",BG278="Excellent"))),"1",(_xlfn.XLOOKUP(BG278,condition[lookupValue],condition[lookupKey],""))))</f>
        <v/>
      </c>
      <c r="BI278" s="8" t="str">
        <f t="shared" si="49"/>
        <v/>
      </c>
      <c r="BJ278" s="9"/>
    </row>
    <row r="279" spans="2:6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M279" s="3" t="str">
        <f>IF($A279="ADD",IF(NOT(ISBLANK(AL279)),_xlfn.XLOOKUP(AL279,ud_cover_subtype[lookupValue],ud_cover_subtype[lookupKey],"ERROR"),""), "")</f>
        <v/>
      </c>
      <c r="AN279" s="8"/>
      <c r="AO279" s="4" t="str">
        <f t="shared" ca="1" si="40"/>
        <v/>
      </c>
      <c r="AP279" s="4"/>
      <c r="AQ279" s="3" t="str">
        <f t="shared" si="41"/>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2"/>
        <v/>
      </c>
      <c r="AW279" s="3" t="str">
        <f>IF($A279="","",IF((AND($A279="ADD",OR(AV279="",AV279="Queenstown-Lakes District Council"))),"70",(_xlfn.XLOOKUP(AV279,ud_organisation_owner[lookupValue],ud_organisation_owner[lookupKey],""))))</f>
        <v/>
      </c>
      <c r="AX279" s="3" t="str">
        <f t="shared" si="43"/>
        <v/>
      </c>
      <c r="AY279" s="3" t="str">
        <f>IF($A279="","",IF((AND($A279="ADD",OR(AX279="",AX279="Queenstown-Lakes District Council"))),"70",(_xlfn.XLOOKUP(AX279,ud_organisation_owner[lookupValue],ud_organisation_owner[lookupKey],""))))</f>
        <v/>
      </c>
      <c r="AZ279" s="3" t="str">
        <f t="shared" si="44"/>
        <v/>
      </c>
      <c r="BA279" s="3" t="str">
        <f>IF($A279="","",IF((AND($A279="ADD",OR(AZ279="",AZ279="Local Authority"))),"17",(_xlfn.XLOOKUP(AZ279,ud_sub_organisation[lookupValue],ud_sub_organisation[lookupKey],""))))</f>
        <v/>
      </c>
      <c r="BB279" s="3" t="str">
        <f t="shared" si="45"/>
        <v/>
      </c>
      <c r="BC279" s="3" t="str">
        <f>IF($A279="","",IF((AND($A279="ADD",OR(BB279="",BB279="Vested Assets"))),"12",(_xlfn.XLOOKUP(BB279,ud_work_category[lookupValue],ud_work_category[lookupKey],""))))</f>
        <v/>
      </c>
      <c r="BD279" s="7"/>
      <c r="BE279" s="2" t="str">
        <f t="shared" si="46"/>
        <v/>
      </c>
      <c r="BF279" s="2" t="str">
        <f t="shared" si="47"/>
        <v/>
      </c>
      <c r="BG279" s="3" t="str">
        <f t="shared" si="48"/>
        <v/>
      </c>
      <c r="BH279" s="3" t="str">
        <f>IF($A279="","",IF((AND($A279="ADD",OR(BG279="",BG279="Excellent"))),"1",(_xlfn.XLOOKUP(BG279,condition[lookupValue],condition[lookupKey],""))))</f>
        <v/>
      </c>
      <c r="BI279" s="8" t="str">
        <f t="shared" si="49"/>
        <v/>
      </c>
      <c r="BJ279" s="9"/>
    </row>
    <row r="280" spans="2:6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M280" s="3" t="str">
        <f>IF($A280="ADD",IF(NOT(ISBLANK(AL280)),_xlfn.XLOOKUP(AL280,ud_cover_subtype[lookupValue],ud_cover_subtype[lookupKey],"ERROR"),""), "")</f>
        <v/>
      </c>
      <c r="AN280" s="8"/>
      <c r="AO280" s="4" t="str">
        <f t="shared" ca="1" si="40"/>
        <v/>
      </c>
      <c r="AP280" s="4"/>
      <c r="AQ280" s="3" t="str">
        <f t="shared" si="41"/>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2"/>
        <v/>
      </c>
      <c r="AW280" s="3" t="str">
        <f>IF($A280="","",IF((AND($A280="ADD",OR(AV280="",AV280="Queenstown-Lakes District Council"))),"70",(_xlfn.XLOOKUP(AV280,ud_organisation_owner[lookupValue],ud_organisation_owner[lookupKey],""))))</f>
        <v/>
      </c>
      <c r="AX280" s="3" t="str">
        <f t="shared" si="43"/>
        <v/>
      </c>
      <c r="AY280" s="3" t="str">
        <f>IF($A280="","",IF((AND($A280="ADD",OR(AX280="",AX280="Queenstown-Lakes District Council"))),"70",(_xlfn.XLOOKUP(AX280,ud_organisation_owner[lookupValue],ud_organisation_owner[lookupKey],""))))</f>
        <v/>
      </c>
      <c r="AZ280" s="3" t="str">
        <f t="shared" si="44"/>
        <v/>
      </c>
      <c r="BA280" s="3" t="str">
        <f>IF($A280="","",IF((AND($A280="ADD",OR(AZ280="",AZ280="Local Authority"))),"17",(_xlfn.XLOOKUP(AZ280,ud_sub_organisation[lookupValue],ud_sub_organisation[lookupKey],""))))</f>
        <v/>
      </c>
      <c r="BB280" s="3" t="str">
        <f t="shared" si="45"/>
        <v/>
      </c>
      <c r="BC280" s="3" t="str">
        <f>IF($A280="","",IF((AND($A280="ADD",OR(BB280="",BB280="Vested Assets"))),"12",(_xlfn.XLOOKUP(BB280,ud_work_category[lookupValue],ud_work_category[lookupKey],""))))</f>
        <v/>
      </c>
      <c r="BD280" s="7"/>
      <c r="BE280" s="2" t="str">
        <f t="shared" si="46"/>
        <v/>
      </c>
      <c r="BF280" s="2" t="str">
        <f t="shared" si="47"/>
        <v/>
      </c>
      <c r="BG280" s="3" t="str">
        <f t="shared" si="48"/>
        <v/>
      </c>
      <c r="BH280" s="3" t="str">
        <f>IF($A280="","",IF((AND($A280="ADD",OR(BG280="",BG280="Excellent"))),"1",(_xlfn.XLOOKUP(BG280,condition[lookupValue],condition[lookupKey],""))))</f>
        <v/>
      </c>
      <c r="BI280" s="8" t="str">
        <f t="shared" si="49"/>
        <v/>
      </c>
      <c r="BJ280" s="9"/>
    </row>
    <row r="281" spans="2:6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M281" s="3" t="str">
        <f>IF($A281="ADD",IF(NOT(ISBLANK(AL281)),_xlfn.XLOOKUP(AL281,ud_cover_subtype[lookupValue],ud_cover_subtype[lookupKey],"ERROR"),""), "")</f>
        <v/>
      </c>
      <c r="AN281" s="8"/>
      <c r="AO281" s="4" t="str">
        <f t="shared" ca="1" si="40"/>
        <v/>
      </c>
      <c r="AP281" s="4"/>
      <c r="AQ281" s="3" t="str">
        <f t="shared" si="41"/>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2"/>
        <v/>
      </c>
      <c r="AW281" s="3" t="str">
        <f>IF($A281="","",IF((AND($A281="ADD",OR(AV281="",AV281="Queenstown-Lakes District Council"))),"70",(_xlfn.XLOOKUP(AV281,ud_organisation_owner[lookupValue],ud_organisation_owner[lookupKey],""))))</f>
        <v/>
      </c>
      <c r="AX281" s="3" t="str">
        <f t="shared" si="43"/>
        <v/>
      </c>
      <c r="AY281" s="3" t="str">
        <f>IF($A281="","",IF((AND($A281="ADD",OR(AX281="",AX281="Queenstown-Lakes District Council"))),"70",(_xlfn.XLOOKUP(AX281,ud_organisation_owner[lookupValue],ud_organisation_owner[lookupKey],""))))</f>
        <v/>
      </c>
      <c r="AZ281" s="3" t="str">
        <f t="shared" si="44"/>
        <v/>
      </c>
      <c r="BA281" s="3" t="str">
        <f>IF($A281="","",IF((AND($A281="ADD",OR(AZ281="",AZ281="Local Authority"))),"17",(_xlfn.XLOOKUP(AZ281,ud_sub_organisation[lookupValue],ud_sub_organisation[lookupKey],""))))</f>
        <v/>
      </c>
      <c r="BB281" s="3" t="str">
        <f t="shared" si="45"/>
        <v/>
      </c>
      <c r="BC281" s="3" t="str">
        <f>IF($A281="","",IF((AND($A281="ADD",OR(BB281="",BB281="Vested Assets"))),"12",(_xlfn.XLOOKUP(BB281,ud_work_category[lookupValue],ud_work_category[lookupKey],""))))</f>
        <v/>
      </c>
      <c r="BD281" s="7"/>
      <c r="BE281" s="2" t="str">
        <f t="shared" si="46"/>
        <v/>
      </c>
      <c r="BF281" s="2" t="str">
        <f t="shared" si="47"/>
        <v/>
      </c>
      <c r="BG281" s="3" t="str">
        <f t="shared" si="48"/>
        <v/>
      </c>
      <c r="BH281" s="3" t="str">
        <f>IF($A281="","",IF((AND($A281="ADD",OR(BG281="",BG281="Excellent"))),"1",(_xlfn.XLOOKUP(BG281,condition[lookupValue],condition[lookupKey],""))))</f>
        <v/>
      </c>
      <c r="BI281" s="8" t="str">
        <f t="shared" si="49"/>
        <v/>
      </c>
      <c r="BJ281" s="9"/>
    </row>
    <row r="282" spans="2:6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M282" s="3" t="str">
        <f>IF($A282="ADD",IF(NOT(ISBLANK(AL282)),_xlfn.XLOOKUP(AL282,ud_cover_subtype[lookupValue],ud_cover_subtype[lookupKey],"ERROR"),""), "")</f>
        <v/>
      </c>
      <c r="AN282" s="8"/>
      <c r="AO282" s="4" t="str">
        <f t="shared" ca="1" si="40"/>
        <v/>
      </c>
      <c r="AP282" s="4"/>
      <c r="AQ282" s="3" t="str">
        <f t="shared" si="41"/>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2"/>
        <v/>
      </c>
      <c r="AW282" s="3" t="str">
        <f>IF($A282="","",IF((AND($A282="ADD",OR(AV282="",AV282="Queenstown-Lakes District Council"))),"70",(_xlfn.XLOOKUP(AV282,ud_organisation_owner[lookupValue],ud_organisation_owner[lookupKey],""))))</f>
        <v/>
      </c>
      <c r="AX282" s="3" t="str">
        <f t="shared" si="43"/>
        <v/>
      </c>
      <c r="AY282" s="3" t="str">
        <f>IF($A282="","",IF((AND($A282="ADD",OR(AX282="",AX282="Queenstown-Lakes District Council"))),"70",(_xlfn.XLOOKUP(AX282,ud_organisation_owner[lookupValue],ud_organisation_owner[lookupKey],""))))</f>
        <v/>
      </c>
      <c r="AZ282" s="3" t="str">
        <f t="shared" si="44"/>
        <v/>
      </c>
      <c r="BA282" s="3" t="str">
        <f>IF($A282="","",IF((AND($A282="ADD",OR(AZ282="",AZ282="Local Authority"))),"17",(_xlfn.XLOOKUP(AZ282,ud_sub_organisation[lookupValue],ud_sub_organisation[lookupKey],""))))</f>
        <v/>
      </c>
      <c r="BB282" s="3" t="str">
        <f t="shared" si="45"/>
        <v/>
      </c>
      <c r="BC282" s="3" t="str">
        <f>IF($A282="","",IF((AND($A282="ADD",OR(BB282="",BB282="Vested Assets"))),"12",(_xlfn.XLOOKUP(BB282,ud_work_category[lookupValue],ud_work_category[lookupKey],""))))</f>
        <v/>
      </c>
      <c r="BD282" s="7"/>
      <c r="BE282" s="2" t="str">
        <f t="shared" si="46"/>
        <v/>
      </c>
      <c r="BF282" s="2" t="str">
        <f t="shared" si="47"/>
        <v/>
      </c>
      <c r="BG282" s="3" t="str">
        <f t="shared" si="48"/>
        <v/>
      </c>
      <c r="BH282" s="3" t="str">
        <f>IF($A282="","",IF((AND($A282="ADD",OR(BG282="",BG282="Excellent"))),"1",(_xlfn.XLOOKUP(BG282,condition[lookupValue],condition[lookupKey],""))))</f>
        <v/>
      </c>
      <c r="BI282" s="8" t="str">
        <f t="shared" si="49"/>
        <v/>
      </c>
      <c r="BJ282" s="9"/>
    </row>
    <row r="283" spans="2:6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M283" s="3" t="str">
        <f>IF($A283="ADD",IF(NOT(ISBLANK(AL283)),_xlfn.XLOOKUP(AL283,ud_cover_subtype[lookupValue],ud_cover_subtype[lookupKey],"ERROR"),""), "")</f>
        <v/>
      </c>
      <c r="AN283" s="8"/>
      <c r="AO283" s="4" t="str">
        <f t="shared" ca="1" si="40"/>
        <v/>
      </c>
      <c r="AP283" s="4"/>
      <c r="AQ283" s="3" t="str">
        <f t="shared" si="41"/>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2"/>
        <v/>
      </c>
      <c r="AW283" s="3" t="str">
        <f>IF($A283="","",IF((AND($A283="ADD",OR(AV283="",AV283="Queenstown-Lakes District Council"))),"70",(_xlfn.XLOOKUP(AV283,ud_organisation_owner[lookupValue],ud_organisation_owner[lookupKey],""))))</f>
        <v/>
      </c>
      <c r="AX283" s="3" t="str">
        <f t="shared" si="43"/>
        <v/>
      </c>
      <c r="AY283" s="3" t="str">
        <f>IF($A283="","",IF((AND($A283="ADD",OR(AX283="",AX283="Queenstown-Lakes District Council"))),"70",(_xlfn.XLOOKUP(AX283,ud_organisation_owner[lookupValue],ud_organisation_owner[lookupKey],""))))</f>
        <v/>
      </c>
      <c r="AZ283" s="3" t="str">
        <f t="shared" si="44"/>
        <v/>
      </c>
      <c r="BA283" s="3" t="str">
        <f>IF($A283="","",IF((AND($A283="ADD",OR(AZ283="",AZ283="Local Authority"))),"17",(_xlfn.XLOOKUP(AZ283,ud_sub_organisation[lookupValue],ud_sub_organisation[lookupKey],""))))</f>
        <v/>
      </c>
      <c r="BB283" s="3" t="str">
        <f t="shared" si="45"/>
        <v/>
      </c>
      <c r="BC283" s="3" t="str">
        <f>IF($A283="","",IF((AND($A283="ADD",OR(BB283="",BB283="Vested Assets"))),"12",(_xlfn.XLOOKUP(BB283,ud_work_category[lookupValue],ud_work_category[lookupKey],""))))</f>
        <v/>
      </c>
      <c r="BD283" s="7"/>
      <c r="BE283" s="2" t="str">
        <f t="shared" si="46"/>
        <v/>
      </c>
      <c r="BF283" s="2" t="str">
        <f t="shared" si="47"/>
        <v/>
      </c>
      <c r="BG283" s="3" t="str">
        <f t="shared" si="48"/>
        <v/>
      </c>
      <c r="BH283" s="3" t="str">
        <f>IF($A283="","",IF((AND($A283="ADD",OR(BG283="",BG283="Excellent"))),"1",(_xlfn.XLOOKUP(BG283,condition[lookupValue],condition[lookupKey],""))))</f>
        <v/>
      </c>
      <c r="BI283" s="8" t="str">
        <f t="shared" si="49"/>
        <v/>
      </c>
      <c r="BJ283" s="9"/>
    </row>
    <row r="284" spans="2:6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M284" s="3" t="str">
        <f>IF($A284="ADD",IF(NOT(ISBLANK(AL284)),_xlfn.XLOOKUP(AL284,ud_cover_subtype[lookupValue],ud_cover_subtype[lookupKey],"ERROR"),""), "")</f>
        <v/>
      </c>
      <c r="AN284" s="8"/>
      <c r="AO284" s="4" t="str">
        <f t="shared" ca="1" si="40"/>
        <v/>
      </c>
      <c r="AP284" s="4"/>
      <c r="AQ284" s="3" t="str">
        <f t="shared" si="41"/>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2"/>
        <v/>
      </c>
      <c r="AW284" s="3" t="str">
        <f>IF($A284="","",IF((AND($A284="ADD",OR(AV284="",AV284="Queenstown-Lakes District Council"))),"70",(_xlfn.XLOOKUP(AV284,ud_organisation_owner[lookupValue],ud_organisation_owner[lookupKey],""))))</f>
        <v/>
      </c>
      <c r="AX284" s="3" t="str">
        <f t="shared" si="43"/>
        <v/>
      </c>
      <c r="AY284" s="3" t="str">
        <f>IF($A284="","",IF((AND($A284="ADD",OR(AX284="",AX284="Queenstown-Lakes District Council"))),"70",(_xlfn.XLOOKUP(AX284,ud_organisation_owner[lookupValue],ud_organisation_owner[lookupKey],""))))</f>
        <v/>
      </c>
      <c r="AZ284" s="3" t="str">
        <f t="shared" si="44"/>
        <v/>
      </c>
      <c r="BA284" s="3" t="str">
        <f>IF($A284="","",IF((AND($A284="ADD",OR(AZ284="",AZ284="Local Authority"))),"17",(_xlfn.XLOOKUP(AZ284,ud_sub_organisation[lookupValue],ud_sub_organisation[lookupKey],""))))</f>
        <v/>
      </c>
      <c r="BB284" s="3" t="str">
        <f t="shared" si="45"/>
        <v/>
      </c>
      <c r="BC284" s="3" t="str">
        <f>IF($A284="","",IF((AND($A284="ADD",OR(BB284="",BB284="Vested Assets"))),"12",(_xlfn.XLOOKUP(BB284,ud_work_category[lookupValue],ud_work_category[lookupKey],""))))</f>
        <v/>
      </c>
      <c r="BD284" s="7"/>
      <c r="BE284" s="2" t="str">
        <f t="shared" si="46"/>
        <v/>
      </c>
      <c r="BF284" s="2" t="str">
        <f t="shared" si="47"/>
        <v/>
      </c>
      <c r="BG284" s="3" t="str">
        <f t="shared" si="48"/>
        <v/>
      </c>
      <c r="BH284" s="3" t="str">
        <f>IF($A284="","",IF((AND($A284="ADD",OR(BG284="",BG284="Excellent"))),"1",(_xlfn.XLOOKUP(BG284,condition[lookupValue],condition[lookupKey],""))))</f>
        <v/>
      </c>
      <c r="BI284" s="8" t="str">
        <f t="shared" si="49"/>
        <v/>
      </c>
      <c r="BJ284" s="9"/>
    </row>
    <row r="285" spans="2:6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M285" s="3" t="str">
        <f>IF($A285="ADD",IF(NOT(ISBLANK(AL285)),_xlfn.XLOOKUP(AL285,ud_cover_subtype[lookupValue],ud_cover_subtype[lookupKey],"ERROR"),""), "")</f>
        <v/>
      </c>
      <c r="AN285" s="8"/>
      <c r="AO285" s="4" t="str">
        <f t="shared" ca="1" si="40"/>
        <v/>
      </c>
      <c r="AP285" s="4"/>
      <c r="AQ285" s="3" t="str">
        <f t="shared" si="41"/>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2"/>
        <v/>
      </c>
      <c r="AW285" s="3" t="str">
        <f>IF($A285="","",IF((AND($A285="ADD",OR(AV285="",AV285="Queenstown-Lakes District Council"))),"70",(_xlfn.XLOOKUP(AV285,ud_organisation_owner[lookupValue],ud_organisation_owner[lookupKey],""))))</f>
        <v/>
      </c>
      <c r="AX285" s="3" t="str">
        <f t="shared" si="43"/>
        <v/>
      </c>
      <c r="AY285" s="3" t="str">
        <f>IF($A285="","",IF((AND($A285="ADD",OR(AX285="",AX285="Queenstown-Lakes District Council"))),"70",(_xlfn.XLOOKUP(AX285,ud_organisation_owner[lookupValue],ud_organisation_owner[lookupKey],""))))</f>
        <v/>
      </c>
      <c r="AZ285" s="3" t="str">
        <f t="shared" si="44"/>
        <v/>
      </c>
      <c r="BA285" s="3" t="str">
        <f>IF($A285="","",IF((AND($A285="ADD",OR(AZ285="",AZ285="Local Authority"))),"17",(_xlfn.XLOOKUP(AZ285,ud_sub_organisation[lookupValue],ud_sub_organisation[lookupKey],""))))</f>
        <v/>
      </c>
      <c r="BB285" s="3" t="str">
        <f t="shared" si="45"/>
        <v/>
      </c>
      <c r="BC285" s="3" t="str">
        <f>IF($A285="","",IF((AND($A285="ADD",OR(BB285="",BB285="Vested Assets"))),"12",(_xlfn.XLOOKUP(BB285,ud_work_category[lookupValue],ud_work_category[lookupKey],""))))</f>
        <v/>
      </c>
      <c r="BD285" s="7"/>
      <c r="BE285" s="2" t="str">
        <f t="shared" si="46"/>
        <v/>
      </c>
      <c r="BF285" s="2" t="str">
        <f t="shared" si="47"/>
        <v/>
      </c>
      <c r="BG285" s="3" t="str">
        <f t="shared" si="48"/>
        <v/>
      </c>
      <c r="BH285" s="3" t="str">
        <f>IF($A285="","",IF((AND($A285="ADD",OR(BG285="",BG285="Excellent"))),"1",(_xlfn.XLOOKUP(BG285,condition[lookupValue],condition[lookupKey],""))))</f>
        <v/>
      </c>
      <c r="BI285" s="8" t="str">
        <f t="shared" si="49"/>
        <v/>
      </c>
      <c r="BJ285" s="9"/>
    </row>
    <row r="286" spans="2:6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M286" s="3" t="str">
        <f>IF($A286="ADD",IF(NOT(ISBLANK(AL286)),_xlfn.XLOOKUP(AL286,ud_cover_subtype[lookupValue],ud_cover_subtype[lookupKey],"ERROR"),""), "")</f>
        <v/>
      </c>
      <c r="AN286" s="8"/>
      <c r="AO286" s="4" t="str">
        <f t="shared" ca="1" si="40"/>
        <v/>
      </c>
      <c r="AP286" s="4"/>
      <c r="AQ286" s="3" t="str">
        <f t="shared" si="41"/>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2"/>
        <v/>
      </c>
      <c r="AW286" s="3" t="str">
        <f>IF($A286="","",IF((AND($A286="ADD",OR(AV286="",AV286="Queenstown-Lakes District Council"))),"70",(_xlfn.XLOOKUP(AV286,ud_organisation_owner[lookupValue],ud_organisation_owner[lookupKey],""))))</f>
        <v/>
      </c>
      <c r="AX286" s="3" t="str">
        <f t="shared" si="43"/>
        <v/>
      </c>
      <c r="AY286" s="3" t="str">
        <f>IF($A286="","",IF((AND($A286="ADD",OR(AX286="",AX286="Queenstown-Lakes District Council"))),"70",(_xlfn.XLOOKUP(AX286,ud_organisation_owner[lookupValue],ud_organisation_owner[lookupKey],""))))</f>
        <v/>
      </c>
      <c r="AZ286" s="3" t="str">
        <f t="shared" si="44"/>
        <v/>
      </c>
      <c r="BA286" s="3" t="str">
        <f>IF($A286="","",IF((AND($A286="ADD",OR(AZ286="",AZ286="Local Authority"))),"17",(_xlfn.XLOOKUP(AZ286,ud_sub_organisation[lookupValue],ud_sub_organisation[lookupKey],""))))</f>
        <v/>
      </c>
      <c r="BB286" s="3" t="str">
        <f t="shared" si="45"/>
        <v/>
      </c>
      <c r="BC286" s="3" t="str">
        <f>IF($A286="","",IF((AND($A286="ADD",OR(BB286="",BB286="Vested Assets"))),"12",(_xlfn.XLOOKUP(BB286,ud_work_category[lookupValue],ud_work_category[lookupKey],""))))</f>
        <v/>
      </c>
      <c r="BD286" s="7"/>
      <c r="BE286" s="2" t="str">
        <f t="shared" si="46"/>
        <v/>
      </c>
      <c r="BF286" s="2" t="str">
        <f t="shared" si="47"/>
        <v/>
      </c>
      <c r="BG286" s="3" t="str">
        <f t="shared" si="48"/>
        <v/>
      </c>
      <c r="BH286" s="3" t="str">
        <f>IF($A286="","",IF((AND($A286="ADD",OR(BG286="",BG286="Excellent"))),"1",(_xlfn.XLOOKUP(BG286,condition[lookupValue],condition[lookupKey],""))))</f>
        <v/>
      </c>
      <c r="BI286" s="8" t="str">
        <f t="shared" si="49"/>
        <v/>
      </c>
      <c r="BJ286" s="9"/>
    </row>
    <row r="287" spans="2:6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M287" s="3" t="str">
        <f>IF($A287="ADD",IF(NOT(ISBLANK(AL287)),_xlfn.XLOOKUP(AL287,ud_cover_subtype[lookupValue],ud_cover_subtype[lookupKey],"ERROR"),""), "")</f>
        <v/>
      </c>
      <c r="AN287" s="8"/>
      <c r="AO287" s="4" t="str">
        <f t="shared" ca="1" si="40"/>
        <v/>
      </c>
      <c r="AP287" s="4"/>
      <c r="AQ287" s="3" t="str">
        <f t="shared" si="41"/>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2"/>
        <v/>
      </c>
      <c r="AW287" s="3" t="str">
        <f>IF($A287="","",IF((AND($A287="ADD",OR(AV287="",AV287="Queenstown-Lakes District Council"))),"70",(_xlfn.XLOOKUP(AV287,ud_organisation_owner[lookupValue],ud_organisation_owner[lookupKey],""))))</f>
        <v/>
      </c>
      <c r="AX287" s="3" t="str">
        <f t="shared" si="43"/>
        <v/>
      </c>
      <c r="AY287" s="3" t="str">
        <f>IF($A287="","",IF((AND($A287="ADD",OR(AX287="",AX287="Queenstown-Lakes District Council"))),"70",(_xlfn.XLOOKUP(AX287,ud_organisation_owner[lookupValue],ud_organisation_owner[lookupKey],""))))</f>
        <v/>
      </c>
      <c r="AZ287" s="3" t="str">
        <f t="shared" si="44"/>
        <v/>
      </c>
      <c r="BA287" s="3" t="str">
        <f>IF($A287="","",IF((AND($A287="ADD",OR(AZ287="",AZ287="Local Authority"))),"17",(_xlfn.XLOOKUP(AZ287,ud_sub_organisation[lookupValue],ud_sub_organisation[lookupKey],""))))</f>
        <v/>
      </c>
      <c r="BB287" s="3" t="str">
        <f t="shared" si="45"/>
        <v/>
      </c>
      <c r="BC287" s="3" t="str">
        <f>IF($A287="","",IF((AND($A287="ADD",OR(BB287="",BB287="Vested Assets"))),"12",(_xlfn.XLOOKUP(BB287,ud_work_category[lookupValue],ud_work_category[lookupKey],""))))</f>
        <v/>
      </c>
      <c r="BD287" s="7"/>
      <c r="BE287" s="2" t="str">
        <f t="shared" si="46"/>
        <v/>
      </c>
      <c r="BF287" s="2" t="str">
        <f t="shared" si="47"/>
        <v/>
      </c>
      <c r="BG287" s="3" t="str">
        <f t="shared" si="48"/>
        <v/>
      </c>
      <c r="BH287" s="3" t="str">
        <f>IF($A287="","",IF((AND($A287="ADD",OR(BG287="",BG287="Excellent"))),"1",(_xlfn.XLOOKUP(BG287,condition[lookupValue],condition[lookupKey],""))))</f>
        <v/>
      </c>
      <c r="BI287" s="8" t="str">
        <f t="shared" si="49"/>
        <v/>
      </c>
      <c r="BJ287" s="9"/>
    </row>
    <row r="288" spans="2:6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M288" s="3" t="str">
        <f>IF($A288="ADD",IF(NOT(ISBLANK(AL288)),_xlfn.XLOOKUP(AL288,ud_cover_subtype[lookupValue],ud_cover_subtype[lookupKey],"ERROR"),""), "")</f>
        <v/>
      </c>
      <c r="AN288" s="8"/>
      <c r="AO288" s="4" t="str">
        <f t="shared" ca="1" si="40"/>
        <v/>
      </c>
      <c r="AP288" s="4"/>
      <c r="AQ288" s="3" t="str">
        <f t="shared" si="41"/>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2"/>
        <v/>
      </c>
      <c r="AW288" s="3" t="str">
        <f>IF($A288="","",IF((AND($A288="ADD",OR(AV288="",AV288="Queenstown-Lakes District Council"))),"70",(_xlfn.XLOOKUP(AV288,ud_organisation_owner[lookupValue],ud_organisation_owner[lookupKey],""))))</f>
        <v/>
      </c>
      <c r="AX288" s="3" t="str">
        <f t="shared" si="43"/>
        <v/>
      </c>
      <c r="AY288" s="3" t="str">
        <f>IF($A288="","",IF((AND($A288="ADD",OR(AX288="",AX288="Queenstown-Lakes District Council"))),"70",(_xlfn.XLOOKUP(AX288,ud_organisation_owner[lookupValue],ud_organisation_owner[lookupKey],""))))</f>
        <v/>
      </c>
      <c r="AZ288" s="3" t="str">
        <f t="shared" si="44"/>
        <v/>
      </c>
      <c r="BA288" s="3" t="str">
        <f>IF($A288="","",IF((AND($A288="ADD",OR(AZ288="",AZ288="Local Authority"))),"17",(_xlfn.XLOOKUP(AZ288,ud_sub_organisation[lookupValue],ud_sub_organisation[lookupKey],""))))</f>
        <v/>
      </c>
      <c r="BB288" s="3" t="str">
        <f t="shared" si="45"/>
        <v/>
      </c>
      <c r="BC288" s="3" t="str">
        <f>IF($A288="","",IF((AND($A288="ADD",OR(BB288="",BB288="Vested Assets"))),"12",(_xlfn.XLOOKUP(BB288,ud_work_category[lookupValue],ud_work_category[lookupKey],""))))</f>
        <v/>
      </c>
      <c r="BD288" s="7"/>
      <c r="BE288" s="2" t="str">
        <f t="shared" si="46"/>
        <v/>
      </c>
      <c r="BF288" s="2" t="str">
        <f t="shared" si="47"/>
        <v/>
      </c>
      <c r="BG288" s="3" t="str">
        <f t="shared" si="48"/>
        <v/>
      </c>
      <c r="BH288" s="3" t="str">
        <f>IF($A288="","",IF((AND($A288="ADD",OR(BG288="",BG288="Excellent"))),"1",(_xlfn.XLOOKUP(BG288,condition[lookupValue],condition[lookupKey],""))))</f>
        <v/>
      </c>
      <c r="BI288" s="8" t="str">
        <f t="shared" si="49"/>
        <v/>
      </c>
      <c r="BJ288" s="9"/>
    </row>
    <row r="289" spans="2:6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M289" s="3" t="str">
        <f>IF($A289="ADD",IF(NOT(ISBLANK(AL289)),_xlfn.XLOOKUP(AL289,ud_cover_subtype[lookupValue],ud_cover_subtype[lookupKey],"ERROR"),""), "")</f>
        <v/>
      </c>
      <c r="AN289" s="8"/>
      <c r="AO289" s="4" t="str">
        <f t="shared" ca="1" si="40"/>
        <v/>
      </c>
      <c r="AP289" s="4"/>
      <c r="AQ289" s="3" t="str">
        <f t="shared" si="41"/>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2"/>
        <v/>
      </c>
      <c r="AW289" s="3" t="str">
        <f>IF($A289="","",IF((AND($A289="ADD",OR(AV289="",AV289="Queenstown-Lakes District Council"))),"70",(_xlfn.XLOOKUP(AV289,ud_organisation_owner[lookupValue],ud_organisation_owner[lookupKey],""))))</f>
        <v/>
      </c>
      <c r="AX289" s="3" t="str">
        <f t="shared" si="43"/>
        <v/>
      </c>
      <c r="AY289" s="3" t="str">
        <f>IF($A289="","",IF((AND($A289="ADD",OR(AX289="",AX289="Queenstown-Lakes District Council"))),"70",(_xlfn.XLOOKUP(AX289,ud_organisation_owner[lookupValue],ud_organisation_owner[lookupKey],""))))</f>
        <v/>
      </c>
      <c r="AZ289" s="3" t="str">
        <f t="shared" si="44"/>
        <v/>
      </c>
      <c r="BA289" s="3" t="str">
        <f>IF($A289="","",IF((AND($A289="ADD",OR(AZ289="",AZ289="Local Authority"))),"17",(_xlfn.XLOOKUP(AZ289,ud_sub_organisation[lookupValue],ud_sub_organisation[lookupKey],""))))</f>
        <v/>
      </c>
      <c r="BB289" s="3" t="str">
        <f t="shared" si="45"/>
        <v/>
      </c>
      <c r="BC289" s="3" t="str">
        <f>IF($A289="","",IF((AND($A289="ADD",OR(BB289="",BB289="Vested Assets"))),"12",(_xlfn.XLOOKUP(BB289,ud_work_category[lookupValue],ud_work_category[lookupKey],""))))</f>
        <v/>
      </c>
      <c r="BD289" s="7"/>
      <c r="BE289" s="2" t="str">
        <f t="shared" si="46"/>
        <v/>
      </c>
      <c r="BF289" s="2" t="str">
        <f t="shared" si="47"/>
        <v/>
      </c>
      <c r="BG289" s="3" t="str">
        <f t="shared" si="48"/>
        <v/>
      </c>
      <c r="BH289" s="3" t="str">
        <f>IF($A289="","",IF((AND($A289="ADD",OR(BG289="",BG289="Excellent"))),"1",(_xlfn.XLOOKUP(BG289,condition[lookupValue],condition[lookupKey],""))))</f>
        <v/>
      </c>
      <c r="BI289" s="8" t="str">
        <f t="shared" si="49"/>
        <v/>
      </c>
      <c r="BJ289" s="9"/>
    </row>
    <row r="290" spans="2:6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M290" s="3" t="str">
        <f>IF($A290="ADD",IF(NOT(ISBLANK(AL290)),_xlfn.XLOOKUP(AL290,ud_cover_subtype[lookupValue],ud_cover_subtype[lookupKey],"ERROR"),""), "")</f>
        <v/>
      </c>
      <c r="AN290" s="8"/>
      <c r="AO290" s="4" t="str">
        <f t="shared" ca="1" si="40"/>
        <v/>
      </c>
      <c r="AP290" s="4"/>
      <c r="AQ290" s="3" t="str">
        <f t="shared" si="41"/>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2"/>
        <v/>
      </c>
      <c r="AW290" s="3" t="str">
        <f>IF($A290="","",IF((AND($A290="ADD",OR(AV290="",AV290="Queenstown-Lakes District Council"))),"70",(_xlfn.XLOOKUP(AV290,ud_organisation_owner[lookupValue],ud_organisation_owner[lookupKey],""))))</f>
        <v/>
      </c>
      <c r="AX290" s="3" t="str">
        <f t="shared" si="43"/>
        <v/>
      </c>
      <c r="AY290" s="3" t="str">
        <f>IF($A290="","",IF((AND($A290="ADD",OR(AX290="",AX290="Queenstown-Lakes District Council"))),"70",(_xlfn.XLOOKUP(AX290,ud_organisation_owner[lookupValue],ud_organisation_owner[lookupKey],""))))</f>
        <v/>
      </c>
      <c r="AZ290" s="3" t="str">
        <f t="shared" si="44"/>
        <v/>
      </c>
      <c r="BA290" s="3" t="str">
        <f>IF($A290="","",IF((AND($A290="ADD",OR(AZ290="",AZ290="Local Authority"))),"17",(_xlfn.XLOOKUP(AZ290,ud_sub_organisation[lookupValue],ud_sub_organisation[lookupKey],""))))</f>
        <v/>
      </c>
      <c r="BB290" s="3" t="str">
        <f t="shared" si="45"/>
        <v/>
      </c>
      <c r="BC290" s="3" t="str">
        <f>IF($A290="","",IF((AND($A290="ADD",OR(BB290="",BB290="Vested Assets"))),"12",(_xlfn.XLOOKUP(BB290,ud_work_category[lookupValue],ud_work_category[lookupKey],""))))</f>
        <v/>
      </c>
      <c r="BD290" s="7"/>
      <c r="BE290" s="2" t="str">
        <f t="shared" si="46"/>
        <v/>
      </c>
      <c r="BF290" s="2" t="str">
        <f t="shared" si="47"/>
        <v/>
      </c>
      <c r="BG290" s="3" t="str">
        <f t="shared" si="48"/>
        <v/>
      </c>
      <c r="BH290" s="3" t="str">
        <f>IF($A290="","",IF((AND($A290="ADD",OR(BG290="",BG290="Excellent"))),"1",(_xlfn.XLOOKUP(BG290,condition[lookupValue],condition[lookupKey],""))))</f>
        <v/>
      </c>
      <c r="BI290" s="8" t="str">
        <f t="shared" si="49"/>
        <v/>
      </c>
      <c r="BJ290" s="9"/>
    </row>
    <row r="291" spans="2:6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M291" s="3" t="str">
        <f>IF($A291="ADD",IF(NOT(ISBLANK(AL291)),_xlfn.XLOOKUP(AL291,ud_cover_subtype[lookupValue],ud_cover_subtype[lookupKey],"ERROR"),""), "")</f>
        <v/>
      </c>
      <c r="AN291" s="8"/>
      <c r="AO291" s="4" t="str">
        <f t="shared" ca="1" si="40"/>
        <v/>
      </c>
      <c r="AP291" s="4"/>
      <c r="AQ291" s="3" t="str">
        <f t="shared" si="41"/>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2"/>
        <v/>
      </c>
      <c r="AW291" s="3" t="str">
        <f>IF($A291="","",IF((AND($A291="ADD",OR(AV291="",AV291="Queenstown-Lakes District Council"))),"70",(_xlfn.XLOOKUP(AV291,ud_organisation_owner[lookupValue],ud_organisation_owner[lookupKey],""))))</f>
        <v/>
      </c>
      <c r="AX291" s="3" t="str">
        <f t="shared" si="43"/>
        <v/>
      </c>
      <c r="AY291" s="3" t="str">
        <f>IF($A291="","",IF((AND($A291="ADD",OR(AX291="",AX291="Queenstown-Lakes District Council"))),"70",(_xlfn.XLOOKUP(AX291,ud_organisation_owner[lookupValue],ud_organisation_owner[lookupKey],""))))</f>
        <v/>
      </c>
      <c r="AZ291" s="3" t="str">
        <f t="shared" si="44"/>
        <v/>
      </c>
      <c r="BA291" s="3" t="str">
        <f>IF($A291="","",IF((AND($A291="ADD",OR(AZ291="",AZ291="Local Authority"))),"17",(_xlfn.XLOOKUP(AZ291,ud_sub_organisation[lookupValue],ud_sub_organisation[lookupKey],""))))</f>
        <v/>
      </c>
      <c r="BB291" s="3" t="str">
        <f t="shared" si="45"/>
        <v/>
      </c>
      <c r="BC291" s="3" t="str">
        <f>IF($A291="","",IF((AND($A291="ADD",OR(BB291="",BB291="Vested Assets"))),"12",(_xlfn.XLOOKUP(BB291,ud_work_category[lookupValue],ud_work_category[lookupKey],""))))</f>
        <v/>
      </c>
      <c r="BD291" s="7"/>
      <c r="BE291" s="2" t="str">
        <f t="shared" si="46"/>
        <v/>
      </c>
      <c r="BF291" s="2" t="str">
        <f t="shared" si="47"/>
        <v/>
      </c>
      <c r="BG291" s="3" t="str">
        <f t="shared" si="48"/>
        <v/>
      </c>
      <c r="BH291" s="3" t="str">
        <f>IF($A291="","",IF((AND($A291="ADD",OR(BG291="",BG291="Excellent"))),"1",(_xlfn.XLOOKUP(BG291,condition[lookupValue],condition[lookupKey],""))))</f>
        <v/>
      </c>
      <c r="BI291" s="8" t="str">
        <f t="shared" si="49"/>
        <v/>
      </c>
      <c r="BJ291" s="9"/>
    </row>
    <row r="292" spans="2:6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M292" s="3" t="str">
        <f>IF($A292="ADD",IF(NOT(ISBLANK(AL292)),_xlfn.XLOOKUP(AL292,ud_cover_subtype[lookupValue],ud_cover_subtype[lookupKey],"ERROR"),""), "")</f>
        <v/>
      </c>
      <c r="AN292" s="8"/>
      <c r="AO292" s="4" t="str">
        <f t="shared" ca="1" si="40"/>
        <v/>
      </c>
      <c r="AP292" s="4"/>
      <c r="AQ292" s="3" t="str">
        <f t="shared" si="41"/>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2"/>
        <v/>
      </c>
      <c r="AW292" s="3" t="str">
        <f>IF($A292="","",IF((AND($A292="ADD",OR(AV292="",AV292="Queenstown-Lakes District Council"))),"70",(_xlfn.XLOOKUP(AV292,ud_organisation_owner[lookupValue],ud_organisation_owner[lookupKey],""))))</f>
        <v/>
      </c>
      <c r="AX292" s="3" t="str">
        <f t="shared" si="43"/>
        <v/>
      </c>
      <c r="AY292" s="3" t="str">
        <f>IF($A292="","",IF((AND($A292="ADD",OR(AX292="",AX292="Queenstown-Lakes District Council"))),"70",(_xlfn.XLOOKUP(AX292,ud_organisation_owner[lookupValue],ud_organisation_owner[lookupKey],""))))</f>
        <v/>
      </c>
      <c r="AZ292" s="3" t="str">
        <f t="shared" si="44"/>
        <v/>
      </c>
      <c r="BA292" s="3" t="str">
        <f>IF($A292="","",IF((AND($A292="ADD",OR(AZ292="",AZ292="Local Authority"))),"17",(_xlfn.XLOOKUP(AZ292,ud_sub_organisation[lookupValue],ud_sub_organisation[lookupKey],""))))</f>
        <v/>
      </c>
      <c r="BB292" s="3" t="str">
        <f t="shared" si="45"/>
        <v/>
      </c>
      <c r="BC292" s="3" t="str">
        <f>IF($A292="","",IF((AND($A292="ADD",OR(BB292="",BB292="Vested Assets"))),"12",(_xlfn.XLOOKUP(BB292,ud_work_category[lookupValue],ud_work_category[lookupKey],""))))</f>
        <v/>
      </c>
      <c r="BD292" s="7"/>
      <c r="BE292" s="2" t="str">
        <f t="shared" si="46"/>
        <v/>
      </c>
      <c r="BF292" s="2" t="str">
        <f t="shared" si="47"/>
        <v/>
      </c>
      <c r="BG292" s="3" t="str">
        <f t="shared" si="48"/>
        <v/>
      </c>
      <c r="BH292" s="3" t="str">
        <f>IF($A292="","",IF((AND($A292="ADD",OR(BG292="",BG292="Excellent"))),"1",(_xlfn.XLOOKUP(BG292,condition[lookupValue],condition[lookupKey],""))))</f>
        <v/>
      </c>
      <c r="BI292" s="8" t="str">
        <f t="shared" si="49"/>
        <v/>
      </c>
      <c r="BJ292" s="9"/>
    </row>
    <row r="293" spans="2:6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M293" s="3" t="str">
        <f>IF($A293="ADD",IF(NOT(ISBLANK(AL293)),_xlfn.XLOOKUP(AL293,ud_cover_subtype[lookupValue],ud_cover_subtype[lookupKey],"ERROR"),""), "")</f>
        <v/>
      </c>
      <c r="AN293" s="8"/>
      <c r="AO293" s="4" t="str">
        <f t="shared" ca="1" si="40"/>
        <v/>
      </c>
      <c r="AP293" s="4"/>
      <c r="AQ293" s="3" t="str">
        <f t="shared" si="41"/>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2"/>
        <v/>
      </c>
      <c r="AW293" s="3" t="str">
        <f>IF($A293="","",IF((AND($A293="ADD",OR(AV293="",AV293="Queenstown-Lakes District Council"))),"70",(_xlfn.XLOOKUP(AV293,ud_organisation_owner[lookupValue],ud_organisation_owner[lookupKey],""))))</f>
        <v/>
      </c>
      <c r="AX293" s="3" t="str">
        <f t="shared" si="43"/>
        <v/>
      </c>
      <c r="AY293" s="3" t="str">
        <f>IF($A293="","",IF((AND($A293="ADD",OR(AX293="",AX293="Queenstown-Lakes District Council"))),"70",(_xlfn.XLOOKUP(AX293,ud_organisation_owner[lookupValue],ud_organisation_owner[lookupKey],""))))</f>
        <v/>
      </c>
      <c r="AZ293" s="3" t="str">
        <f t="shared" si="44"/>
        <v/>
      </c>
      <c r="BA293" s="3" t="str">
        <f>IF($A293="","",IF((AND($A293="ADD",OR(AZ293="",AZ293="Local Authority"))),"17",(_xlfn.XLOOKUP(AZ293,ud_sub_organisation[lookupValue],ud_sub_organisation[lookupKey],""))))</f>
        <v/>
      </c>
      <c r="BB293" s="3" t="str">
        <f t="shared" si="45"/>
        <v/>
      </c>
      <c r="BC293" s="3" t="str">
        <f>IF($A293="","",IF((AND($A293="ADD",OR(BB293="",BB293="Vested Assets"))),"12",(_xlfn.XLOOKUP(BB293,ud_work_category[lookupValue],ud_work_category[lookupKey],""))))</f>
        <v/>
      </c>
      <c r="BD293" s="7"/>
      <c r="BE293" s="2" t="str">
        <f t="shared" si="46"/>
        <v/>
      </c>
      <c r="BF293" s="2" t="str">
        <f t="shared" si="47"/>
        <v/>
      </c>
      <c r="BG293" s="3" t="str">
        <f t="shared" si="48"/>
        <v/>
      </c>
      <c r="BH293" s="3" t="str">
        <f>IF($A293="","",IF((AND($A293="ADD",OR(BG293="",BG293="Excellent"))),"1",(_xlfn.XLOOKUP(BG293,condition[lookupValue],condition[lookupKey],""))))</f>
        <v/>
      </c>
      <c r="BI293" s="8" t="str">
        <f t="shared" si="49"/>
        <v/>
      </c>
      <c r="BJ293" s="9"/>
    </row>
    <row r="294" spans="2:6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M294" s="3" t="str">
        <f>IF($A294="ADD",IF(NOT(ISBLANK(AL294)),_xlfn.XLOOKUP(AL294,ud_cover_subtype[lookupValue],ud_cover_subtype[lookupKey],"ERROR"),""), "")</f>
        <v/>
      </c>
      <c r="AN294" s="8"/>
      <c r="AO294" s="4" t="str">
        <f t="shared" ca="1" si="40"/>
        <v/>
      </c>
      <c r="AP294" s="4"/>
      <c r="AQ294" s="3" t="str">
        <f t="shared" si="41"/>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2"/>
        <v/>
      </c>
      <c r="AW294" s="3" t="str">
        <f>IF($A294="","",IF((AND($A294="ADD",OR(AV294="",AV294="Queenstown-Lakes District Council"))),"70",(_xlfn.XLOOKUP(AV294,ud_organisation_owner[lookupValue],ud_organisation_owner[lookupKey],""))))</f>
        <v/>
      </c>
      <c r="AX294" s="3" t="str">
        <f t="shared" si="43"/>
        <v/>
      </c>
      <c r="AY294" s="3" t="str">
        <f>IF($A294="","",IF((AND($A294="ADD",OR(AX294="",AX294="Queenstown-Lakes District Council"))),"70",(_xlfn.XLOOKUP(AX294,ud_organisation_owner[lookupValue],ud_organisation_owner[lookupKey],""))))</f>
        <v/>
      </c>
      <c r="AZ294" s="3" t="str">
        <f t="shared" si="44"/>
        <v/>
      </c>
      <c r="BA294" s="3" t="str">
        <f>IF($A294="","",IF((AND($A294="ADD",OR(AZ294="",AZ294="Local Authority"))),"17",(_xlfn.XLOOKUP(AZ294,ud_sub_organisation[lookupValue],ud_sub_organisation[lookupKey],""))))</f>
        <v/>
      </c>
      <c r="BB294" s="3" t="str">
        <f t="shared" si="45"/>
        <v/>
      </c>
      <c r="BC294" s="3" t="str">
        <f>IF($A294="","",IF((AND($A294="ADD",OR(BB294="",BB294="Vested Assets"))),"12",(_xlfn.XLOOKUP(BB294,ud_work_category[lookupValue],ud_work_category[lookupKey],""))))</f>
        <v/>
      </c>
      <c r="BD294" s="7"/>
      <c r="BE294" s="2" t="str">
        <f t="shared" si="46"/>
        <v/>
      </c>
      <c r="BF294" s="2" t="str">
        <f t="shared" si="47"/>
        <v/>
      </c>
      <c r="BG294" s="3" t="str">
        <f t="shared" si="48"/>
        <v/>
      </c>
      <c r="BH294" s="3" t="str">
        <f>IF($A294="","",IF((AND($A294="ADD",OR(BG294="",BG294="Excellent"))),"1",(_xlfn.XLOOKUP(BG294,condition[lookupValue],condition[lookupKey],""))))</f>
        <v/>
      </c>
      <c r="BI294" s="8" t="str">
        <f t="shared" si="49"/>
        <v/>
      </c>
      <c r="BJ294" s="9"/>
    </row>
    <row r="295" spans="2:6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M295" s="3" t="str">
        <f>IF($A295="ADD",IF(NOT(ISBLANK(AL295)),_xlfn.XLOOKUP(AL295,ud_cover_subtype[lookupValue],ud_cover_subtype[lookupKey],"ERROR"),""), "")</f>
        <v/>
      </c>
      <c r="AN295" s="8"/>
      <c r="AO295" s="4" t="str">
        <f t="shared" ca="1" si="40"/>
        <v/>
      </c>
      <c r="AP295" s="4"/>
      <c r="AQ295" s="3" t="str">
        <f t="shared" si="41"/>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2"/>
        <v/>
      </c>
      <c r="AW295" s="3" t="str">
        <f>IF($A295="","",IF((AND($A295="ADD",OR(AV295="",AV295="Queenstown-Lakes District Council"))),"70",(_xlfn.XLOOKUP(AV295,ud_organisation_owner[lookupValue],ud_organisation_owner[lookupKey],""))))</f>
        <v/>
      </c>
      <c r="AX295" s="3" t="str">
        <f t="shared" si="43"/>
        <v/>
      </c>
      <c r="AY295" s="3" t="str">
        <f>IF($A295="","",IF((AND($A295="ADD",OR(AX295="",AX295="Queenstown-Lakes District Council"))),"70",(_xlfn.XLOOKUP(AX295,ud_organisation_owner[lookupValue],ud_organisation_owner[lookupKey],""))))</f>
        <v/>
      </c>
      <c r="AZ295" s="3" t="str">
        <f t="shared" si="44"/>
        <v/>
      </c>
      <c r="BA295" s="3" t="str">
        <f>IF($A295="","",IF((AND($A295="ADD",OR(AZ295="",AZ295="Local Authority"))),"17",(_xlfn.XLOOKUP(AZ295,ud_sub_organisation[lookupValue],ud_sub_organisation[lookupKey],""))))</f>
        <v/>
      </c>
      <c r="BB295" s="3" t="str">
        <f t="shared" si="45"/>
        <v/>
      </c>
      <c r="BC295" s="3" t="str">
        <f>IF($A295="","",IF((AND($A295="ADD",OR(BB295="",BB295="Vested Assets"))),"12",(_xlfn.XLOOKUP(BB295,ud_work_category[lookupValue],ud_work_category[lookupKey],""))))</f>
        <v/>
      </c>
      <c r="BD295" s="7"/>
      <c r="BE295" s="2" t="str">
        <f t="shared" si="46"/>
        <v/>
      </c>
      <c r="BF295" s="2" t="str">
        <f t="shared" si="47"/>
        <v/>
      </c>
      <c r="BG295" s="3" t="str">
        <f t="shared" si="48"/>
        <v/>
      </c>
      <c r="BH295" s="3" t="str">
        <f>IF($A295="","",IF((AND($A295="ADD",OR(BG295="",BG295="Excellent"))),"1",(_xlfn.XLOOKUP(BG295,condition[lookupValue],condition[lookupKey],""))))</f>
        <v/>
      </c>
      <c r="BI295" s="8" t="str">
        <f t="shared" si="49"/>
        <v/>
      </c>
      <c r="BJ295" s="9"/>
    </row>
    <row r="296" spans="2:6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M296" s="3" t="str">
        <f>IF($A296="ADD",IF(NOT(ISBLANK(AL296)),_xlfn.XLOOKUP(AL296,ud_cover_subtype[lookupValue],ud_cover_subtype[lookupKey],"ERROR"),""), "")</f>
        <v/>
      </c>
      <c r="AN296" s="8"/>
      <c r="AO296" s="4" t="str">
        <f t="shared" ca="1" si="40"/>
        <v/>
      </c>
      <c r="AP296" s="4"/>
      <c r="AQ296" s="3" t="str">
        <f t="shared" si="41"/>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2"/>
        <v/>
      </c>
      <c r="AW296" s="3" t="str">
        <f>IF($A296="","",IF((AND($A296="ADD",OR(AV296="",AV296="Queenstown-Lakes District Council"))),"70",(_xlfn.XLOOKUP(AV296,ud_organisation_owner[lookupValue],ud_organisation_owner[lookupKey],""))))</f>
        <v/>
      </c>
      <c r="AX296" s="3" t="str">
        <f t="shared" si="43"/>
        <v/>
      </c>
      <c r="AY296" s="3" t="str">
        <f>IF($A296="","",IF((AND($A296="ADD",OR(AX296="",AX296="Queenstown-Lakes District Council"))),"70",(_xlfn.XLOOKUP(AX296,ud_organisation_owner[lookupValue],ud_organisation_owner[lookupKey],""))))</f>
        <v/>
      </c>
      <c r="AZ296" s="3" t="str">
        <f t="shared" si="44"/>
        <v/>
      </c>
      <c r="BA296" s="3" t="str">
        <f>IF($A296="","",IF((AND($A296="ADD",OR(AZ296="",AZ296="Local Authority"))),"17",(_xlfn.XLOOKUP(AZ296,ud_sub_organisation[lookupValue],ud_sub_organisation[lookupKey],""))))</f>
        <v/>
      </c>
      <c r="BB296" s="3" t="str">
        <f t="shared" si="45"/>
        <v/>
      </c>
      <c r="BC296" s="3" t="str">
        <f>IF($A296="","",IF((AND($A296="ADD",OR(BB296="",BB296="Vested Assets"))),"12",(_xlfn.XLOOKUP(BB296,ud_work_category[lookupValue],ud_work_category[lookupKey],""))))</f>
        <v/>
      </c>
      <c r="BD296" s="7"/>
      <c r="BE296" s="2" t="str">
        <f t="shared" si="46"/>
        <v/>
      </c>
      <c r="BF296" s="2" t="str">
        <f t="shared" si="47"/>
        <v/>
      </c>
      <c r="BG296" s="3" t="str">
        <f t="shared" si="48"/>
        <v/>
      </c>
      <c r="BH296" s="3" t="str">
        <f>IF($A296="","",IF((AND($A296="ADD",OR(BG296="",BG296="Excellent"))),"1",(_xlfn.XLOOKUP(BG296,condition[lookupValue],condition[lookupKey],""))))</f>
        <v/>
      </c>
      <c r="BI296" s="8" t="str">
        <f t="shared" si="49"/>
        <v/>
      </c>
      <c r="BJ296" s="9"/>
    </row>
    <row r="297" spans="2:6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M297" s="3" t="str">
        <f>IF($A297="ADD",IF(NOT(ISBLANK(AL297)),_xlfn.XLOOKUP(AL297,ud_cover_subtype[lookupValue],ud_cover_subtype[lookupKey],"ERROR"),""), "")</f>
        <v/>
      </c>
      <c r="AN297" s="8"/>
      <c r="AO297" s="4" t="str">
        <f t="shared" ca="1" si="40"/>
        <v/>
      </c>
      <c r="AP297" s="4"/>
      <c r="AQ297" s="3" t="str">
        <f t="shared" si="41"/>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2"/>
        <v/>
      </c>
      <c r="AW297" s="3" t="str">
        <f>IF($A297="","",IF((AND($A297="ADD",OR(AV297="",AV297="Queenstown-Lakes District Council"))),"70",(_xlfn.XLOOKUP(AV297,ud_organisation_owner[lookupValue],ud_organisation_owner[lookupKey],""))))</f>
        <v/>
      </c>
      <c r="AX297" s="3" t="str">
        <f t="shared" si="43"/>
        <v/>
      </c>
      <c r="AY297" s="3" t="str">
        <f>IF($A297="","",IF((AND($A297="ADD",OR(AX297="",AX297="Queenstown-Lakes District Council"))),"70",(_xlfn.XLOOKUP(AX297,ud_organisation_owner[lookupValue],ud_organisation_owner[lookupKey],""))))</f>
        <v/>
      </c>
      <c r="AZ297" s="3" t="str">
        <f t="shared" si="44"/>
        <v/>
      </c>
      <c r="BA297" s="3" t="str">
        <f>IF($A297="","",IF((AND($A297="ADD",OR(AZ297="",AZ297="Local Authority"))),"17",(_xlfn.XLOOKUP(AZ297,ud_sub_organisation[lookupValue],ud_sub_organisation[lookupKey],""))))</f>
        <v/>
      </c>
      <c r="BB297" s="3" t="str">
        <f t="shared" si="45"/>
        <v/>
      </c>
      <c r="BC297" s="3" t="str">
        <f>IF($A297="","",IF((AND($A297="ADD",OR(BB297="",BB297="Vested Assets"))),"12",(_xlfn.XLOOKUP(BB297,ud_work_category[lookupValue],ud_work_category[lookupKey],""))))</f>
        <v/>
      </c>
      <c r="BD297" s="7"/>
      <c r="BE297" s="2" t="str">
        <f t="shared" si="46"/>
        <v/>
      </c>
      <c r="BF297" s="2" t="str">
        <f t="shared" si="47"/>
        <v/>
      </c>
      <c r="BG297" s="3" t="str">
        <f t="shared" si="48"/>
        <v/>
      </c>
      <c r="BH297" s="3" t="str">
        <f>IF($A297="","",IF((AND($A297="ADD",OR(BG297="",BG297="Excellent"))),"1",(_xlfn.XLOOKUP(BG297,condition[lookupValue],condition[lookupKey],""))))</f>
        <v/>
      </c>
      <c r="BI297" s="8" t="str">
        <f t="shared" si="49"/>
        <v/>
      </c>
      <c r="BJ297" s="9"/>
    </row>
    <row r="298" spans="2:6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M298" s="3" t="str">
        <f>IF($A298="ADD",IF(NOT(ISBLANK(AL298)),_xlfn.XLOOKUP(AL298,ud_cover_subtype[lookupValue],ud_cover_subtype[lookupKey],"ERROR"),""), "")</f>
        <v/>
      </c>
      <c r="AN298" s="8"/>
      <c r="AO298" s="4" t="str">
        <f t="shared" ca="1" si="40"/>
        <v/>
      </c>
      <c r="AP298" s="4"/>
      <c r="AQ298" s="3" t="str">
        <f t="shared" si="41"/>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2"/>
        <v/>
      </c>
      <c r="AW298" s="3" t="str">
        <f>IF($A298="","",IF((AND($A298="ADD",OR(AV298="",AV298="Queenstown-Lakes District Council"))),"70",(_xlfn.XLOOKUP(AV298,ud_organisation_owner[lookupValue],ud_organisation_owner[lookupKey],""))))</f>
        <v/>
      </c>
      <c r="AX298" s="3" t="str">
        <f t="shared" si="43"/>
        <v/>
      </c>
      <c r="AY298" s="3" t="str">
        <f>IF($A298="","",IF((AND($A298="ADD",OR(AX298="",AX298="Queenstown-Lakes District Council"))),"70",(_xlfn.XLOOKUP(AX298,ud_organisation_owner[lookupValue],ud_organisation_owner[lookupKey],""))))</f>
        <v/>
      </c>
      <c r="AZ298" s="3" t="str">
        <f t="shared" si="44"/>
        <v/>
      </c>
      <c r="BA298" s="3" t="str">
        <f>IF($A298="","",IF((AND($A298="ADD",OR(AZ298="",AZ298="Local Authority"))),"17",(_xlfn.XLOOKUP(AZ298,ud_sub_organisation[lookupValue],ud_sub_organisation[lookupKey],""))))</f>
        <v/>
      </c>
      <c r="BB298" s="3" t="str">
        <f t="shared" si="45"/>
        <v/>
      </c>
      <c r="BC298" s="3" t="str">
        <f>IF($A298="","",IF((AND($A298="ADD",OR(BB298="",BB298="Vested Assets"))),"12",(_xlfn.XLOOKUP(BB298,ud_work_category[lookupValue],ud_work_category[lookupKey],""))))</f>
        <v/>
      </c>
      <c r="BD298" s="7"/>
      <c r="BE298" s="2" t="str">
        <f t="shared" si="46"/>
        <v/>
      </c>
      <c r="BF298" s="2" t="str">
        <f t="shared" si="47"/>
        <v/>
      </c>
      <c r="BG298" s="3" t="str">
        <f t="shared" si="48"/>
        <v/>
      </c>
      <c r="BH298" s="3" t="str">
        <f>IF($A298="","",IF((AND($A298="ADD",OR(BG298="",BG298="Excellent"))),"1",(_xlfn.XLOOKUP(BG298,condition[lookupValue],condition[lookupKey],""))))</f>
        <v/>
      </c>
      <c r="BI298" s="8" t="str">
        <f t="shared" si="49"/>
        <v/>
      </c>
      <c r="BJ298" s="9"/>
    </row>
    <row r="299" spans="2:6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M299" s="3" t="str">
        <f>IF($A299="ADD",IF(NOT(ISBLANK(AL299)),_xlfn.XLOOKUP(AL299,ud_cover_subtype[lookupValue],ud_cover_subtype[lookupKey],"ERROR"),""), "")</f>
        <v/>
      </c>
      <c r="AN299" s="8"/>
      <c r="AO299" s="4" t="str">
        <f t="shared" ca="1" si="40"/>
        <v/>
      </c>
      <c r="AP299" s="4"/>
      <c r="AQ299" s="3" t="str">
        <f t="shared" si="41"/>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2"/>
        <v/>
      </c>
      <c r="AW299" s="3" t="str">
        <f>IF($A299="","",IF((AND($A299="ADD",OR(AV299="",AV299="Queenstown-Lakes District Council"))),"70",(_xlfn.XLOOKUP(AV299,ud_organisation_owner[lookupValue],ud_organisation_owner[lookupKey],""))))</f>
        <v/>
      </c>
      <c r="AX299" s="3" t="str">
        <f t="shared" si="43"/>
        <v/>
      </c>
      <c r="AY299" s="3" t="str">
        <f>IF($A299="","",IF((AND($A299="ADD",OR(AX299="",AX299="Queenstown-Lakes District Council"))),"70",(_xlfn.XLOOKUP(AX299,ud_organisation_owner[lookupValue],ud_organisation_owner[lookupKey],""))))</f>
        <v/>
      </c>
      <c r="AZ299" s="3" t="str">
        <f t="shared" si="44"/>
        <v/>
      </c>
      <c r="BA299" s="3" t="str">
        <f>IF($A299="","",IF((AND($A299="ADD",OR(AZ299="",AZ299="Local Authority"))),"17",(_xlfn.XLOOKUP(AZ299,ud_sub_organisation[lookupValue],ud_sub_organisation[lookupKey],""))))</f>
        <v/>
      </c>
      <c r="BB299" s="3" t="str">
        <f t="shared" si="45"/>
        <v/>
      </c>
      <c r="BC299" s="3" t="str">
        <f>IF($A299="","",IF((AND($A299="ADD",OR(BB299="",BB299="Vested Assets"))),"12",(_xlfn.XLOOKUP(BB299,ud_work_category[lookupValue],ud_work_category[lookupKey],""))))</f>
        <v/>
      </c>
      <c r="BD299" s="7"/>
      <c r="BE299" s="2" t="str">
        <f t="shared" si="46"/>
        <v/>
      </c>
      <c r="BF299" s="2" t="str">
        <f t="shared" si="47"/>
        <v/>
      </c>
      <c r="BG299" s="3" t="str">
        <f t="shared" si="48"/>
        <v/>
      </c>
      <c r="BH299" s="3" t="str">
        <f>IF($A299="","",IF((AND($A299="ADD",OR(BG299="",BG299="Excellent"))),"1",(_xlfn.XLOOKUP(BG299,condition[lookupValue],condition[lookupKey],""))))</f>
        <v/>
      </c>
      <c r="BI299" s="8" t="str">
        <f t="shared" si="49"/>
        <v/>
      </c>
      <c r="BJ299" s="9"/>
    </row>
    <row r="300" spans="2:6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M300" s="3" t="str">
        <f>IF($A300="ADD",IF(NOT(ISBLANK(AL300)),_xlfn.XLOOKUP(AL300,ud_cover_subtype[lookupValue],ud_cover_subtype[lookupKey],"ERROR"),""), "")</f>
        <v/>
      </c>
      <c r="AN300" s="8"/>
      <c r="AO300" s="4" t="str">
        <f t="shared" ca="1" si="40"/>
        <v/>
      </c>
      <c r="AP300" s="4"/>
      <c r="AQ300" s="3" t="str">
        <f t="shared" si="41"/>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2"/>
        <v/>
      </c>
      <c r="AW300" s="3" t="str">
        <f>IF($A300="","",IF((AND($A300="ADD",OR(AV300="",AV300="Queenstown-Lakes District Council"))),"70",(_xlfn.XLOOKUP(AV300,ud_organisation_owner[lookupValue],ud_organisation_owner[lookupKey],""))))</f>
        <v/>
      </c>
      <c r="AX300" s="3" t="str">
        <f t="shared" si="43"/>
        <v/>
      </c>
      <c r="AY300" s="3" t="str">
        <f>IF($A300="","",IF((AND($A300="ADD",OR(AX300="",AX300="Queenstown-Lakes District Council"))),"70",(_xlfn.XLOOKUP(AX300,ud_organisation_owner[lookupValue],ud_organisation_owner[lookupKey],""))))</f>
        <v/>
      </c>
      <c r="AZ300" s="3" t="str">
        <f t="shared" si="44"/>
        <v/>
      </c>
      <c r="BA300" s="3" t="str">
        <f>IF($A300="","",IF((AND($A300="ADD",OR(AZ300="",AZ300="Local Authority"))),"17",(_xlfn.XLOOKUP(AZ300,ud_sub_organisation[lookupValue],ud_sub_organisation[lookupKey],""))))</f>
        <v/>
      </c>
      <c r="BB300" s="3" t="str">
        <f t="shared" si="45"/>
        <v/>
      </c>
      <c r="BC300" s="3" t="str">
        <f>IF($A300="","",IF((AND($A300="ADD",OR(BB300="",BB300="Vested Assets"))),"12",(_xlfn.XLOOKUP(BB300,ud_work_category[lookupValue],ud_work_category[lookupKey],""))))</f>
        <v/>
      </c>
      <c r="BD300" s="7"/>
      <c r="BE300" s="2" t="str">
        <f t="shared" si="46"/>
        <v/>
      </c>
      <c r="BF300" s="2" t="str">
        <f t="shared" si="47"/>
        <v/>
      </c>
      <c r="BG300" s="3" t="str">
        <f t="shared" si="48"/>
        <v/>
      </c>
      <c r="BH300" s="3" t="str">
        <f>IF($A300="","",IF((AND($A300="ADD",OR(BG300="",BG300="Excellent"))),"1",(_xlfn.XLOOKUP(BG300,condition[lookupValue],condition[lookupKey],""))))</f>
        <v/>
      </c>
      <c r="BI300" s="8" t="str">
        <f t="shared" si="49"/>
        <v/>
      </c>
      <c r="BJ300" s="9"/>
    </row>
  </sheetData>
  <sheetProtection algorithmName="SHA-512" hashValue="+VUX+XO/XZOc1zdxclQZxwEpdKclos2Hucfk/zvPjCrL4He3JhO0BybpPYOilMMD9dPJf19/wr/x9FNxcu8TrQ==" saltValue="fdGtTThD8a2yrIZ++dnjpw==" spinCount="100000" sheet="1" scenarios="1" selectLockedCells="1"/>
  <conditionalFormatting sqref="A2:XFD2">
    <cfRule type="cellIs" dxfId="342" priority="2" operator="equal">
      <formula>"ERROR"</formula>
    </cfRule>
  </conditionalFormatting>
  <conditionalFormatting sqref="A1:XFD1">
    <cfRule type="expression" dxfId="341" priority="1">
      <formula>A$2="ERROR"</formula>
    </cfRule>
  </conditionalFormatting>
  <conditionalFormatting sqref="A10:XFD300">
    <cfRule type="expression" dxfId="340" priority="148">
      <formula>MATCH("ERROR",$A10:$EW10,0)</formula>
    </cfRule>
    <cfRule type="expression" dxfId="339" priority="149">
      <formula>AND($A10="ADD",A$6=TRUE,A10="")</formula>
    </cfRule>
    <cfRule type="expression" dxfId="338" priority="150">
      <formula>OR(AND($A10="DELETE",A$1="Asset ID",A10=""),AND($A10="DELETE",A$1="Removal Date",A10=""),AND($A10="DELETE",A$1="Removal Reason",A10=""))</formula>
    </cfRule>
    <cfRule type="expression" dxfId="337" priority="151">
      <formula>OR(AND($A10="EDIT",A$1="Asset ID",A10=""),AND($A10="EDIT",A$5=TRUE,A10=""))</formula>
    </cfRule>
    <cfRule type="expression" dxfId="336" priority="152">
      <formula>AND($A10="ADD",A$5=TRUE,A10="")</formula>
    </cfRule>
  </conditionalFormatting>
  <dataValidations count="41">
    <dataValidation type="list" allowBlank="1" showInputMessage="1" showErrorMessage="1" sqref="C10:C300" xr:uid="{B1CE05FE-27B6-46F9-8659-485FD5F675F7}">
      <formula1>roadnames_lookup</formula1>
    </dataValidation>
    <dataValidation type="list" allowBlank="1" showInputMessage="1" showErrorMessage="1" sqref="H10:H300" xr:uid="{E36E1823-9BBB-41D4-936E-A9D62B59F8F2}">
      <formula1>side_lookup</formula1>
    </dataValidation>
    <dataValidation type="list" allowBlank="1" showInputMessage="1" showErrorMessage="1" sqref="O10:O300" xr:uid="{DCAFC203-D300-48B8-9540-D13A9DF7A283}">
      <formula1>ud_stormwater_purpose_lookup</formula1>
    </dataValidation>
    <dataValidation type="list" allowBlank="1" showInputMessage="1" showErrorMessage="1" sqref="Q10:Q300" xr:uid="{EE51D268-7F8D-4001-84ED-6DDB8A748BD3}">
      <formula1>ud_chamber_type_lookup</formula1>
    </dataValidation>
    <dataValidation type="list" allowBlank="1" showInputMessage="1" showErrorMessage="1" sqref="S10:S300" xr:uid="{58E7BD12-3C40-4B6B-975E-5F8A6763F0C4}">
      <formula1>chamber_material_lookup</formula1>
    </dataValidation>
    <dataValidation type="list" allowBlank="1" showInputMessage="1" showErrorMessage="1" sqref="U10:U300" xr:uid="{7BAA5592-1FF0-4126-A956-EDF09C4A1C03}">
      <formula1>ud_construction_method_lookup</formula1>
    </dataValidation>
    <dataValidation type="list" allowBlank="1" showInputMessage="1" showErrorMessage="1" sqref="W10:W300" xr:uid="{E6A5E235-F3EF-470D-BE64-5113C37798A6}">
      <formula1>ud_shape_lookup</formula1>
    </dataValidation>
    <dataValidation type="list" allowBlank="1" showInputMessage="1" showErrorMessage="1" sqref="Y10:Y300" xr:uid="{7394FEF6-7082-4113-BFCC-B0E449FAD3F4}">
      <formula1>ud_cover_type_lookup</formula1>
    </dataValidation>
    <dataValidation type="list" allowBlank="1" showInputMessage="1" showErrorMessage="1" sqref="AA10:AA300" xr:uid="{1D1A02CA-C606-46DA-9DFF-1F112DB129EC}">
      <formula1>ud_cover_class_lookup</formula1>
    </dataValidation>
    <dataValidation type="list" allowBlank="1" showInputMessage="1" showErrorMessage="1" sqref="AC10:AC300" xr:uid="{0767A1F6-0BC7-4AF2-9EB9-AD2334431F75}">
      <formula1>cover_material_lookup</formula1>
    </dataValidation>
    <dataValidation type="list" allowBlank="1" showInputMessage="1" showErrorMessage="1" sqref="AE10:AE300" xr:uid="{E3FA528E-3BA0-47CA-8D24-5098CFC7C629}">
      <formula1>ud_yn_unknown_lookup</formula1>
    </dataValidation>
    <dataValidation type="list" allowBlank="1" showInputMessage="1" showErrorMessage="1" sqref="AH10:AH300" xr:uid="{3B76C1ED-F1FD-43F2-BFA3-B2FDAB79F35D}">
      <formula1>ud_litter_trap_type_lookup</formula1>
    </dataValidation>
    <dataValidation type="list" allowBlank="1" showInputMessage="1" showErrorMessage="1" sqref="AJ10:AJ300" xr:uid="{284B8BD5-8915-407E-83F9-FBF0968C6968}">
      <formula1>hazard_lookup</formula1>
    </dataValidation>
    <dataValidation type="list" allowBlank="1" showInputMessage="1" showErrorMessage="1" sqref="AL10:AL300" xr:uid="{39B8E3F4-67A3-4463-ABBF-2A4D24224798}">
      <formula1>ud_cover_subtype_lookup</formula1>
    </dataValidation>
    <dataValidation type="list" allowBlank="1" showInputMessage="1" showErrorMessage="1" promptTitle="WARNING" prompt="Only change If ammending existing asset" sqref="AQ10:AQ300" xr:uid="{189DCAF6-A984-4DCC-B36C-FAAB9C26016A}">
      <formula1>ud_asset_status_lookup</formula1>
    </dataValidation>
    <dataValidation type="list" allowBlank="1" showInputMessage="1" showErrorMessage="1" sqref="AT10:AT300" xr:uid="{25C78D42-23F1-4076-8AA2-92B98EA9B44E}">
      <formula1>ar_replace_reason_lookup</formula1>
    </dataValidation>
    <dataValidation type="list" allowBlank="1" showInputMessage="1" showErrorMessage="1" promptTitle="WARNING" prompt="Only change this If Not QLDC asset" sqref="AX10:AX300" xr:uid="{48E7FA22-A98B-469F-8926-6A1CE3547B09}">
      <formula1>ud_organisation_owner_lookup</formula1>
    </dataValidation>
    <dataValidation type="list" allowBlank="1" showInputMessage="1" showErrorMessage="1" promptTitle="WARNING" prompt="Only change this If Not QLDC Roading asset" sqref="AZ10:AZ300" xr:uid="{60D4B835-BBC1-44AF-BAB1-8DF05336EACD}">
      <formula1>ud_sub_organisation_lookup</formula1>
    </dataValidation>
    <dataValidation type="list" allowBlank="1" showInputMessage="1" showErrorMessage="1" promptTitle="WARNING" prompt="Only change this field If undertaking maintenance Or CAPEX works" sqref="BB10:BB300" xr:uid="{EBE93DC7-3619-40E3-A954-ADA80EE951B9}">
      <formula1>ud_work_category_lookup</formula1>
    </dataValidation>
    <dataValidation type="list" allowBlank="1" showInputMessage="1" showErrorMessage="1" promptTitle="WARNING" prompt="Only change this If incorrect" sqref="BG10:BG300" xr:uid="{74B6A896-FF14-40AB-BB37-705515D3A455}">
      <formula1>condition_lookup</formula1>
    </dataValidation>
    <dataValidation type="list" allowBlank="1" showInputMessage="1" showErrorMessage="1" sqref="AG10:AG300" xr:uid="{4D7D4625-5976-45AA-8B03-C25B0D4ACF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07E69DE-C707-4DCE-847D-5C5579BF9959}">
      <formula1>"ADD,EDIT,DELETE"</formula1>
    </dataValidation>
    <dataValidation type="list" allowBlank="1" showInputMessage="1" showErrorMessage="1" promptTitle="WARNING" prompt="Only change this If Not QLDC asset" sqref="AV10:AV300" xr:uid="{01FB1CA7-2C5C-4798-8451-53D21B247016}">
      <formula1>ud_organisation_owner_lookup</formula1>
    </dataValidation>
    <dataValidation type="list" allowBlank="1" showInputMessage="1" showErrorMessage="1" promptTitle="WARNING" prompt="Only change this If NZTA Or Parks And Reserves asset" sqref="BE10:BE300" xr:uid="{896D791F-5341-4DE7-9402-8CD82BA1263C}">
      <formula1>"TRUE,FALSE"</formula1>
    </dataValidation>
    <dataValidation type="list" allowBlank="1" showInputMessage="1" showErrorMessage="1" promptTitle="WARNING" prompt="Only change this If incorrect" sqref="BF10:BF300" xr:uid="{C207913A-5177-4D02-9705-B9538E9C82FE}">
      <formula1>"TRUE,FALSE"</formula1>
    </dataValidation>
    <dataValidation type="whole" allowBlank="1" showInputMessage="1" showErrorMessage="1" error="Please Enter Whole Number Between 1 And 999" promptTitle="ERROR" sqref="AO10:AO300" xr:uid="{F1ED4641-A001-4E29-B2FF-24B674689B7B}">
      <formula1>1</formula1>
      <formula2>999</formula2>
    </dataValidation>
    <dataValidation type="whole" allowBlank="1" showInputMessage="1" showErrorMessage="1" error="Please Enter Whole Number Between 1 And 2147483647" promptTitle="ERROR" sqref="B10:B300" xr:uid="{2DD4B179-2807-4173-AAA4-BA6FEE72D80E}">
      <formula1>1</formula1>
      <formula2>2147483647</formula2>
    </dataValidation>
    <dataValidation type="whole" allowBlank="1" showInputMessage="1" showErrorMessage="1" error="Please Enter Whole Number Between 1 And 9999999999" promptTitle="ERROR" sqref="L10:L300" xr:uid="{336222CA-7A99-46C5-884D-88439EED1046}">
      <formula1>1</formula1>
      <formula2>9999999999</formula2>
    </dataValidation>
    <dataValidation type="whole" allowBlank="1" showInputMessage="1" showErrorMessage="1" error="Please Enter Whole Number Between 1 And 9999999999" promptTitle="ERROR" sqref="M10:M300" xr:uid="{D22B2F52-DA99-4AFD-A252-C81E201A5FDB}">
      <formula1>1</formula1>
      <formula2>9999999999</formula2>
    </dataValidation>
    <dataValidation type="whole" allowBlank="1" showInputMessage="1" showErrorMessage="1" error="Please Enter Whole Number Between 1 And 9999999999" promptTitle="ERROR" sqref="N10:N300" xr:uid="{AD9928FB-D23C-42AD-91B3-8B872E772C69}">
      <formula1>1</formula1>
      <formula2>9999999999</formula2>
    </dataValidation>
    <dataValidation type="whole" allowBlank="1" showInputMessage="1" showErrorMessage="1" error="Please Enter Whole Number Between 1 And 9999999999" promptTitle="ERROR" sqref="AP10:AP300" xr:uid="{EAAE5A17-9EFF-4842-846B-466E608D650A}">
      <formula1>1</formula1>
      <formula2>9999999999</formula2>
    </dataValidation>
    <dataValidation type="whole" allowBlank="1" showInputMessage="1" showErrorMessage="1" error="Please Enter Whole Number Between 1 And 999999" promptTitle="ERROR" sqref="J10:J300" xr:uid="{FA15A526-6461-4C45-A579-5C5FBE7DE642}">
      <formula1>1</formula1>
      <formula2>999999</formula2>
    </dataValidation>
    <dataValidation type="decimal" allowBlank="1" showInputMessage="1" showErrorMessage="1" error="Please Enter Decimal Between -40.0 And 999.9" promptTitle="ERROR" sqref="G10:G300" xr:uid="{D6F0DD1E-1B7F-429A-80F5-5FC09D5A0329}">
      <formula1>-40</formula1>
      <formula2>999.9</formula2>
    </dataValidation>
    <dataValidation type="decimal" allowBlank="1" showInputMessage="1" showErrorMessage="1" error="Please Enter Decimal Between 0.01 And 99999999.99" promptTitle="ERROR" sqref="K10:K300" xr:uid="{90D59517-99D4-4E7B-B53C-A192F8B46652}">
      <formula1>0.01</formula1>
      <formula2>99999999.99</formula2>
    </dataValidation>
    <dataValidation type="decimal" allowBlank="1" showInputMessage="1" showErrorMessage="1" error="Please Enter Decimal Between 0.01 And 9999999999.99" promptTitle="ERROR" sqref="BD10:BD300" xr:uid="{656D747F-7473-4721-B7FB-199DCF5A8495}">
      <formula1>0.01</formula1>
      <formula2>9999999999.99</formula2>
    </dataValidation>
    <dataValidation type="textLength" allowBlank="1" showInputMessage="1" showErrorMessage="1" error="Please Dont Enter More Than 255 Characters" promptTitle="ERROR" sqref="BJ10:BJ300" xr:uid="{6109D41E-B92B-4827-AD17-F84152A30FCD}">
      <formula1>0</formula1>
      <formula2>255</formula2>
    </dataValidation>
    <dataValidation type="date" allowBlank="1" showInputMessage="1" showErrorMessage="1" error="Please Enter Valid Date eg 31/01/2023" promptTitle="ERROR" sqref="AN10:AN300" xr:uid="{2848ED76-1B55-4276-AD67-D0ADFF5D6B3B}">
      <formula1>42005</formula1>
      <formula2>48580</formula2>
    </dataValidation>
    <dataValidation type="date" allowBlank="1" showInputMessage="1" showErrorMessage="1" error="Please Enter Valid Date eg 31/01/2023" promptTitle="ERROR" sqref="AS10:AS300" xr:uid="{4BB647F4-7492-4405-9072-0BB10E80A7F2}">
      <formula1>42005</formula1>
      <formula2>48580</formula2>
    </dataValidation>
    <dataValidation type="date" allowBlank="1" showInputMessage="1" showErrorMessage="1" error="Please Enter Valid Date eg 31/01/2023" promptTitle="ERROR" sqref="BI10:BI300" xr:uid="{714BF5F4-5DF7-4446-81A7-1885203D8317}">
      <formula1>42005</formula1>
      <formula2>48580</formula2>
    </dataValidation>
    <dataValidation type="decimal" allowBlank="1" showInputMessage="1" showErrorMessage="1" error="This an incomplete grid reference or is outside of QLDC. Please check that this a easting in NZTM2000" promptTitle="ERROR" sqref="E10:E300" xr:uid="{84BA7003-37D6-4E9C-A9FD-1006AC24E0A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B334C6F-FFDB-4B7A-A79B-8F8F6D600A8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126</v>
      </c>
      <c r="F1" s="12" t="s">
        <v>127</v>
      </c>
      <c r="G1" s="12" t="s">
        <v>4</v>
      </c>
      <c r="H1" s="12" t="s">
        <v>128</v>
      </c>
      <c r="I1" s="12" t="s">
        <v>5</v>
      </c>
      <c r="J1" s="12"/>
      <c r="K1" s="12" t="s">
        <v>129</v>
      </c>
      <c r="L1" s="12" t="s">
        <v>130</v>
      </c>
      <c r="M1" s="12" t="s">
        <v>131</v>
      </c>
      <c r="N1" s="12"/>
      <c r="O1" s="12" t="s">
        <v>132</v>
      </c>
      <c r="P1" s="12" t="s">
        <v>133</v>
      </c>
      <c r="Q1" s="12" t="s">
        <v>134</v>
      </c>
      <c r="R1" s="12" t="s">
        <v>11</v>
      </c>
      <c r="S1" s="12"/>
      <c r="T1" s="12" t="s">
        <v>14</v>
      </c>
      <c r="U1" s="12"/>
      <c r="V1" s="12" t="s">
        <v>135</v>
      </c>
      <c r="W1" s="12"/>
      <c r="X1" s="12" t="s">
        <v>136</v>
      </c>
      <c r="Y1" s="12"/>
      <c r="Z1" s="12" t="s">
        <v>137</v>
      </c>
      <c r="AA1" s="12"/>
      <c r="AB1" s="12" t="s">
        <v>138</v>
      </c>
      <c r="AC1" s="12"/>
      <c r="AD1" s="12" t="s">
        <v>139</v>
      </c>
      <c r="AE1" s="12"/>
      <c r="AF1" s="12" t="s">
        <v>140</v>
      </c>
      <c r="AG1" s="12" t="s">
        <v>141</v>
      </c>
      <c r="AH1" s="12" t="s">
        <v>142</v>
      </c>
      <c r="AI1" s="12" t="s">
        <v>143</v>
      </c>
      <c r="AJ1" s="12"/>
      <c r="AK1" s="12" t="s">
        <v>24</v>
      </c>
      <c r="AL1" s="12" t="s">
        <v>25</v>
      </c>
      <c r="AM1" s="12" t="s">
        <v>26</v>
      </c>
      <c r="AN1" s="12" t="s">
        <v>27</v>
      </c>
      <c r="AO1" s="12"/>
      <c r="AP1" s="12" t="s">
        <v>28</v>
      </c>
      <c r="AQ1" s="12" t="s">
        <v>29</v>
      </c>
      <c r="AR1" s="12"/>
      <c r="AS1" s="12" t="s">
        <v>30</v>
      </c>
      <c r="AT1" s="12"/>
      <c r="AU1" s="12" t="s">
        <v>31</v>
      </c>
      <c r="AV1" s="12"/>
      <c r="AW1" s="12" t="s">
        <v>32</v>
      </c>
      <c r="AX1" s="12"/>
      <c r="AY1" s="12" t="s">
        <v>33</v>
      </c>
      <c r="AZ1" s="12"/>
      <c r="BA1" s="12" t="s">
        <v>34</v>
      </c>
      <c r="BB1" s="12" t="s">
        <v>35</v>
      </c>
      <c r="BC1" s="12" t="s">
        <v>36</v>
      </c>
      <c r="BD1" s="12" t="s">
        <v>37</v>
      </c>
      <c r="BE1" s="12"/>
      <c r="BF1" s="12" t="s">
        <v>38</v>
      </c>
      <c r="BG1" s="12" t="s">
        <v>39</v>
      </c>
      <c r="BH1" s="12" t="s">
        <v>41</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144</v>
      </c>
      <c r="F2" s="15" t="s">
        <v>145</v>
      </c>
      <c r="G2" s="15" t="s">
        <v>47</v>
      </c>
      <c r="H2" s="15" t="s">
        <v>146</v>
      </c>
      <c r="I2" s="15" t="str">
        <f>_xlfn.IFNA(IF(MATCH("ERROR",J10:J110,0),"ERROR"),"")</f>
        <v/>
      </c>
      <c r="J2" s="15" t="s">
        <v>48</v>
      </c>
      <c r="K2" s="15" t="s">
        <v>147</v>
      </c>
      <c r="L2" s="15" t="s">
        <v>148</v>
      </c>
      <c r="M2" s="15" t="str">
        <f>_xlfn.IFNA(IF(MATCH("ERROR",N10:N110,0),"ERROR"),"")</f>
        <v/>
      </c>
      <c r="N2" s="15" t="s">
        <v>149</v>
      </c>
      <c r="O2" s="15" t="s">
        <v>150</v>
      </c>
      <c r="P2" s="15" t="s">
        <v>151</v>
      </c>
      <c r="Q2" s="15" t="s">
        <v>152</v>
      </c>
      <c r="R2" s="15" t="str">
        <f>_xlfn.IFNA(IF(MATCH("ERROR",S10:S110,0),"ERROR"),"")</f>
        <v/>
      </c>
      <c r="S2" s="15" t="s">
        <v>54</v>
      </c>
      <c r="T2" s="15" t="str">
        <f>_xlfn.IFNA(IF(MATCH("ERROR",U10:U110,0),"ERROR"),"")</f>
        <v/>
      </c>
      <c r="U2" s="15" t="s">
        <v>57</v>
      </c>
      <c r="V2" s="15" t="str">
        <f>_xlfn.IFNA(IF(MATCH("ERROR",W10:W110,0),"ERROR"),"")</f>
        <v/>
      </c>
      <c r="W2" s="15" t="s">
        <v>153</v>
      </c>
      <c r="X2" s="15" t="str">
        <f>_xlfn.IFNA(IF(MATCH("ERROR",Y10:Y110,0),"ERROR"),"")</f>
        <v/>
      </c>
      <c r="Y2" s="15" t="s">
        <v>154</v>
      </c>
      <c r="Z2" s="15" t="str">
        <f>_xlfn.IFNA(IF(MATCH("ERROR",AA10:AA110,0),"ERROR"),"")</f>
        <v/>
      </c>
      <c r="AA2" s="15" t="s">
        <v>155</v>
      </c>
      <c r="AB2" s="15" t="str">
        <f>_xlfn.IFNA(IF(MATCH("ERROR",AC10:AC110,0),"ERROR"),"")</f>
        <v/>
      </c>
      <c r="AC2" s="15" t="s">
        <v>156</v>
      </c>
      <c r="AD2" s="15" t="str">
        <f>_xlfn.IFNA(IF(MATCH("ERROR",AE10:AE110,0),"ERROR"),"")</f>
        <v/>
      </c>
      <c r="AE2" s="15" t="s">
        <v>157</v>
      </c>
      <c r="AF2" s="15" t="s">
        <v>158</v>
      </c>
      <c r="AG2" s="15" t="s">
        <v>159</v>
      </c>
      <c r="AH2" s="15" t="s">
        <v>160</v>
      </c>
      <c r="AI2" s="15" t="str">
        <f>_xlfn.IFNA(IF(MATCH("ERROR",AJ10:AJ110,0),"ERROR"),"")</f>
        <v/>
      </c>
      <c r="AJ2" s="15" t="s">
        <v>161</v>
      </c>
      <c r="AK2" s="15" t="s">
        <v>67</v>
      </c>
      <c r="AL2" s="15" t="s">
        <v>68</v>
      </c>
      <c r="AM2" s="15" t="s">
        <v>69</v>
      </c>
      <c r="AN2" s="15" t="str">
        <f>_xlfn.IFNA(IF(MATCH("ERROR",AO10:AO110,0),"ERROR"),"")</f>
        <v/>
      </c>
      <c r="AO2" s="15" t="s">
        <v>70</v>
      </c>
      <c r="AP2" s="15" t="s">
        <v>71</v>
      </c>
      <c r="AQ2" s="15" t="str">
        <f>_xlfn.IFNA(IF(MATCH("ERROR",AR10:AR110,0),"ERROR"),"")</f>
        <v/>
      </c>
      <c r="AR2" s="15" t="s">
        <v>72</v>
      </c>
      <c r="AS2" s="15" t="str">
        <f>_xlfn.IFNA(IF(MATCH("ERROR",AT10:AT110,0),"ERROR"),"")</f>
        <v/>
      </c>
      <c r="AT2" s="15" t="s">
        <v>73</v>
      </c>
      <c r="AU2" s="15" t="str">
        <f>_xlfn.IFNA(IF(MATCH("ERROR",AV10:AV110,0),"ERROR"),"")</f>
        <v/>
      </c>
      <c r="AV2" s="15" t="s">
        <v>74</v>
      </c>
      <c r="AW2" s="15" t="str">
        <f>_xlfn.IFNA(IF(MATCH("ERROR",AX10:AX110,0),"ERROR"),"")</f>
        <v/>
      </c>
      <c r="AX2" s="15" t="s">
        <v>75</v>
      </c>
      <c r="AY2" s="15" t="str">
        <f>_xlfn.IFNA(IF(MATCH("ERROR",AZ10:AZ110,0),"ERROR"),"")</f>
        <v/>
      </c>
      <c r="AZ2" s="15" t="s">
        <v>76</v>
      </c>
      <c r="BA2" s="15" t="s">
        <v>77</v>
      </c>
      <c r="BB2" s="15" t="s">
        <v>78</v>
      </c>
      <c r="BC2" s="15" t="s">
        <v>79</v>
      </c>
      <c r="BD2" s="15" t="str">
        <f>_xlfn.IFNA(IF(MATCH("ERROR",BE10:BE110,0),"ERROR"),"")</f>
        <v/>
      </c>
      <c r="BE2" s="15" t="s">
        <v>80</v>
      </c>
      <c r="BF2" s="15" t="s">
        <v>81</v>
      </c>
      <c r="BG2" s="15" t="s">
        <v>82</v>
      </c>
      <c r="BH2" s="15" t="s">
        <v>84</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88</v>
      </c>
      <c r="F4" s="13" t="s">
        <v>88</v>
      </c>
      <c r="G4" s="13" t="s">
        <v>90</v>
      </c>
      <c r="H4" s="13" t="s">
        <v>90</v>
      </c>
      <c r="I4" s="13" t="s">
        <v>91</v>
      </c>
      <c r="K4" s="13" t="s">
        <v>162</v>
      </c>
      <c r="L4" s="13" t="s">
        <v>163</v>
      </c>
      <c r="M4" s="13" t="s">
        <v>98</v>
      </c>
      <c r="O4" s="13" t="s">
        <v>93</v>
      </c>
      <c r="P4" s="13" t="s">
        <v>93</v>
      </c>
      <c r="Q4" s="13" t="s">
        <v>93</v>
      </c>
      <c r="R4" s="13" t="s">
        <v>94</v>
      </c>
      <c r="T4" s="13" t="s">
        <v>94</v>
      </c>
      <c r="V4" s="13" t="s">
        <v>94</v>
      </c>
      <c r="X4" s="13" t="s">
        <v>94</v>
      </c>
      <c r="Z4" s="13" t="s">
        <v>94</v>
      </c>
      <c r="AB4" s="13" t="s">
        <v>94</v>
      </c>
      <c r="AD4" s="13" t="s">
        <v>94</v>
      </c>
      <c r="AF4" s="13" t="s">
        <v>95</v>
      </c>
      <c r="AG4" s="13" t="s">
        <v>95</v>
      </c>
      <c r="AH4" s="13" t="s">
        <v>95</v>
      </c>
      <c r="AI4" s="13" t="s">
        <v>164</v>
      </c>
      <c r="AK4" s="13" t="s">
        <v>96</v>
      </c>
      <c r="AL4" s="13" t="s">
        <v>97</v>
      </c>
      <c r="AM4" s="13" t="s">
        <v>93</v>
      </c>
      <c r="AN4" s="13" t="s">
        <v>94</v>
      </c>
      <c r="AP4" s="13" t="s">
        <v>96</v>
      </c>
      <c r="AQ4" s="13" t="s">
        <v>98</v>
      </c>
      <c r="AS4" s="13" t="s">
        <v>94</v>
      </c>
      <c r="AU4" s="13" t="s">
        <v>94</v>
      </c>
      <c r="AW4" s="13" t="s">
        <v>94</v>
      </c>
      <c r="AY4" s="13" t="s">
        <v>94</v>
      </c>
      <c r="BA4" s="13" t="s">
        <v>99</v>
      </c>
      <c r="BB4" s="13" t="s">
        <v>95</v>
      </c>
      <c r="BC4" s="13" t="s">
        <v>95</v>
      </c>
      <c r="BD4" s="13" t="s">
        <v>91</v>
      </c>
      <c r="BF4" s="13" t="s">
        <v>96</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0</v>
      </c>
      <c r="I5" s="13" t="b">
        <v>1</v>
      </c>
      <c r="K5" s="13" t="b">
        <v>0</v>
      </c>
      <c r="L5" s="13" t="b">
        <v>0</v>
      </c>
      <c r="M5" s="13" t="b">
        <f>IF(L10&lt;&gt;"",TRUE,FALSE)</f>
        <v>0</v>
      </c>
      <c r="O5" s="13" t="b">
        <v>0</v>
      </c>
      <c r="P5" s="13" t="b">
        <v>1</v>
      </c>
      <c r="Q5" s="13" t="b">
        <v>1</v>
      </c>
      <c r="R5" s="13" t="b">
        <v>1</v>
      </c>
      <c r="T5" s="13" t="b">
        <v>1</v>
      </c>
      <c r="V5" s="13" t="b">
        <v>1</v>
      </c>
      <c r="X5" s="13" t="b">
        <f>IF(V10="Road Channel",TRUE,FALSE)</f>
        <v>0</v>
      </c>
      <c r="Z5" s="13" t="b">
        <v>1</v>
      </c>
      <c r="AB5" s="13" t="b">
        <v>1</v>
      </c>
      <c r="AD5" s="13" t="b">
        <f>IF(V10="Geotech Channel",TRUE,FALSE)</f>
        <v>0</v>
      </c>
      <c r="AF5" s="13" t="b">
        <f>IF(V10="Geotech Channel",TRUE,FALSE)</f>
        <v>0</v>
      </c>
      <c r="AG5" s="13" t="b">
        <f>IF(V10="Geotech Channel",TRUE,FALSE)</f>
        <v>0</v>
      </c>
      <c r="AH5" s="13" t="b">
        <f>IF(V10="Geotech Channel",TRUE,FALSE)</f>
        <v>0</v>
      </c>
      <c r="AI5" s="13" t="b">
        <v>0</v>
      </c>
      <c r="AK5" s="13" t="b">
        <v>1</v>
      </c>
      <c r="AL5" s="13" t="b">
        <v>0</v>
      </c>
      <c r="AM5" s="13" t="b">
        <v>0</v>
      </c>
      <c r="AN5" s="13" t="b">
        <v>1</v>
      </c>
      <c r="AP5" s="13" t="b">
        <v>0</v>
      </c>
      <c r="AQ5" s="13" t="b">
        <v>0</v>
      </c>
      <c r="AS5" s="13" t="b">
        <v>1</v>
      </c>
      <c r="AU5" s="13" t="b">
        <v>1</v>
      </c>
      <c r="AW5" s="13" t="b">
        <v>0</v>
      </c>
      <c r="AY5" s="13" t="b">
        <v>0</v>
      </c>
      <c r="BA5" s="13" t="b">
        <v>0</v>
      </c>
      <c r="BB5" s="13" t="b">
        <v>1</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48</v>
      </c>
      <c r="M8" s="13" t="s">
        <v>149</v>
      </c>
      <c r="R8" s="13" t="s">
        <v>107</v>
      </c>
      <c r="T8" s="13" t="s">
        <v>109</v>
      </c>
      <c r="V8" s="13" t="s">
        <v>165</v>
      </c>
      <c r="X8" s="13" t="s">
        <v>166</v>
      </c>
      <c r="Z8" s="13" t="s">
        <v>167</v>
      </c>
      <c r="AB8" s="13" t="s">
        <v>156</v>
      </c>
      <c r="AD8" s="13" t="s">
        <v>168</v>
      </c>
      <c r="AI8" s="13" t="s">
        <v>161</v>
      </c>
      <c r="AN8" s="13" t="s">
        <v>116</v>
      </c>
      <c r="AQ8" s="13" t="s">
        <v>117</v>
      </c>
      <c r="AS8" s="13" t="s">
        <v>118</v>
      </c>
      <c r="AU8" s="13" t="s">
        <v>118</v>
      </c>
      <c r="AW8" s="13" t="s">
        <v>119</v>
      </c>
      <c r="AY8" s="13" t="s">
        <v>120</v>
      </c>
      <c r="BD8" s="13" t="s">
        <v>80</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t="s">
        <v>122</v>
      </c>
      <c r="G9" s="19" t="s">
        <v>122</v>
      </c>
      <c r="H9" s="19" t="s">
        <v>122</v>
      </c>
      <c r="I9" s="19"/>
      <c r="J9" s="19"/>
      <c r="K9" s="19" t="s">
        <v>122</v>
      </c>
      <c r="L9" s="19" t="s">
        <v>122</v>
      </c>
      <c r="M9" s="19"/>
      <c r="N9" s="19"/>
      <c r="O9" s="19" t="s">
        <v>123</v>
      </c>
      <c r="P9" s="19" t="s">
        <v>123</v>
      </c>
      <c r="Q9" s="19" t="s">
        <v>123</v>
      </c>
      <c r="R9" s="19"/>
      <c r="S9" s="19"/>
      <c r="T9" s="19"/>
      <c r="U9" s="19"/>
      <c r="V9" s="19"/>
      <c r="W9" s="19"/>
      <c r="X9" s="19"/>
      <c r="Y9" s="19"/>
      <c r="Z9" s="19"/>
      <c r="AA9" s="19"/>
      <c r="AB9" s="19"/>
      <c r="AC9" s="19"/>
      <c r="AD9" s="19"/>
      <c r="AE9" s="19"/>
      <c r="AF9" s="19"/>
      <c r="AG9" s="19"/>
      <c r="AH9" s="19"/>
      <c r="AI9" s="19"/>
      <c r="AJ9" s="19"/>
      <c r="AK9" s="19"/>
      <c r="AL9" s="19" t="s">
        <v>124</v>
      </c>
      <c r="AM9" s="19" t="s">
        <v>125</v>
      </c>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Assets"))),"12",(_xlfn.XLOOKUP(AY10,ud_work_category[lookupValue],ud_work_category[lookupKey],""))))</f>
        <v/>
      </c>
      <c r="BA10" s="7"/>
      <c r="BB10" s="2" t="str">
        <f>IF($A10="ADD","TRUE","")</f>
        <v/>
      </c>
      <c r="BC10" s="2" t="str">
        <f>IF($A10="ADD","FALSE","")</f>
        <v/>
      </c>
      <c r="BD10" s="3" t="str">
        <f>IF($A10="ADD","Excellent","")</f>
        <v/>
      </c>
      <c r="BE10" s="3" t="str">
        <f>IF($A10="","",IF((AND($A10="ADD",OR(BD10="",BD10="Excellent"))),"1",(_xlfn.XLOOKUP(BD10,condition[lookupValue],condition[lookupKey],""))))</f>
        <v/>
      </c>
      <c r="BF10" s="8" t="str">
        <f>IF(AK10&lt;&gt;"",AK10,"")</f>
        <v/>
      </c>
      <c r="BG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Assets"))),"12",(_xlfn.XLOOKUP(AY11,ud_work_category[lookupValue],ud_work_category[lookupKey],""))))</f>
        <v/>
      </c>
      <c r="BA11" s="7"/>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Assets"))),"12",(_xlfn.XLOOKUP(AY12,ud_work_category[lookupValue],ud_work_category[lookupKey],""))))</f>
        <v/>
      </c>
      <c r="BA12" s="7"/>
      <c r="BB12" s="2" t="str">
        <f t="shared" si="10"/>
        <v/>
      </c>
      <c r="BC12" s="2" t="str">
        <f t="shared" si="11"/>
        <v/>
      </c>
      <c r="BD12" s="3" t="str">
        <f t="shared" si="12"/>
        <v/>
      </c>
      <c r="BE12" s="3" t="str">
        <f>IF($A12="","",IF((AND($A12="ADD",OR(BD12="",BD12="Excellent"))),"1",(_xlfn.XLOOKUP(BD12,condition[lookupValue],condition[lookupKey],""))))</f>
        <v/>
      </c>
      <c r="BF12" s="8" t="str">
        <f t="shared" si="13"/>
        <v/>
      </c>
      <c r="BG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Assets"))),"12",(_xlfn.XLOOKUP(AY13,ud_work_category[lookupValue],ud_work_category[lookupKey],""))))</f>
        <v/>
      </c>
      <c r="BA13" s="7"/>
      <c r="BB13" s="2" t="str">
        <f t="shared" si="10"/>
        <v/>
      </c>
      <c r="BC13" s="2" t="str">
        <f t="shared" si="11"/>
        <v/>
      </c>
      <c r="BD13" s="3" t="str">
        <f t="shared" si="12"/>
        <v/>
      </c>
      <c r="BE13" s="3" t="str">
        <f>IF($A13="","",IF((AND($A13="ADD",OR(BD13="",BD13="Excellent"))),"1",(_xlfn.XLOOKUP(BD13,condition[lookupValue],condition[lookupKey],""))))</f>
        <v/>
      </c>
      <c r="BF13" s="8" t="str">
        <f t="shared" si="13"/>
        <v/>
      </c>
      <c r="BG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Assets"))),"12",(_xlfn.XLOOKUP(AY14,ud_work_category[lookupValue],ud_work_category[lookupKey],""))))</f>
        <v/>
      </c>
      <c r="BA14" s="7"/>
      <c r="BB14" s="2" t="str">
        <f t="shared" si="10"/>
        <v/>
      </c>
      <c r="BC14" s="2" t="str">
        <f t="shared" si="11"/>
        <v/>
      </c>
      <c r="BD14" s="3" t="str">
        <f t="shared" si="12"/>
        <v/>
      </c>
      <c r="BE14" s="3" t="str">
        <f>IF($A14="","",IF((AND($A14="ADD",OR(BD14="",BD14="Excellent"))),"1",(_xlfn.XLOOKUP(BD14,condition[lookupValue],condition[lookupKey],""))))</f>
        <v/>
      </c>
      <c r="BF14" s="8" t="str">
        <f t="shared" si="13"/>
        <v/>
      </c>
      <c r="BG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Assets"))),"12",(_xlfn.XLOOKUP(AY15,ud_work_category[lookupValue],ud_work_category[lookupKey],""))))</f>
        <v/>
      </c>
      <c r="BA15" s="7"/>
      <c r="BB15" s="2" t="str">
        <f t="shared" si="10"/>
        <v/>
      </c>
      <c r="BC15" s="2" t="str">
        <f t="shared" si="11"/>
        <v/>
      </c>
      <c r="BD15" s="3" t="str">
        <f t="shared" si="12"/>
        <v/>
      </c>
      <c r="BE15" s="3" t="str">
        <f>IF($A15="","",IF((AND($A15="ADD",OR(BD15="",BD15="Excellent"))),"1",(_xlfn.XLOOKUP(BD15,condition[lookupValue],condition[lookupKey],""))))</f>
        <v/>
      </c>
      <c r="BF15" s="8" t="str">
        <f t="shared" si="13"/>
        <v/>
      </c>
      <c r="BG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Assets"))),"12",(_xlfn.XLOOKUP(AY16,ud_work_category[lookupValue],ud_work_category[lookupKey],""))))</f>
        <v/>
      </c>
      <c r="BA16" s="7"/>
      <c r="BB16" s="2" t="str">
        <f t="shared" si="10"/>
        <v/>
      </c>
      <c r="BC16" s="2" t="str">
        <f t="shared" si="11"/>
        <v/>
      </c>
      <c r="BD16" s="3" t="str">
        <f t="shared" si="12"/>
        <v/>
      </c>
      <c r="BE16" s="3" t="str">
        <f>IF($A16="","",IF((AND($A16="ADD",OR(BD16="",BD16="Excellent"))),"1",(_xlfn.XLOOKUP(BD16,condition[lookupValue],condition[lookupKey],""))))</f>
        <v/>
      </c>
      <c r="BF16" s="8" t="str">
        <f t="shared" si="13"/>
        <v/>
      </c>
      <c r="BG16" s="9"/>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Assets"))),"12",(_xlfn.XLOOKUP(AY17,ud_work_category[lookupValue],ud_work_category[lookupKey],""))))</f>
        <v/>
      </c>
      <c r="BA17" s="7"/>
      <c r="BB17" s="2" t="str">
        <f t="shared" si="10"/>
        <v/>
      </c>
      <c r="BC17" s="2" t="str">
        <f t="shared" si="11"/>
        <v/>
      </c>
      <c r="BD17" s="3" t="str">
        <f t="shared" si="12"/>
        <v/>
      </c>
      <c r="BE17" s="3" t="str">
        <f>IF($A17="","",IF((AND($A17="ADD",OR(BD17="",BD17="Excellent"))),"1",(_xlfn.XLOOKUP(BD17,condition[lookupValue],condition[lookupKey],""))))</f>
        <v/>
      </c>
      <c r="BF17" s="8" t="str">
        <f t="shared" si="13"/>
        <v/>
      </c>
      <c r="BG17" s="9"/>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Assets"))),"12",(_xlfn.XLOOKUP(AY18,ud_work_category[lookupValue],ud_work_category[lookupKey],""))))</f>
        <v/>
      </c>
      <c r="BA18" s="7"/>
      <c r="BB18" s="2" t="str">
        <f t="shared" si="10"/>
        <v/>
      </c>
      <c r="BC18" s="2" t="str">
        <f t="shared" si="11"/>
        <v/>
      </c>
      <c r="BD18" s="3" t="str">
        <f t="shared" si="12"/>
        <v/>
      </c>
      <c r="BE18" s="3" t="str">
        <f>IF($A18="","",IF((AND($A18="ADD",OR(BD18="",BD18="Excellent"))),"1",(_xlfn.XLOOKUP(BD18,condition[lookupValue],condition[lookupKey],""))))</f>
        <v/>
      </c>
      <c r="BF18" s="8" t="str">
        <f t="shared" si="13"/>
        <v/>
      </c>
      <c r="BG18" s="9"/>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Assets"))),"12",(_xlfn.XLOOKUP(AY19,ud_work_category[lookupValue],ud_work_category[lookupKey],""))))</f>
        <v/>
      </c>
      <c r="BA19" s="7"/>
      <c r="BB19" s="2" t="str">
        <f t="shared" si="10"/>
        <v/>
      </c>
      <c r="BC19" s="2" t="str">
        <f t="shared" si="11"/>
        <v/>
      </c>
      <c r="BD19" s="3" t="str">
        <f t="shared" si="12"/>
        <v/>
      </c>
      <c r="BE19" s="3" t="str">
        <f>IF($A19="","",IF((AND($A19="ADD",OR(BD19="",BD19="Excellent"))),"1",(_xlfn.XLOOKUP(BD19,condition[lookupValue],condition[lookupKey],""))))</f>
        <v/>
      </c>
      <c r="BF19" s="8" t="str">
        <f t="shared" si="13"/>
        <v/>
      </c>
      <c r="BG19" s="9"/>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Assets"))),"12",(_xlfn.XLOOKUP(AY20,ud_work_category[lookupValue],ud_work_category[lookupKey],""))))</f>
        <v/>
      </c>
      <c r="BA20" s="7"/>
      <c r="BB20" s="2" t="str">
        <f t="shared" si="10"/>
        <v/>
      </c>
      <c r="BC20" s="2" t="str">
        <f t="shared" si="11"/>
        <v/>
      </c>
      <c r="BD20" s="3" t="str">
        <f t="shared" si="12"/>
        <v/>
      </c>
      <c r="BE20" s="3" t="str">
        <f>IF($A20="","",IF((AND($A20="ADD",OR(BD20="",BD20="Excellent"))),"1",(_xlfn.XLOOKUP(BD20,condition[lookupValue],condition[lookupKey],""))))</f>
        <v/>
      </c>
      <c r="BF20" s="8" t="str">
        <f t="shared" si="13"/>
        <v/>
      </c>
      <c r="BG20" s="9"/>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Assets"))),"12",(_xlfn.XLOOKUP(AY21,ud_work_category[lookupValue],ud_work_category[lookupKey],""))))</f>
        <v/>
      </c>
      <c r="BA21" s="7"/>
      <c r="BB21" s="2" t="str">
        <f t="shared" si="10"/>
        <v/>
      </c>
      <c r="BC21" s="2" t="str">
        <f t="shared" si="11"/>
        <v/>
      </c>
      <c r="BD21" s="3" t="str">
        <f t="shared" si="12"/>
        <v/>
      </c>
      <c r="BE21" s="3" t="str">
        <f>IF($A21="","",IF((AND($A21="ADD",OR(BD21="",BD21="Excellent"))),"1",(_xlfn.XLOOKUP(BD21,condition[lookupValue],condition[lookupKey],""))))</f>
        <v/>
      </c>
      <c r="BF21" s="8" t="str">
        <f t="shared" si="13"/>
        <v/>
      </c>
      <c r="BG21" s="9"/>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Assets"))),"12",(_xlfn.XLOOKUP(AY22,ud_work_category[lookupValue],ud_work_category[lookupKey],""))))</f>
        <v/>
      </c>
      <c r="BA22" s="7"/>
      <c r="BB22" s="2" t="str">
        <f t="shared" si="10"/>
        <v/>
      </c>
      <c r="BC22" s="2" t="str">
        <f t="shared" si="11"/>
        <v/>
      </c>
      <c r="BD22" s="3" t="str">
        <f t="shared" si="12"/>
        <v/>
      </c>
      <c r="BE22" s="3" t="str">
        <f>IF($A22="","",IF((AND($A22="ADD",OR(BD22="",BD22="Excellent"))),"1",(_xlfn.XLOOKUP(BD22,condition[lookupValue],condition[lookupKey],""))))</f>
        <v/>
      </c>
      <c r="BF22" s="8" t="str">
        <f t="shared" si="13"/>
        <v/>
      </c>
      <c r="BG22" s="9"/>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Assets"))),"12",(_xlfn.XLOOKUP(AY23,ud_work_category[lookupValue],ud_work_category[lookupKey],""))))</f>
        <v/>
      </c>
      <c r="BA23" s="7"/>
      <c r="BB23" s="2" t="str">
        <f t="shared" si="10"/>
        <v/>
      </c>
      <c r="BC23" s="2" t="str">
        <f t="shared" si="11"/>
        <v/>
      </c>
      <c r="BD23" s="3" t="str">
        <f t="shared" si="12"/>
        <v/>
      </c>
      <c r="BE23" s="3" t="str">
        <f>IF($A23="","",IF((AND($A23="ADD",OR(BD23="",BD23="Excellent"))),"1",(_xlfn.XLOOKUP(BD23,condition[lookupValue],condition[lookupKey],""))))</f>
        <v/>
      </c>
      <c r="BF23" s="8" t="str">
        <f t="shared" si="13"/>
        <v/>
      </c>
      <c r="BG23" s="9"/>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Assets"))),"12",(_xlfn.XLOOKUP(AY24,ud_work_category[lookupValue],ud_work_category[lookupKey],""))))</f>
        <v/>
      </c>
      <c r="BA24" s="7"/>
      <c r="BB24" s="2" t="str">
        <f t="shared" si="10"/>
        <v/>
      </c>
      <c r="BC24" s="2" t="str">
        <f t="shared" si="11"/>
        <v/>
      </c>
      <c r="BD24" s="3" t="str">
        <f t="shared" si="12"/>
        <v/>
      </c>
      <c r="BE24" s="3" t="str">
        <f>IF($A24="","",IF((AND($A24="ADD",OR(BD24="",BD24="Excellent"))),"1",(_xlfn.XLOOKUP(BD24,condition[lookupValue],condition[lookupKey],""))))</f>
        <v/>
      </c>
      <c r="BF24" s="8" t="str">
        <f t="shared" si="13"/>
        <v/>
      </c>
      <c r="BG24" s="9"/>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Assets"))),"12",(_xlfn.XLOOKUP(AY25,ud_work_category[lookupValue],ud_work_category[lookupKey],""))))</f>
        <v/>
      </c>
      <c r="BA25" s="7"/>
      <c r="BB25" s="2" t="str">
        <f t="shared" si="10"/>
        <v/>
      </c>
      <c r="BC25" s="2" t="str">
        <f t="shared" si="11"/>
        <v/>
      </c>
      <c r="BD25" s="3" t="str">
        <f t="shared" si="12"/>
        <v/>
      </c>
      <c r="BE25" s="3" t="str">
        <f>IF($A25="","",IF((AND($A25="ADD",OR(BD25="",BD25="Excellent"))),"1",(_xlfn.XLOOKUP(BD25,condition[lookupValue],condition[lookupKey],""))))</f>
        <v/>
      </c>
      <c r="BF25" s="8" t="str">
        <f t="shared" si="13"/>
        <v/>
      </c>
      <c r="BG25" s="9"/>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Assets"))),"12",(_xlfn.XLOOKUP(AY26,ud_work_category[lookupValue],ud_work_category[lookupKey],""))))</f>
        <v/>
      </c>
      <c r="BA26" s="7"/>
      <c r="BB26" s="2" t="str">
        <f t="shared" si="10"/>
        <v/>
      </c>
      <c r="BC26" s="2" t="str">
        <f t="shared" si="11"/>
        <v/>
      </c>
      <c r="BD26" s="3" t="str">
        <f t="shared" si="12"/>
        <v/>
      </c>
      <c r="BE26" s="3" t="str">
        <f>IF($A26="","",IF((AND($A26="ADD",OR(BD26="",BD26="Excellent"))),"1",(_xlfn.XLOOKUP(BD26,condition[lookupValue],condition[lookupKey],""))))</f>
        <v/>
      </c>
      <c r="BF26" s="8" t="str">
        <f t="shared" si="13"/>
        <v/>
      </c>
      <c r="BG26" s="9"/>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Assets"))),"12",(_xlfn.XLOOKUP(AY27,ud_work_category[lookupValue],ud_work_category[lookupKey],""))))</f>
        <v/>
      </c>
      <c r="BA27" s="7"/>
      <c r="BB27" s="2" t="str">
        <f t="shared" si="10"/>
        <v/>
      </c>
      <c r="BC27" s="2" t="str">
        <f t="shared" si="11"/>
        <v/>
      </c>
      <c r="BD27" s="3" t="str">
        <f t="shared" si="12"/>
        <v/>
      </c>
      <c r="BE27" s="3" t="str">
        <f>IF($A27="","",IF((AND($A27="ADD",OR(BD27="",BD27="Excellent"))),"1",(_xlfn.XLOOKUP(BD27,condition[lookupValue],condition[lookupKey],""))))</f>
        <v/>
      </c>
      <c r="BF27" s="8" t="str">
        <f t="shared" si="13"/>
        <v/>
      </c>
      <c r="BG27" s="9"/>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Assets"))),"12",(_xlfn.XLOOKUP(AY28,ud_work_category[lookupValue],ud_work_category[lookupKey],""))))</f>
        <v/>
      </c>
      <c r="BA28" s="7"/>
      <c r="BB28" s="2" t="str">
        <f t="shared" si="10"/>
        <v/>
      </c>
      <c r="BC28" s="2" t="str">
        <f t="shared" si="11"/>
        <v/>
      </c>
      <c r="BD28" s="3" t="str">
        <f t="shared" si="12"/>
        <v/>
      </c>
      <c r="BE28" s="3" t="str">
        <f>IF($A28="","",IF((AND($A28="ADD",OR(BD28="",BD28="Excellent"))),"1",(_xlfn.XLOOKUP(BD28,condition[lookupValue],condition[lookupKey],""))))</f>
        <v/>
      </c>
      <c r="BF28" s="8" t="str">
        <f t="shared" si="13"/>
        <v/>
      </c>
      <c r="BG28" s="9"/>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Assets"))),"12",(_xlfn.XLOOKUP(AY29,ud_work_category[lookupValue],ud_work_category[lookupKey],""))))</f>
        <v/>
      </c>
      <c r="BA29" s="7"/>
      <c r="BB29" s="2" t="str">
        <f t="shared" si="10"/>
        <v/>
      </c>
      <c r="BC29" s="2" t="str">
        <f t="shared" si="11"/>
        <v/>
      </c>
      <c r="BD29" s="3" t="str">
        <f t="shared" si="12"/>
        <v/>
      </c>
      <c r="BE29" s="3" t="str">
        <f>IF($A29="","",IF((AND($A29="ADD",OR(BD29="",BD29="Excellent"))),"1",(_xlfn.XLOOKUP(BD29,condition[lookupValue],condition[lookupKey],""))))</f>
        <v/>
      </c>
      <c r="BF29" s="8" t="str">
        <f t="shared" si="13"/>
        <v/>
      </c>
      <c r="BG29" s="9"/>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Assets"))),"12",(_xlfn.XLOOKUP(AY30,ud_work_category[lookupValue],ud_work_category[lookupKey],""))))</f>
        <v/>
      </c>
      <c r="BA30" s="7"/>
      <c r="BB30" s="2" t="str">
        <f t="shared" si="10"/>
        <v/>
      </c>
      <c r="BC30" s="2" t="str">
        <f t="shared" si="11"/>
        <v/>
      </c>
      <c r="BD30" s="3" t="str">
        <f t="shared" si="12"/>
        <v/>
      </c>
      <c r="BE30" s="3" t="str">
        <f>IF($A30="","",IF((AND($A30="ADD",OR(BD30="",BD30="Excellent"))),"1",(_xlfn.XLOOKUP(BD30,condition[lookupValue],condition[lookupKey],""))))</f>
        <v/>
      </c>
      <c r="BF30" s="8" t="str">
        <f t="shared" si="13"/>
        <v/>
      </c>
      <c r="BG30" s="9"/>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Assets"))),"12",(_xlfn.XLOOKUP(AY31,ud_work_category[lookupValue],ud_work_category[lookupKey],""))))</f>
        <v/>
      </c>
      <c r="BA31" s="7"/>
      <c r="BB31" s="2" t="str">
        <f t="shared" si="10"/>
        <v/>
      </c>
      <c r="BC31" s="2" t="str">
        <f t="shared" si="11"/>
        <v/>
      </c>
      <c r="BD31" s="3" t="str">
        <f t="shared" si="12"/>
        <v/>
      </c>
      <c r="BE31" s="3" t="str">
        <f>IF($A31="","",IF((AND($A31="ADD",OR(BD31="",BD31="Excellent"))),"1",(_xlfn.XLOOKUP(BD31,condition[lookupValue],condition[lookupKey],""))))</f>
        <v/>
      </c>
      <c r="BF31" s="8" t="str">
        <f t="shared" si="13"/>
        <v/>
      </c>
      <c r="BG31" s="9"/>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Assets"))),"12",(_xlfn.XLOOKUP(AY32,ud_work_category[lookupValue],ud_work_category[lookupKey],""))))</f>
        <v/>
      </c>
      <c r="BA32" s="7"/>
      <c r="BB32" s="2" t="str">
        <f t="shared" si="10"/>
        <v/>
      </c>
      <c r="BC32" s="2" t="str">
        <f t="shared" si="11"/>
        <v/>
      </c>
      <c r="BD32" s="3" t="str">
        <f t="shared" si="12"/>
        <v/>
      </c>
      <c r="BE32" s="3" t="str">
        <f>IF($A32="","",IF((AND($A32="ADD",OR(BD32="",BD32="Excellent"))),"1",(_xlfn.XLOOKUP(BD32,condition[lookupValue],condition[lookupKey],""))))</f>
        <v/>
      </c>
      <c r="BF32" s="8" t="str">
        <f t="shared" si="13"/>
        <v/>
      </c>
      <c r="BG32" s="9"/>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Assets"))),"12",(_xlfn.XLOOKUP(AY33,ud_work_category[lookupValue],ud_work_category[lookupKey],""))))</f>
        <v/>
      </c>
      <c r="BA33" s="7"/>
      <c r="BB33" s="2" t="str">
        <f t="shared" si="10"/>
        <v/>
      </c>
      <c r="BC33" s="2" t="str">
        <f t="shared" si="11"/>
        <v/>
      </c>
      <c r="BD33" s="3" t="str">
        <f t="shared" si="12"/>
        <v/>
      </c>
      <c r="BE33" s="3" t="str">
        <f>IF($A33="","",IF((AND($A33="ADD",OR(BD33="",BD33="Excellent"))),"1",(_xlfn.XLOOKUP(BD33,condition[lookupValue],condition[lookupKey],""))))</f>
        <v/>
      </c>
      <c r="BF33" s="8" t="str">
        <f t="shared" si="13"/>
        <v/>
      </c>
      <c r="BG33" s="9"/>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Assets"))),"12",(_xlfn.XLOOKUP(AY34,ud_work_category[lookupValue],ud_work_category[lookupKey],""))))</f>
        <v/>
      </c>
      <c r="BA34" s="7"/>
      <c r="BB34" s="2" t="str">
        <f t="shared" si="10"/>
        <v/>
      </c>
      <c r="BC34" s="2" t="str">
        <f t="shared" si="11"/>
        <v/>
      </c>
      <c r="BD34" s="3" t="str">
        <f t="shared" si="12"/>
        <v/>
      </c>
      <c r="BE34" s="3" t="str">
        <f>IF($A34="","",IF((AND($A34="ADD",OR(BD34="",BD34="Excellent"))),"1",(_xlfn.XLOOKUP(BD34,condition[lookupValue],condition[lookupKey],""))))</f>
        <v/>
      </c>
      <c r="BF34" s="8" t="str">
        <f t="shared" si="13"/>
        <v/>
      </c>
      <c r="BG34" s="9"/>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Assets"))),"12",(_xlfn.XLOOKUP(AY35,ud_work_category[lookupValue],ud_work_category[lookupKey],""))))</f>
        <v/>
      </c>
      <c r="BA35" s="7"/>
      <c r="BB35" s="2" t="str">
        <f t="shared" si="10"/>
        <v/>
      </c>
      <c r="BC35" s="2" t="str">
        <f t="shared" si="11"/>
        <v/>
      </c>
      <c r="BD35" s="3" t="str">
        <f t="shared" si="12"/>
        <v/>
      </c>
      <c r="BE35" s="3" t="str">
        <f>IF($A35="","",IF((AND($A35="ADD",OR(BD35="",BD35="Excellent"))),"1",(_xlfn.XLOOKUP(BD35,condition[lookupValue],condition[lookupKey],""))))</f>
        <v/>
      </c>
      <c r="BF35" s="8" t="str">
        <f t="shared" si="13"/>
        <v/>
      </c>
      <c r="BG35" s="9"/>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Assets"))),"12",(_xlfn.XLOOKUP(AY36,ud_work_category[lookupValue],ud_work_category[lookupKey],""))))</f>
        <v/>
      </c>
      <c r="BA36" s="7"/>
      <c r="BB36" s="2" t="str">
        <f t="shared" si="10"/>
        <v/>
      </c>
      <c r="BC36" s="2" t="str">
        <f t="shared" si="11"/>
        <v/>
      </c>
      <c r="BD36" s="3" t="str">
        <f t="shared" si="12"/>
        <v/>
      </c>
      <c r="BE36" s="3" t="str">
        <f>IF($A36="","",IF((AND($A36="ADD",OR(BD36="",BD36="Excellent"))),"1",(_xlfn.XLOOKUP(BD36,condition[lookupValue],condition[lookupKey],""))))</f>
        <v/>
      </c>
      <c r="BF36" s="8" t="str">
        <f t="shared" si="13"/>
        <v/>
      </c>
      <c r="BG36" s="9"/>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Assets"))),"12",(_xlfn.XLOOKUP(AY37,ud_work_category[lookupValue],ud_work_category[lookupKey],""))))</f>
        <v/>
      </c>
      <c r="BA37" s="7"/>
      <c r="BB37" s="2" t="str">
        <f t="shared" si="10"/>
        <v/>
      </c>
      <c r="BC37" s="2" t="str">
        <f t="shared" si="11"/>
        <v/>
      </c>
      <c r="BD37" s="3" t="str">
        <f t="shared" si="12"/>
        <v/>
      </c>
      <c r="BE37" s="3" t="str">
        <f>IF($A37="","",IF((AND($A37="ADD",OR(BD37="",BD37="Excellent"))),"1",(_xlfn.XLOOKUP(BD37,condition[lookupValue],condition[lookupKey],""))))</f>
        <v/>
      </c>
      <c r="BF37" s="8" t="str">
        <f t="shared" si="13"/>
        <v/>
      </c>
      <c r="BG37" s="9"/>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Assets"))),"12",(_xlfn.XLOOKUP(AY38,ud_work_category[lookupValue],ud_work_category[lookupKey],""))))</f>
        <v/>
      </c>
      <c r="BA38" s="7"/>
      <c r="BB38" s="2" t="str">
        <f t="shared" si="10"/>
        <v/>
      </c>
      <c r="BC38" s="2" t="str">
        <f t="shared" si="11"/>
        <v/>
      </c>
      <c r="BD38" s="3" t="str">
        <f t="shared" si="12"/>
        <v/>
      </c>
      <c r="BE38" s="3" t="str">
        <f>IF($A38="","",IF((AND($A38="ADD",OR(BD38="",BD38="Excellent"))),"1",(_xlfn.XLOOKUP(BD38,condition[lookupValue],condition[lookupKey],""))))</f>
        <v/>
      </c>
      <c r="BF38" s="8" t="str">
        <f t="shared" si="13"/>
        <v/>
      </c>
      <c r="BG38" s="9"/>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Assets"))),"12",(_xlfn.XLOOKUP(AY39,ud_work_category[lookupValue],ud_work_category[lookupKey],""))))</f>
        <v/>
      </c>
      <c r="BA39" s="7"/>
      <c r="BB39" s="2" t="str">
        <f t="shared" si="10"/>
        <v/>
      </c>
      <c r="BC39" s="2" t="str">
        <f t="shared" si="11"/>
        <v/>
      </c>
      <c r="BD39" s="3" t="str">
        <f t="shared" si="12"/>
        <v/>
      </c>
      <c r="BE39" s="3" t="str">
        <f>IF($A39="","",IF((AND($A39="ADD",OR(BD39="",BD39="Excellent"))),"1",(_xlfn.XLOOKUP(BD39,condition[lookupValue],condition[lookupKey],""))))</f>
        <v/>
      </c>
      <c r="BF39" s="8" t="str">
        <f t="shared" si="13"/>
        <v/>
      </c>
      <c r="BG39" s="9"/>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Assets"))),"12",(_xlfn.XLOOKUP(AY40,ud_work_category[lookupValue],ud_work_category[lookupKey],""))))</f>
        <v/>
      </c>
      <c r="BA40" s="7"/>
      <c r="BB40" s="2" t="str">
        <f t="shared" si="10"/>
        <v/>
      </c>
      <c r="BC40" s="2" t="str">
        <f t="shared" si="11"/>
        <v/>
      </c>
      <c r="BD40" s="3" t="str">
        <f t="shared" si="12"/>
        <v/>
      </c>
      <c r="BE40" s="3" t="str">
        <f>IF($A40="","",IF((AND($A40="ADD",OR(BD40="",BD40="Excellent"))),"1",(_xlfn.XLOOKUP(BD40,condition[lookupValue],condition[lookupKey],""))))</f>
        <v/>
      </c>
      <c r="BF40" s="8" t="str">
        <f t="shared" si="13"/>
        <v/>
      </c>
      <c r="BG40" s="9"/>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Assets"))),"12",(_xlfn.XLOOKUP(AY41,ud_work_category[lookupValue],ud_work_category[lookupKey],""))))</f>
        <v/>
      </c>
      <c r="BA41" s="7"/>
      <c r="BB41" s="2" t="str">
        <f t="shared" si="10"/>
        <v/>
      </c>
      <c r="BC41" s="2" t="str">
        <f t="shared" si="11"/>
        <v/>
      </c>
      <c r="BD41" s="3" t="str">
        <f t="shared" si="12"/>
        <v/>
      </c>
      <c r="BE41" s="3" t="str">
        <f>IF($A41="","",IF((AND($A41="ADD",OR(BD41="",BD41="Excellent"))),"1",(_xlfn.XLOOKUP(BD41,condition[lookupValue],condition[lookupKey],""))))</f>
        <v/>
      </c>
      <c r="BF41" s="8" t="str">
        <f t="shared" si="13"/>
        <v/>
      </c>
      <c r="BG41" s="9"/>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Assets"))),"12",(_xlfn.XLOOKUP(AY42,ud_work_category[lookupValue],ud_work_category[lookupKey],""))))</f>
        <v/>
      </c>
      <c r="BA42" s="7"/>
      <c r="BB42" s="2" t="str">
        <f t="shared" si="10"/>
        <v/>
      </c>
      <c r="BC42" s="2" t="str">
        <f t="shared" si="11"/>
        <v/>
      </c>
      <c r="BD42" s="3" t="str">
        <f t="shared" si="12"/>
        <v/>
      </c>
      <c r="BE42" s="3" t="str">
        <f>IF($A42="","",IF((AND($A42="ADD",OR(BD42="",BD42="Excellent"))),"1",(_xlfn.XLOOKUP(BD42,condition[lookupValue],condition[lookupKey],""))))</f>
        <v/>
      </c>
      <c r="BF42" s="8" t="str">
        <f t="shared" si="13"/>
        <v/>
      </c>
      <c r="BG42" s="9"/>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Assets"))),"12",(_xlfn.XLOOKUP(AY43,ud_work_category[lookupValue],ud_work_category[lookupKey],""))))</f>
        <v/>
      </c>
      <c r="BA43" s="7"/>
      <c r="BB43" s="2" t="str">
        <f t="shared" si="10"/>
        <v/>
      </c>
      <c r="BC43" s="2" t="str">
        <f t="shared" si="11"/>
        <v/>
      </c>
      <c r="BD43" s="3" t="str">
        <f t="shared" si="12"/>
        <v/>
      </c>
      <c r="BE43" s="3" t="str">
        <f>IF($A43="","",IF((AND($A43="ADD",OR(BD43="",BD43="Excellent"))),"1",(_xlfn.XLOOKUP(BD43,condition[lookupValue],condition[lookupKey],""))))</f>
        <v/>
      </c>
      <c r="BF43" s="8" t="str">
        <f t="shared" si="13"/>
        <v/>
      </c>
      <c r="BG43" s="9"/>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Assets"))),"12",(_xlfn.XLOOKUP(AY44,ud_work_category[lookupValue],ud_work_category[lookupKey],""))))</f>
        <v/>
      </c>
      <c r="BA44" s="7"/>
      <c r="BB44" s="2" t="str">
        <f t="shared" si="10"/>
        <v/>
      </c>
      <c r="BC44" s="2" t="str">
        <f t="shared" si="11"/>
        <v/>
      </c>
      <c r="BD44" s="3" t="str">
        <f t="shared" si="12"/>
        <v/>
      </c>
      <c r="BE44" s="3" t="str">
        <f>IF($A44="","",IF((AND($A44="ADD",OR(BD44="",BD44="Excellent"))),"1",(_xlfn.XLOOKUP(BD44,condition[lookupValue],condition[lookupKey],""))))</f>
        <v/>
      </c>
      <c r="BF44" s="8" t="str">
        <f t="shared" si="13"/>
        <v/>
      </c>
      <c r="BG44" s="9"/>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Assets"))),"12",(_xlfn.XLOOKUP(AY45,ud_work_category[lookupValue],ud_work_category[lookupKey],""))))</f>
        <v/>
      </c>
      <c r="BA45" s="7"/>
      <c r="BB45" s="2" t="str">
        <f t="shared" si="10"/>
        <v/>
      </c>
      <c r="BC45" s="2" t="str">
        <f t="shared" si="11"/>
        <v/>
      </c>
      <c r="BD45" s="3" t="str">
        <f t="shared" si="12"/>
        <v/>
      </c>
      <c r="BE45" s="3" t="str">
        <f>IF($A45="","",IF((AND($A45="ADD",OR(BD45="",BD45="Excellent"))),"1",(_xlfn.XLOOKUP(BD45,condition[lookupValue],condition[lookupKey],""))))</f>
        <v/>
      </c>
      <c r="BF45" s="8" t="str">
        <f t="shared" si="13"/>
        <v/>
      </c>
      <c r="BG45" s="9"/>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Assets"))),"12",(_xlfn.XLOOKUP(AY46,ud_work_category[lookupValue],ud_work_category[lookupKey],""))))</f>
        <v/>
      </c>
      <c r="BA46" s="7"/>
      <c r="BB46" s="2" t="str">
        <f t="shared" si="10"/>
        <v/>
      </c>
      <c r="BC46" s="2" t="str">
        <f t="shared" si="11"/>
        <v/>
      </c>
      <c r="BD46" s="3" t="str">
        <f t="shared" si="12"/>
        <v/>
      </c>
      <c r="BE46" s="3" t="str">
        <f>IF($A46="","",IF((AND($A46="ADD",OR(BD46="",BD46="Excellent"))),"1",(_xlfn.XLOOKUP(BD46,condition[lookupValue],condition[lookupKey],""))))</f>
        <v/>
      </c>
      <c r="BF46" s="8" t="str">
        <f t="shared" si="13"/>
        <v/>
      </c>
      <c r="BG46" s="9"/>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Assets"))),"12",(_xlfn.XLOOKUP(AY47,ud_work_category[lookupValue],ud_work_category[lookupKey],""))))</f>
        <v/>
      </c>
      <c r="BA47" s="7"/>
      <c r="BB47" s="2" t="str">
        <f t="shared" si="10"/>
        <v/>
      </c>
      <c r="BC47" s="2" t="str">
        <f t="shared" si="11"/>
        <v/>
      </c>
      <c r="BD47" s="3" t="str">
        <f t="shared" si="12"/>
        <v/>
      </c>
      <c r="BE47" s="3" t="str">
        <f>IF($A47="","",IF((AND($A47="ADD",OR(BD47="",BD47="Excellent"))),"1",(_xlfn.XLOOKUP(BD47,condition[lookupValue],condition[lookupKey],""))))</f>
        <v/>
      </c>
      <c r="BF47" s="8" t="str">
        <f t="shared" si="13"/>
        <v/>
      </c>
      <c r="BG47" s="9"/>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Assets"))),"12",(_xlfn.XLOOKUP(AY48,ud_work_category[lookupValue],ud_work_category[lookupKey],""))))</f>
        <v/>
      </c>
      <c r="BA48" s="7"/>
      <c r="BB48" s="2" t="str">
        <f t="shared" si="10"/>
        <v/>
      </c>
      <c r="BC48" s="2" t="str">
        <f t="shared" si="11"/>
        <v/>
      </c>
      <c r="BD48" s="3" t="str">
        <f t="shared" si="12"/>
        <v/>
      </c>
      <c r="BE48" s="3" t="str">
        <f>IF($A48="","",IF((AND($A48="ADD",OR(BD48="",BD48="Excellent"))),"1",(_xlfn.XLOOKUP(BD48,condition[lookupValue],condition[lookupKey],""))))</f>
        <v/>
      </c>
      <c r="BF48" s="8" t="str">
        <f t="shared" si="13"/>
        <v/>
      </c>
      <c r="BG48" s="9"/>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Assets"))),"12",(_xlfn.XLOOKUP(AY49,ud_work_category[lookupValue],ud_work_category[lookupKey],""))))</f>
        <v/>
      </c>
      <c r="BA49" s="7"/>
      <c r="BB49" s="2" t="str">
        <f t="shared" si="10"/>
        <v/>
      </c>
      <c r="BC49" s="2" t="str">
        <f t="shared" si="11"/>
        <v/>
      </c>
      <c r="BD49" s="3" t="str">
        <f t="shared" si="12"/>
        <v/>
      </c>
      <c r="BE49" s="3" t="str">
        <f>IF($A49="","",IF((AND($A49="ADD",OR(BD49="",BD49="Excellent"))),"1",(_xlfn.XLOOKUP(BD49,condition[lookupValue],condition[lookupKey],""))))</f>
        <v/>
      </c>
      <c r="BF49" s="8" t="str">
        <f t="shared" si="13"/>
        <v/>
      </c>
      <c r="BG49" s="9"/>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Assets"))),"12",(_xlfn.XLOOKUP(AY50,ud_work_category[lookupValue],ud_work_category[lookupKey],""))))</f>
        <v/>
      </c>
      <c r="BA50" s="7"/>
      <c r="BB50" s="2" t="str">
        <f t="shared" si="10"/>
        <v/>
      </c>
      <c r="BC50" s="2" t="str">
        <f t="shared" si="11"/>
        <v/>
      </c>
      <c r="BD50" s="3" t="str">
        <f t="shared" si="12"/>
        <v/>
      </c>
      <c r="BE50" s="3" t="str">
        <f>IF($A50="","",IF((AND($A50="ADD",OR(BD50="",BD50="Excellent"))),"1",(_xlfn.XLOOKUP(BD50,condition[lookupValue],condition[lookupKey],""))))</f>
        <v/>
      </c>
      <c r="BF50" s="8" t="str">
        <f t="shared" si="13"/>
        <v/>
      </c>
      <c r="BG50" s="9"/>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Assets"))),"12",(_xlfn.XLOOKUP(AY51,ud_work_category[lookupValue],ud_work_category[lookupKey],""))))</f>
        <v/>
      </c>
      <c r="BA51" s="7"/>
      <c r="BB51" s="2" t="str">
        <f t="shared" si="10"/>
        <v/>
      </c>
      <c r="BC51" s="2" t="str">
        <f t="shared" si="11"/>
        <v/>
      </c>
      <c r="BD51" s="3" t="str">
        <f t="shared" si="12"/>
        <v/>
      </c>
      <c r="BE51" s="3" t="str">
        <f>IF($A51="","",IF((AND($A51="ADD",OR(BD51="",BD51="Excellent"))),"1",(_xlfn.XLOOKUP(BD51,condition[lookupValue],condition[lookupKey],""))))</f>
        <v/>
      </c>
      <c r="BF51" s="8" t="str">
        <f t="shared" si="13"/>
        <v/>
      </c>
      <c r="BG51" s="9"/>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Assets"))),"12",(_xlfn.XLOOKUP(AY52,ud_work_category[lookupValue],ud_work_category[lookupKey],""))))</f>
        <v/>
      </c>
      <c r="BA52" s="7"/>
      <c r="BB52" s="2" t="str">
        <f t="shared" si="10"/>
        <v/>
      </c>
      <c r="BC52" s="2" t="str">
        <f t="shared" si="11"/>
        <v/>
      </c>
      <c r="BD52" s="3" t="str">
        <f t="shared" si="12"/>
        <v/>
      </c>
      <c r="BE52" s="3" t="str">
        <f>IF($A52="","",IF((AND($A52="ADD",OR(BD52="",BD52="Excellent"))),"1",(_xlfn.XLOOKUP(BD52,condition[lookupValue],condition[lookupKey],""))))</f>
        <v/>
      </c>
      <c r="BF52" s="8" t="str">
        <f t="shared" si="13"/>
        <v/>
      </c>
      <c r="BG52" s="9"/>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Assets"))),"12",(_xlfn.XLOOKUP(AY53,ud_work_category[lookupValue],ud_work_category[lookupKey],""))))</f>
        <v/>
      </c>
      <c r="BA53" s="7"/>
      <c r="BB53" s="2" t="str">
        <f t="shared" si="10"/>
        <v/>
      </c>
      <c r="BC53" s="2" t="str">
        <f t="shared" si="11"/>
        <v/>
      </c>
      <c r="BD53" s="3" t="str">
        <f t="shared" si="12"/>
        <v/>
      </c>
      <c r="BE53" s="3" t="str">
        <f>IF($A53="","",IF((AND($A53="ADD",OR(BD53="",BD53="Excellent"))),"1",(_xlfn.XLOOKUP(BD53,condition[lookupValue],condition[lookupKey],""))))</f>
        <v/>
      </c>
      <c r="BF53" s="8" t="str">
        <f t="shared" si="13"/>
        <v/>
      </c>
      <c r="BG53" s="9"/>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Assets"))),"12",(_xlfn.XLOOKUP(AY54,ud_work_category[lookupValue],ud_work_category[lookupKey],""))))</f>
        <v/>
      </c>
      <c r="BA54" s="7"/>
      <c r="BB54" s="2" t="str">
        <f t="shared" si="10"/>
        <v/>
      </c>
      <c r="BC54" s="2" t="str">
        <f t="shared" si="11"/>
        <v/>
      </c>
      <c r="BD54" s="3" t="str">
        <f t="shared" si="12"/>
        <v/>
      </c>
      <c r="BE54" s="3" t="str">
        <f>IF($A54="","",IF((AND($A54="ADD",OR(BD54="",BD54="Excellent"))),"1",(_xlfn.XLOOKUP(BD54,condition[lookupValue],condition[lookupKey],""))))</f>
        <v/>
      </c>
      <c r="BF54" s="8" t="str">
        <f t="shared" si="13"/>
        <v/>
      </c>
      <c r="BG54" s="9"/>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Assets"))),"12",(_xlfn.XLOOKUP(AY55,ud_work_category[lookupValue],ud_work_category[lookupKey],""))))</f>
        <v/>
      </c>
      <c r="BA55" s="7"/>
      <c r="BB55" s="2" t="str">
        <f t="shared" si="10"/>
        <v/>
      </c>
      <c r="BC55" s="2" t="str">
        <f t="shared" si="11"/>
        <v/>
      </c>
      <c r="BD55" s="3" t="str">
        <f t="shared" si="12"/>
        <v/>
      </c>
      <c r="BE55" s="3" t="str">
        <f>IF($A55="","",IF((AND($A55="ADD",OR(BD55="",BD55="Excellent"))),"1",(_xlfn.XLOOKUP(BD55,condition[lookupValue],condition[lookupKey],""))))</f>
        <v/>
      </c>
      <c r="BF55" s="8" t="str">
        <f t="shared" si="13"/>
        <v/>
      </c>
      <c r="BG55" s="9"/>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Assets"))),"12",(_xlfn.XLOOKUP(AY56,ud_work_category[lookupValue],ud_work_category[lookupKey],""))))</f>
        <v/>
      </c>
      <c r="BA56" s="7"/>
      <c r="BB56" s="2" t="str">
        <f t="shared" si="10"/>
        <v/>
      </c>
      <c r="BC56" s="2" t="str">
        <f t="shared" si="11"/>
        <v/>
      </c>
      <c r="BD56" s="3" t="str">
        <f t="shared" si="12"/>
        <v/>
      </c>
      <c r="BE56" s="3" t="str">
        <f>IF($A56="","",IF((AND($A56="ADD",OR(BD56="",BD56="Excellent"))),"1",(_xlfn.XLOOKUP(BD56,condition[lookupValue],condition[lookupKey],""))))</f>
        <v/>
      </c>
      <c r="BF56" s="8" t="str">
        <f t="shared" si="13"/>
        <v/>
      </c>
      <c r="BG56" s="9"/>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Assets"))),"12",(_xlfn.XLOOKUP(AY57,ud_work_category[lookupValue],ud_work_category[lookupKey],""))))</f>
        <v/>
      </c>
      <c r="BA57" s="7"/>
      <c r="BB57" s="2" t="str">
        <f t="shared" si="10"/>
        <v/>
      </c>
      <c r="BC57" s="2" t="str">
        <f t="shared" si="11"/>
        <v/>
      </c>
      <c r="BD57" s="3" t="str">
        <f t="shared" si="12"/>
        <v/>
      </c>
      <c r="BE57" s="3" t="str">
        <f>IF($A57="","",IF((AND($A57="ADD",OR(BD57="",BD57="Excellent"))),"1",(_xlfn.XLOOKUP(BD57,condition[lookupValue],condition[lookupKey],""))))</f>
        <v/>
      </c>
      <c r="BF57" s="8" t="str">
        <f t="shared" si="13"/>
        <v/>
      </c>
      <c r="BG57" s="9"/>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Assets"))),"12",(_xlfn.XLOOKUP(AY58,ud_work_category[lookupValue],ud_work_category[lookupKey],""))))</f>
        <v/>
      </c>
      <c r="BA58" s="7"/>
      <c r="BB58" s="2" t="str">
        <f t="shared" si="10"/>
        <v/>
      </c>
      <c r="BC58" s="2" t="str">
        <f t="shared" si="11"/>
        <v/>
      </c>
      <c r="BD58" s="3" t="str">
        <f t="shared" si="12"/>
        <v/>
      </c>
      <c r="BE58" s="3" t="str">
        <f>IF($A58="","",IF((AND($A58="ADD",OR(BD58="",BD58="Excellent"))),"1",(_xlfn.XLOOKUP(BD58,condition[lookupValue],condition[lookupKey],""))))</f>
        <v/>
      </c>
      <c r="BF58" s="8" t="str">
        <f t="shared" si="13"/>
        <v/>
      </c>
      <c r="BG58" s="9"/>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Assets"))),"12",(_xlfn.XLOOKUP(AY59,ud_work_category[lookupValue],ud_work_category[lookupKey],""))))</f>
        <v/>
      </c>
      <c r="BA59" s="7"/>
      <c r="BB59" s="2" t="str">
        <f t="shared" si="10"/>
        <v/>
      </c>
      <c r="BC59" s="2" t="str">
        <f t="shared" si="11"/>
        <v/>
      </c>
      <c r="BD59" s="3" t="str">
        <f t="shared" si="12"/>
        <v/>
      </c>
      <c r="BE59" s="3" t="str">
        <f>IF($A59="","",IF((AND($A59="ADD",OR(BD59="",BD59="Excellent"))),"1",(_xlfn.XLOOKUP(BD59,condition[lookupValue],condition[lookupKey],""))))</f>
        <v/>
      </c>
      <c r="BF59" s="8" t="str">
        <f t="shared" si="13"/>
        <v/>
      </c>
      <c r="BG59" s="9"/>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Assets"))),"12",(_xlfn.XLOOKUP(AY60,ud_work_category[lookupValue],ud_work_category[lookupKey],""))))</f>
        <v/>
      </c>
      <c r="BA60" s="7"/>
      <c r="BB60" s="2" t="str">
        <f t="shared" si="10"/>
        <v/>
      </c>
      <c r="BC60" s="2" t="str">
        <f t="shared" si="11"/>
        <v/>
      </c>
      <c r="BD60" s="3" t="str">
        <f t="shared" si="12"/>
        <v/>
      </c>
      <c r="BE60" s="3" t="str">
        <f>IF($A60="","",IF((AND($A60="ADD",OR(BD60="",BD60="Excellent"))),"1",(_xlfn.XLOOKUP(BD60,condition[lookupValue],condition[lookupKey],""))))</f>
        <v/>
      </c>
      <c r="BF60" s="8" t="str">
        <f t="shared" si="13"/>
        <v/>
      </c>
      <c r="BG60" s="9"/>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Assets"))),"12",(_xlfn.XLOOKUP(AY61,ud_work_category[lookupValue],ud_work_category[lookupKey],""))))</f>
        <v/>
      </c>
      <c r="BA61" s="7"/>
      <c r="BB61" s="2" t="str">
        <f t="shared" si="10"/>
        <v/>
      </c>
      <c r="BC61" s="2" t="str">
        <f t="shared" si="11"/>
        <v/>
      </c>
      <c r="BD61" s="3" t="str">
        <f t="shared" si="12"/>
        <v/>
      </c>
      <c r="BE61" s="3" t="str">
        <f>IF($A61="","",IF((AND($A61="ADD",OR(BD61="",BD61="Excellent"))),"1",(_xlfn.XLOOKUP(BD61,condition[lookupValue],condition[lookupKey],""))))</f>
        <v/>
      </c>
      <c r="BF61" s="8" t="str">
        <f t="shared" si="13"/>
        <v/>
      </c>
      <c r="BG61" s="9"/>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Assets"))),"12",(_xlfn.XLOOKUP(AY62,ud_work_category[lookupValue],ud_work_category[lookupKey],""))))</f>
        <v/>
      </c>
      <c r="BA62" s="7"/>
      <c r="BB62" s="2" t="str">
        <f t="shared" si="10"/>
        <v/>
      </c>
      <c r="BC62" s="2" t="str">
        <f t="shared" si="11"/>
        <v/>
      </c>
      <c r="BD62" s="3" t="str">
        <f t="shared" si="12"/>
        <v/>
      </c>
      <c r="BE62" s="3" t="str">
        <f>IF($A62="","",IF((AND($A62="ADD",OR(BD62="",BD62="Excellent"))),"1",(_xlfn.XLOOKUP(BD62,condition[lookupValue],condition[lookupKey],""))))</f>
        <v/>
      </c>
      <c r="BF62" s="8" t="str">
        <f t="shared" si="13"/>
        <v/>
      </c>
      <c r="BG62" s="9"/>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Assets"))),"12",(_xlfn.XLOOKUP(AY63,ud_work_category[lookupValue],ud_work_category[lookupKey],""))))</f>
        <v/>
      </c>
      <c r="BA63" s="7"/>
      <c r="BB63" s="2" t="str">
        <f t="shared" si="10"/>
        <v/>
      </c>
      <c r="BC63" s="2" t="str">
        <f t="shared" si="11"/>
        <v/>
      </c>
      <c r="BD63" s="3" t="str">
        <f t="shared" si="12"/>
        <v/>
      </c>
      <c r="BE63" s="3" t="str">
        <f>IF($A63="","",IF((AND($A63="ADD",OR(BD63="",BD63="Excellent"))),"1",(_xlfn.XLOOKUP(BD63,condition[lookupValue],condition[lookupKey],""))))</f>
        <v/>
      </c>
      <c r="BF63" s="8" t="str">
        <f t="shared" si="13"/>
        <v/>
      </c>
      <c r="BG63" s="9"/>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Assets"))),"12",(_xlfn.XLOOKUP(AY64,ud_work_category[lookupValue],ud_work_category[lookupKey],""))))</f>
        <v/>
      </c>
      <c r="BA64" s="7"/>
      <c r="BB64" s="2" t="str">
        <f t="shared" si="10"/>
        <v/>
      </c>
      <c r="BC64" s="2" t="str">
        <f t="shared" si="11"/>
        <v/>
      </c>
      <c r="BD64" s="3" t="str">
        <f t="shared" si="12"/>
        <v/>
      </c>
      <c r="BE64" s="3" t="str">
        <f>IF($A64="","",IF((AND($A64="ADD",OR(BD64="",BD64="Excellent"))),"1",(_xlfn.XLOOKUP(BD64,condition[lookupValue],condition[lookupKey],""))))</f>
        <v/>
      </c>
      <c r="BF64" s="8" t="str">
        <f t="shared" si="13"/>
        <v/>
      </c>
      <c r="BG64" s="9"/>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Assets"))),"12",(_xlfn.XLOOKUP(AY65,ud_work_category[lookupValue],ud_work_category[lookupKey],""))))</f>
        <v/>
      </c>
      <c r="BA65" s="7"/>
      <c r="BB65" s="2" t="str">
        <f t="shared" si="10"/>
        <v/>
      </c>
      <c r="BC65" s="2" t="str">
        <f t="shared" si="11"/>
        <v/>
      </c>
      <c r="BD65" s="3" t="str">
        <f t="shared" si="12"/>
        <v/>
      </c>
      <c r="BE65" s="3" t="str">
        <f>IF($A65="","",IF((AND($A65="ADD",OR(BD65="",BD65="Excellent"))),"1",(_xlfn.XLOOKUP(BD65,condition[lookupValue],condition[lookupKey],""))))</f>
        <v/>
      </c>
      <c r="BF65" s="8" t="str">
        <f t="shared" si="13"/>
        <v/>
      </c>
      <c r="BG65" s="9"/>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Assets"))),"12",(_xlfn.XLOOKUP(AY66,ud_work_category[lookupValue],ud_work_category[lookupKey],""))))</f>
        <v/>
      </c>
      <c r="BA66" s="7"/>
      <c r="BB66" s="2" t="str">
        <f t="shared" si="10"/>
        <v/>
      </c>
      <c r="BC66" s="2" t="str">
        <f t="shared" si="11"/>
        <v/>
      </c>
      <c r="BD66" s="3" t="str">
        <f t="shared" si="12"/>
        <v/>
      </c>
      <c r="BE66" s="3" t="str">
        <f>IF($A66="","",IF((AND($A66="ADD",OR(BD66="",BD66="Excellent"))),"1",(_xlfn.XLOOKUP(BD66,condition[lookupValue],condition[lookupKey],""))))</f>
        <v/>
      </c>
      <c r="BF66" s="8" t="str">
        <f t="shared" si="13"/>
        <v/>
      </c>
      <c r="BG66" s="9"/>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Assets"))),"12",(_xlfn.XLOOKUP(AY67,ud_work_category[lookupValue],ud_work_category[lookupKey],""))))</f>
        <v/>
      </c>
      <c r="BA67" s="7"/>
      <c r="BB67" s="2" t="str">
        <f t="shared" si="10"/>
        <v/>
      </c>
      <c r="BC67" s="2" t="str">
        <f t="shared" si="11"/>
        <v/>
      </c>
      <c r="BD67" s="3" t="str">
        <f t="shared" si="12"/>
        <v/>
      </c>
      <c r="BE67" s="3" t="str">
        <f>IF($A67="","",IF((AND($A67="ADD",OR(BD67="",BD67="Excellent"))),"1",(_xlfn.XLOOKUP(BD67,condition[lookupValue],condition[lookupKey],""))))</f>
        <v/>
      </c>
      <c r="BF67" s="8" t="str">
        <f t="shared" si="13"/>
        <v/>
      </c>
      <c r="BG67" s="9"/>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Assets"))),"12",(_xlfn.XLOOKUP(AY68,ud_work_category[lookupValue],ud_work_category[lookupKey],""))))</f>
        <v/>
      </c>
      <c r="BA68" s="7"/>
      <c r="BB68" s="2" t="str">
        <f t="shared" si="10"/>
        <v/>
      </c>
      <c r="BC68" s="2" t="str">
        <f t="shared" si="11"/>
        <v/>
      </c>
      <c r="BD68" s="3" t="str">
        <f t="shared" si="12"/>
        <v/>
      </c>
      <c r="BE68" s="3" t="str">
        <f>IF($A68="","",IF((AND($A68="ADD",OR(BD68="",BD68="Excellent"))),"1",(_xlfn.XLOOKUP(BD68,condition[lookupValue],condition[lookupKey],""))))</f>
        <v/>
      </c>
      <c r="BF68" s="8" t="str">
        <f t="shared" si="13"/>
        <v/>
      </c>
      <c r="BG68" s="9"/>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Assets"))),"12",(_xlfn.XLOOKUP(AY69,ud_work_category[lookupValue],ud_work_category[lookupKey],""))))</f>
        <v/>
      </c>
      <c r="BA69" s="7"/>
      <c r="BB69" s="2" t="str">
        <f t="shared" si="10"/>
        <v/>
      </c>
      <c r="BC69" s="2" t="str">
        <f t="shared" si="11"/>
        <v/>
      </c>
      <c r="BD69" s="3" t="str">
        <f t="shared" si="12"/>
        <v/>
      </c>
      <c r="BE69" s="3" t="str">
        <f>IF($A69="","",IF((AND($A69="ADD",OR(BD69="",BD69="Excellent"))),"1",(_xlfn.XLOOKUP(BD69,condition[lookupValue],condition[lookupKey],""))))</f>
        <v/>
      </c>
      <c r="BF69" s="8" t="str">
        <f t="shared" si="13"/>
        <v/>
      </c>
      <c r="BG69" s="9"/>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Assets"))),"12",(_xlfn.XLOOKUP(AY70,ud_work_category[lookupValue],ud_work_category[lookupKey],""))))</f>
        <v/>
      </c>
      <c r="BA70" s="7"/>
      <c r="BB70" s="2" t="str">
        <f t="shared" si="10"/>
        <v/>
      </c>
      <c r="BC70" s="2" t="str">
        <f t="shared" si="11"/>
        <v/>
      </c>
      <c r="BD70" s="3" t="str">
        <f t="shared" si="12"/>
        <v/>
      </c>
      <c r="BE70" s="3" t="str">
        <f>IF($A70="","",IF((AND($A70="ADD",OR(BD70="",BD70="Excellent"))),"1",(_xlfn.XLOOKUP(BD70,condition[lookupValue],condition[lookupKey],""))))</f>
        <v/>
      </c>
      <c r="BF70" s="8" t="str">
        <f t="shared" si="13"/>
        <v/>
      </c>
      <c r="BG70" s="9"/>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Assets"))),"12",(_xlfn.XLOOKUP(AY71,ud_work_category[lookupValue],ud_work_category[lookupKey],""))))</f>
        <v/>
      </c>
      <c r="BA71" s="7"/>
      <c r="BB71" s="2" t="str">
        <f t="shared" si="10"/>
        <v/>
      </c>
      <c r="BC71" s="2" t="str">
        <f t="shared" si="11"/>
        <v/>
      </c>
      <c r="BD71" s="3" t="str">
        <f t="shared" si="12"/>
        <v/>
      </c>
      <c r="BE71" s="3" t="str">
        <f>IF($A71="","",IF((AND($A71="ADD",OR(BD71="",BD71="Excellent"))),"1",(_xlfn.XLOOKUP(BD71,condition[lookupValue],condition[lookupKey],""))))</f>
        <v/>
      </c>
      <c r="BF71" s="8" t="str">
        <f t="shared" si="13"/>
        <v/>
      </c>
      <c r="BG71" s="9"/>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Assets"))),"12",(_xlfn.XLOOKUP(AY72,ud_work_category[lookupValue],ud_work_category[lookupKey],""))))</f>
        <v/>
      </c>
      <c r="BA72" s="7"/>
      <c r="BB72" s="2" t="str">
        <f t="shared" si="10"/>
        <v/>
      </c>
      <c r="BC72" s="2" t="str">
        <f t="shared" si="11"/>
        <v/>
      </c>
      <c r="BD72" s="3" t="str">
        <f t="shared" si="12"/>
        <v/>
      </c>
      <c r="BE72" s="3" t="str">
        <f>IF($A72="","",IF((AND($A72="ADD",OR(BD72="",BD72="Excellent"))),"1",(_xlfn.XLOOKUP(BD72,condition[lookupValue],condition[lookupKey],""))))</f>
        <v/>
      </c>
      <c r="BF72" s="8" t="str">
        <f t="shared" si="13"/>
        <v/>
      </c>
      <c r="BG72" s="9"/>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Assets"))),"12",(_xlfn.XLOOKUP(AY73,ud_work_category[lookupValue],ud_work_category[lookupKey],""))))</f>
        <v/>
      </c>
      <c r="BA73" s="7"/>
      <c r="BB73" s="2" t="str">
        <f t="shared" si="10"/>
        <v/>
      </c>
      <c r="BC73" s="2" t="str">
        <f t="shared" si="11"/>
        <v/>
      </c>
      <c r="BD73" s="3" t="str">
        <f t="shared" si="12"/>
        <v/>
      </c>
      <c r="BE73" s="3" t="str">
        <f>IF($A73="","",IF((AND($A73="ADD",OR(BD73="",BD73="Excellent"))),"1",(_xlfn.XLOOKUP(BD73,condition[lookupValue],condition[lookupKey],""))))</f>
        <v/>
      </c>
      <c r="BF73" s="8" t="str">
        <f t="shared" si="13"/>
        <v/>
      </c>
      <c r="BG73" s="9"/>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Assets"))),"12",(_xlfn.XLOOKUP(AY74,ud_work_category[lookupValue],ud_work_category[lookupKey],""))))</f>
        <v/>
      </c>
      <c r="BA74" s="7"/>
      <c r="BB74" s="2" t="str">
        <f t="shared" si="10"/>
        <v/>
      </c>
      <c r="BC74" s="2" t="str">
        <f t="shared" si="11"/>
        <v/>
      </c>
      <c r="BD74" s="3" t="str">
        <f t="shared" si="12"/>
        <v/>
      </c>
      <c r="BE74" s="3" t="str">
        <f>IF($A74="","",IF((AND($A74="ADD",OR(BD74="",BD74="Excellent"))),"1",(_xlfn.XLOOKUP(BD74,condition[lookupValue],condition[lookupKey],""))))</f>
        <v/>
      </c>
      <c r="BF74" s="8" t="str">
        <f t="shared" si="13"/>
        <v/>
      </c>
      <c r="BG74" s="9"/>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Y75" s="3" t="str">
        <f t="shared" ref="AY75:AY138" si="23">IF($A75="ADD","Vested Assets","")</f>
        <v/>
      </c>
      <c r="AZ75" s="3" t="str">
        <f>IF($A75="","",IF((AND($A75="ADD",OR(AY75="",AY75="Vested Assets"))),"12",(_xlfn.XLOOKUP(AY75,ud_work_category[lookupValue],ud_work_category[lookupKey],""))))</f>
        <v/>
      </c>
      <c r="BA75" s="7"/>
      <c r="BB75" s="2" t="str">
        <f t="shared" ref="BB75:BB138" si="24">IF($A75="ADD","TRUE","")</f>
        <v/>
      </c>
      <c r="BC75" s="2" t="str">
        <f t="shared" ref="BC75:BC138" si="25">IF($A75="ADD","FALSE","")</f>
        <v/>
      </c>
      <c r="BD75" s="3" t="str">
        <f t="shared" ref="BD75:BD138" si="26">IF($A75="ADD","Excellent","")</f>
        <v/>
      </c>
      <c r="BE75" s="3" t="str">
        <f>IF($A75="","",IF((AND($A75="ADD",OR(BD75="",BD75="Excellent"))),"1",(_xlfn.XLOOKUP(BD75,condition[lookupValue],condition[lookupKey],""))))</f>
        <v/>
      </c>
      <c r="BF75" s="8" t="str">
        <f t="shared" ref="BF75:BF138" si="27">IF(AK75&lt;&gt;"",AK75,"")</f>
        <v/>
      </c>
      <c r="BG75" s="9"/>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Assets"))),"12",(_xlfn.XLOOKUP(AY76,ud_work_category[lookupValue],ud_work_category[lookupKey],""))))</f>
        <v/>
      </c>
      <c r="BA76" s="7"/>
      <c r="BB76" s="2" t="str">
        <f t="shared" si="24"/>
        <v/>
      </c>
      <c r="BC76" s="2" t="str">
        <f t="shared" si="25"/>
        <v/>
      </c>
      <c r="BD76" s="3" t="str">
        <f t="shared" si="26"/>
        <v/>
      </c>
      <c r="BE76" s="3" t="str">
        <f>IF($A76="","",IF((AND($A76="ADD",OR(BD76="",BD76="Excellent"))),"1",(_xlfn.XLOOKUP(BD76,condition[lookupValue],condition[lookupKey],""))))</f>
        <v/>
      </c>
      <c r="BF76" s="8" t="str">
        <f t="shared" si="27"/>
        <v/>
      </c>
      <c r="BG76" s="9"/>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Assets"))),"12",(_xlfn.XLOOKUP(AY77,ud_work_category[lookupValue],ud_work_category[lookupKey],""))))</f>
        <v/>
      </c>
      <c r="BA77" s="7"/>
      <c r="BB77" s="2" t="str">
        <f t="shared" si="24"/>
        <v/>
      </c>
      <c r="BC77" s="2" t="str">
        <f t="shared" si="25"/>
        <v/>
      </c>
      <c r="BD77" s="3" t="str">
        <f t="shared" si="26"/>
        <v/>
      </c>
      <c r="BE77" s="3" t="str">
        <f>IF($A77="","",IF((AND($A77="ADD",OR(BD77="",BD77="Excellent"))),"1",(_xlfn.XLOOKUP(BD77,condition[lookupValue],condition[lookupKey],""))))</f>
        <v/>
      </c>
      <c r="BF77" s="8" t="str">
        <f t="shared" si="27"/>
        <v/>
      </c>
      <c r="BG77" s="9"/>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Assets"))),"12",(_xlfn.XLOOKUP(AY78,ud_work_category[lookupValue],ud_work_category[lookupKey],""))))</f>
        <v/>
      </c>
      <c r="BA78" s="7"/>
      <c r="BB78" s="2" t="str">
        <f t="shared" si="24"/>
        <v/>
      </c>
      <c r="BC78" s="2" t="str">
        <f t="shared" si="25"/>
        <v/>
      </c>
      <c r="BD78" s="3" t="str">
        <f t="shared" si="26"/>
        <v/>
      </c>
      <c r="BE78" s="3" t="str">
        <f>IF($A78="","",IF((AND($A78="ADD",OR(BD78="",BD78="Excellent"))),"1",(_xlfn.XLOOKUP(BD78,condition[lookupValue],condition[lookupKey],""))))</f>
        <v/>
      </c>
      <c r="BF78" s="8" t="str">
        <f t="shared" si="27"/>
        <v/>
      </c>
      <c r="BG78" s="9"/>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Assets"))),"12",(_xlfn.XLOOKUP(AY79,ud_work_category[lookupValue],ud_work_category[lookupKey],""))))</f>
        <v/>
      </c>
      <c r="BA79" s="7"/>
      <c r="BB79" s="2" t="str">
        <f t="shared" si="24"/>
        <v/>
      </c>
      <c r="BC79" s="2" t="str">
        <f t="shared" si="25"/>
        <v/>
      </c>
      <c r="BD79" s="3" t="str">
        <f t="shared" si="26"/>
        <v/>
      </c>
      <c r="BE79" s="3" t="str">
        <f>IF($A79="","",IF((AND($A79="ADD",OR(BD79="",BD79="Excellent"))),"1",(_xlfn.XLOOKUP(BD79,condition[lookupValue],condition[lookupKey],""))))</f>
        <v/>
      </c>
      <c r="BF79" s="8" t="str">
        <f t="shared" si="27"/>
        <v/>
      </c>
      <c r="BG79" s="9"/>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Assets"))),"12",(_xlfn.XLOOKUP(AY80,ud_work_category[lookupValue],ud_work_category[lookupKey],""))))</f>
        <v/>
      </c>
      <c r="BA80" s="7"/>
      <c r="BB80" s="2" t="str">
        <f t="shared" si="24"/>
        <v/>
      </c>
      <c r="BC80" s="2" t="str">
        <f t="shared" si="25"/>
        <v/>
      </c>
      <c r="BD80" s="3" t="str">
        <f t="shared" si="26"/>
        <v/>
      </c>
      <c r="BE80" s="3" t="str">
        <f>IF($A80="","",IF((AND($A80="ADD",OR(BD80="",BD80="Excellent"))),"1",(_xlfn.XLOOKUP(BD80,condition[lookupValue],condition[lookupKey],""))))</f>
        <v/>
      </c>
      <c r="BF80" s="8" t="str">
        <f t="shared" si="27"/>
        <v/>
      </c>
      <c r="BG80" s="9"/>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Assets"))),"12",(_xlfn.XLOOKUP(AY81,ud_work_category[lookupValue],ud_work_category[lookupKey],""))))</f>
        <v/>
      </c>
      <c r="BA81" s="7"/>
      <c r="BB81" s="2" t="str">
        <f t="shared" si="24"/>
        <v/>
      </c>
      <c r="BC81" s="2" t="str">
        <f t="shared" si="25"/>
        <v/>
      </c>
      <c r="BD81" s="3" t="str">
        <f t="shared" si="26"/>
        <v/>
      </c>
      <c r="BE81" s="3" t="str">
        <f>IF($A81="","",IF((AND($A81="ADD",OR(BD81="",BD81="Excellent"))),"1",(_xlfn.XLOOKUP(BD81,condition[lookupValue],condition[lookupKey],""))))</f>
        <v/>
      </c>
      <c r="BF81" s="8" t="str">
        <f t="shared" si="27"/>
        <v/>
      </c>
      <c r="BG81" s="9"/>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Assets"))),"12",(_xlfn.XLOOKUP(AY82,ud_work_category[lookupValue],ud_work_category[lookupKey],""))))</f>
        <v/>
      </c>
      <c r="BA82" s="7"/>
      <c r="BB82" s="2" t="str">
        <f t="shared" si="24"/>
        <v/>
      </c>
      <c r="BC82" s="2" t="str">
        <f t="shared" si="25"/>
        <v/>
      </c>
      <c r="BD82" s="3" t="str">
        <f t="shared" si="26"/>
        <v/>
      </c>
      <c r="BE82" s="3" t="str">
        <f>IF($A82="","",IF((AND($A82="ADD",OR(BD82="",BD82="Excellent"))),"1",(_xlfn.XLOOKUP(BD82,condition[lookupValue],condition[lookupKey],""))))</f>
        <v/>
      </c>
      <c r="BF82" s="8" t="str">
        <f t="shared" si="27"/>
        <v/>
      </c>
      <c r="BG82" s="9"/>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Assets"))),"12",(_xlfn.XLOOKUP(AY83,ud_work_category[lookupValue],ud_work_category[lookupKey],""))))</f>
        <v/>
      </c>
      <c r="BA83" s="7"/>
      <c r="BB83" s="2" t="str">
        <f t="shared" si="24"/>
        <v/>
      </c>
      <c r="BC83" s="2" t="str">
        <f t="shared" si="25"/>
        <v/>
      </c>
      <c r="BD83" s="3" t="str">
        <f t="shared" si="26"/>
        <v/>
      </c>
      <c r="BE83" s="3" t="str">
        <f>IF($A83="","",IF((AND($A83="ADD",OR(BD83="",BD83="Excellent"))),"1",(_xlfn.XLOOKUP(BD83,condition[lookupValue],condition[lookupKey],""))))</f>
        <v/>
      </c>
      <c r="BF83" s="8" t="str">
        <f t="shared" si="27"/>
        <v/>
      </c>
      <c r="BG83" s="9"/>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Assets"))),"12",(_xlfn.XLOOKUP(AY84,ud_work_category[lookupValue],ud_work_category[lookupKey],""))))</f>
        <v/>
      </c>
      <c r="BA84" s="7"/>
      <c r="BB84" s="2" t="str">
        <f t="shared" si="24"/>
        <v/>
      </c>
      <c r="BC84" s="2" t="str">
        <f t="shared" si="25"/>
        <v/>
      </c>
      <c r="BD84" s="3" t="str">
        <f t="shared" si="26"/>
        <v/>
      </c>
      <c r="BE84" s="3" t="str">
        <f>IF($A84="","",IF((AND($A84="ADD",OR(BD84="",BD84="Excellent"))),"1",(_xlfn.XLOOKUP(BD84,condition[lookupValue],condition[lookupKey],""))))</f>
        <v/>
      </c>
      <c r="BF84" s="8" t="str">
        <f t="shared" si="27"/>
        <v/>
      </c>
      <c r="BG84" s="9"/>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Assets"))),"12",(_xlfn.XLOOKUP(AY85,ud_work_category[lookupValue],ud_work_category[lookupKey],""))))</f>
        <v/>
      </c>
      <c r="BA85" s="7"/>
      <c r="BB85" s="2" t="str">
        <f t="shared" si="24"/>
        <v/>
      </c>
      <c r="BC85" s="2" t="str">
        <f t="shared" si="25"/>
        <v/>
      </c>
      <c r="BD85" s="3" t="str">
        <f t="shared" si="26"/>
        <v/>
      </c>
      <c r="BE85" s="3" t="str">
        <f>IF($A85="","",IF((AND($A85="ADD",OR(BD85="",BD85="Excellent"))),"1",(_xlfn.XLOOKUP(BD85,condition[lookupValue],condition[lookupKey],""))))</f>
        <v/>
      </c>
      <c r="BF85" s="8" t="str">
        <f t="shared" si="27"/>
        <v/>
      </c>
      <c r="BG85" s="9"/>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Assets"))),"12",(_xlfn.XLOOKUP(AY86,ud_work_category[lookupValue],ud_work_category[lookupKey],""))))</f>
        <v/>
      </c>
      <c r="BA86" s="7"/>
      <c r="BB86" s="2" t="str">
        <f t="shared" si="24"/>
        <v/>
      </c>
      <c r="BC86" s="2" t="str">
        <f t="shared" si="25"/>
        <v/>
      </c>
      <c r="BD86" s="3" t="str">
        <f t="shared" si="26"/>
        <v/>
      </c>
      <c r="BE86" s="3" t="str">
        <f>IF($A86="","",IF((AND($A86="ADD",OR(BD86="",BD86="Excellent"))),"1",(_xlfn.XLOOKUP(BD86,condition[lookupValue],condition[lookupKey],""))))</f>
        <v/>
      </c>
      <c r="BF86" s="8" t="str">
        <f t="shared" si="27"/>
        <v/>
      </c>
      <c r="BG86" s="9"/>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Assets"))),"12",(_xlfn.XLOOKUP(AY87,ud_work_category[lookupValue],ud_work_category[lookupKey],""))))</f>
        <v/>
      </c>
      <c r="BA87" s="7"/>
      <c r="BB87" s="2" t="str">
        <f t="shared" si="24"/>
        <v/>
      </c>
      <c r="BC87" s="2" t="str">
        <f t="shared" si="25"/>
        <v/>
      </c>
      <c r="BD87" s="3" t="str">
        <f t="shared" si="26"/>
        <v/>
      </c>
      <c r="BE87" s="3" t="str">
        <f>IF($A87="","",IF((AND($A87="ADD",OR(BD87="",BD87="Excellent"))),"1",(_xlfn.XLOOKUP(BD87,condition[lookupValue],condition[lookupKey],""))))</f>
        <v/>
      </c>
      <c r="BF87" s="8" t="str">
        <f t="shared" si="27"/>
        <v/>
      </c>
      <c r="BG87" s="9"/>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Assets"))),"12",(_xlfn.XLOOKUP(AY88,ud_work_category[lookupValue],ud_work_category[lookupKey],""))))</f>
        <v/>
      </c>
      <c r="BA88" s="7"/>
      <c r="BB88" s="2" t="str">
        <f t="shared" si="24"/>
        <v/>
      </c>
      <c r="BC88" s="2" t="str">
        <f t="shared" si="25"/>
        <v/>
      </c>
      <c r="BD88" s="3" t="str">
        <f t="shared" si="26"/>
        <v/>
      </c>
      <c r="BE88" s="3" t="str">
        <f>IF($A88="","",IF((AND($A88="ADD",OR(BD88="",BD88="Excellent"))),"1",(_xlfn.XLOOKUP(BD88,condition[lookupValue],condition[lookupKey],""))))</f>
        <v/>
      </c>
      <c r="BF88" s="8" t="str">
        <f t="shared" si="27"/>
        <v/>
      </c>
      <c r="BG88" s="9"/>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Assets"))),"12",(_xlfn.XLOOKUP(AY89,ud_work_category[lookupValue],ud_work_category[lookupKey],""))))</f>
        <v/>
      </c>
      <c r="BA89" s="7"/>
      <c r="BB89" s="2" t="str">
        <f t="shared" si="24"/>
        <v/>
      </c>
      <c r="BC89" s="2" t="str">
        <f t="shared" si="25"/>
        <v/>
      </c>
      <c r="BD89" s="3" t="str">
        <f t="shared" si="26"/>
        <v/>
      </c>
      <c r="BE89" s="3" t="str">
        <f>IF($A89="","",IF((AND($A89="ADD",OR(BD89="",BD89="Excellent"))),"1",(_xlfn.XLOOKUP(BD89,condition[lookupValue],condition[lookupKey],""))))</f>
        <v/>
      </c>
      <c r="BF89" s="8" t="str">
        <f t="shared" si="27"/>
        <v/>
      </c>
      <c r="BG89" s="9"/>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Assets"))),"12",(_xlfn.XLOOKUP(AY90,ud_work_category[lookupValue],ud_work_category[lookupKey],""))))</f>
        <v/>
      </c>
      <c r="BA90" s="7"/>
      <c r="BB90" s="2" t="str">
        <f t="shared" si="24"/>
        <v/>
      </c>
      <c r="BC90" s="2" t="str">
        <f t="shared" si="25"/>
        <v/>
      </c>
      <c r="BD90" s="3" t="str">
        <f t="shared" si="26"/>
        <v/>
      </c>
      <c r="BE90" s="3" t="str">
        <f>IF($A90="","",IF((AND($A90="ADD",OR(BD90="",BD90="Excellent"))),"1",(_xlfn.XLOOKUP(BD90,condition[lookupValue],condition[lookupKey],""))))</f>
        <v/>
      </c>
      <c r="BF90" s="8" t="str">
        <f t="shared" si="27"/>
        <v/>
      </c>
      <c r="BG90" s="9"/>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Assets"))),"12",(_xlfn.XLOOKUP(AY91,ud_work_category[lookupValue],ud_work_category[lookupKey],""))))</f>
        <v/>
      </c>
      <c r="BA91" s="7"/>
      <c r="BB91" s="2" t="str">
        <f t="shared" si="24"/>
        <v/>
      </c>
      <c r="BC91" s="2" t="str">
        <f t="shared" si="25"/>
        <v/>
      </c>
      <c r="BD91" s="3" t="str">
        <f t="shared" si="26"/>
        <v/>
      </c>
      <c r="BE91" s="3" t="str">
        <f>IF($A91="","",IF((AND($A91="ADD",OR(BD91="",BD91="Excellent"))),"1",(_xlfn.XLOOKUP(BD91,condition[lookupValue],condition[lookupKey],""))))</f>
        <v/>
      </c>
      <c r="BF91" s="8" t="str">
        <f t="shared" si="27"/>
        <v/>
      </c>
      <c r="BG91" s="9"/>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Assets"))),"12",(_xlfn.XLOOKUP(AY92,ud_work_category[lookupValue],ud_work_category[lookupKey],""))))</f>
        <v/>
      </c>
      <c r="BA92" s="7"/>
      <c r="BB92" s="2" t="str">
        <f t="shared" si="24"/>
        <v/>
      </c>
      <c r="BC92" s="2" t="str">
        <f t="shared" si="25"/>
        <v/>
      </c>
      <c r="BD92" s="3" t="str">
        <f t="shared" si="26"/>
        <v/>
      </c>
      <c r="BE92" s="3" t="str">
        <f>IF($A92="","",IF((AND($A92="ADD",OR(BD92="",BD92="Excellent"))),"1",(_xlfn.XLOOKUP(BD92,condition[lookupValue],condition[lookupKey],""))))</f>
        <v/>
      </c>
      <c r="BF92" s="8" t="str">
        <f t="shared" si="27"/>
        <v/>
      </c>
      <c r="BG92" s="9"/>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Assets"))),"12",(_xlfn.XLOOKUP(AY93,ud_work_category[lookupValue],ud_work_category[lookupKey],""))))</f>
        <v/>
      </c>
      <c r="BA93" s="7"/>
      <c r="BB93" s="2" t="str">
        <f t="shared" si="24"/>
        <v/>
      </c>
      <c r="BC93" s="2" t="str">
        <f t="shared" si="25"/>
        <v/>
      </c>
      <c r="BD93" s="3" t="str">
        <f t="shared" si="26"/>
        <v/>
      </c>
      <c r="BE93" s="3" t="str">
        <f>IF($A93="","",IF((AND($A93="ADD",OR(BD93="",BD93="Excellent"))),"1",(_xlfn.XLOOKUP(BD93,condition[lookupValue],condition[lookupKey],""))))</f>
        <v/>
      </c>
      <c r="BF93" s="8" t="str">
        <f t="shared" si="27"/>
        <v/>
      </c>
      <c r="BG93" s="9"/>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Assets"))),"12",(_xlfn.XLOOKUP(AY94,ud_work_category[lookupValue],ud_work_category[lookupKey],""))))</f>
        <v/>
      </c>
      <c r="BA94" s="7"/>
      <c r="BB94" s="2" t="str">
        <f t="shared" si="24"/>
        <v/>
      </c>
      <c r="BC94" s="2" t="str">
        <f t="shared" si="25"/>
        <v/>
      </c>
      <c r="BD94" s="3" t="str">
        <f t="shared" si="26"/>
        <v/>
      </c>
      <c r="BE94" s="3" t="str">
        <f>IF($A94="","",IF((AND($A94="ADD",OR(BD94="",BD94="Excellent"))),"1",(_xlfn.XLOOKUP(BD94,condition[lookupValue],condition[lookupKey],""))))</f>
        <v/>
      </c>
      <c r="BF94" s="8" t="str">
        <f t="shared" si="27"/>
        <v/>
      </c>
      <c r="BG94" s="9"/>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Assets"))),"12",(_xlfn.XLOOKUP(AY95,ud_work_category[lookupValue],ud_work_category[lookupKey],""))))</f>
        <v/>
      </c>
      <c r="BA95" s="7"/>
      <c r="BB95" s="2" t="str">
        <f t="shared" si="24"/>
        <v/>
      </c>
      <c r="BC95" s="2" t="str">
        <f t="shared" si="25"/>
        <v/>
      </c>
      <c r="BD95" s="3" t="str">
        <f t="shared" si="26"/>
        <v/>
      </c>
      <c r="BE95" s="3" t="str">
        <f>IF($A95="","",IF((AND($A95="ADD",OR(BD95="",BD95="Excellent"))),"1",(_xlfn.XLOOKUP(BD95,condition[lookupValue],condition[lookupKey],""))))</f>
        <v/>
      </c>
      <c r="BF95" s="8" t="str">
        <f t="shared" si="27"/>
        <v/>
      </c>
      <c r="BG95" s="9"/>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Assets"))),"12",(_xlfn.XLOOKUP(AY96,ud_work_category[lookupValue],ud_work_category[lookupKey],""))))</f>
        <v/>
      </c>
      <c r="BA96" s="7"/>
      <c r="BB96" s="2" t="str">
        <f t="shared" si="24"/>
        <v/>
      </c>
      <c r="BC96" s="2" t="str">
        <f t="shared" si="25"/>
        <v/>
      </c>
      <c r="BD96" s="3" t="str">
        <f t="shared" si="26"/>
        <v/>
      </c>
      <c r="BE96" s="3" t="str">
        <f>IF($A96="","",IF((AND($A96="ADD",OR(BD96="",BD96="Excellent"))),"1",(_xlfn.XLOOKUP(BD96,condition[lookupValue],condition[lookupKey],""))))</f>
        <v/>
      </c>
      <c r="BF96" s="8" t="str">
        <f t="shared" si="27"/>
        <v/>
      </c>
      <c r="BG96" s="9"/>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Assets"))),"12",(_xlfn.XLOOKUP(AY97,ud_work_category[lookupValue],ud_work_category[lookupKey],""))))</f>
        <v/>
      </c>
      <c r="BA97" s="7"/>
      <c r="BB97" s="2" t="str">
        <f t="shared" si="24"/>
        <v/>
      </c>
      <c r="BC97" s="2" t="str">
        <f t="shared" si="25"/>
        <v/>
      </c>
      <c r="BD97" s="3" t="str">
        <f t="shared" si="26"/>
        <v/>
      </c>
      <c r="BE97" s="3" t="str">
        <f>IF($A97="","",IF((AND($A97="ADD",OR(BD97="",BD97="Excellent"))),"1",(_xlfn.XLOOKUP(BD97,condition[lookupValue],condition[lookupKey],""))))</f>
        <v/>
      </c>
      <c r="BF97" s="8" t="str">
        <f t="shared" si="27"/>
        <v/>
      </c>
      <c r="BG97" s="9"/>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Assets"))),"12",(_xlfn.XLOOKUP(AY98,ud_work_category[lookupValue],ud_work_category[lookupKey],""))))</f>
        <v/>
      </c>
      <c r="BA98" s="7"/>
      <c r="BB98" s="2" t="str">
        <f t="shared" si="24"/>
        <v/>
      </c>
      <c r="BC98" s="2" t="str">
        <f t="shared" si="25"/>
        <v/>
      </c>
      <c r="BD98" s="3" t="str">
        <f t="shared" si="26"/>
        <v/>
      </c>
      <c r="BE98" s="3" t="str">
        <f>IF($A98="","",IF((AND($A98="ADD",OR(BD98="",BD98="Excellent"))),"1",(_xlfn.XLOOKUP(BD98,condition[lookupValue],condition[lookupKey],""))))</f>
        <v/>
      </c>
      <c r="BF98" s="8" t="str">
        <f t="shared" si="27"/>
        <v/>
      </c>
      <c r="BG98" s="9"/>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Assets"))),"12",(_xlfn.XLOOKUP(AY99,ud_work_category[lookupValue],ud_work_category[lookupKey],""))))</f>
        <v/>
      </c>
      <c r="BA99" s="7"/>
      <c r="BB99" s="2" t="str">
        <f t="shared" si="24"/>
        <v/>
      </c>
      <c r="BC99" s="2" t="str">
        <f t="shared" si="25"/>
        <v/>
      </c>
      <c r="BD99" s="3" t="str">
        <f t="shared" si="26"/>
        <v/>
      </c>
      <c r="BE99" s="3" t="str">
        <f>IF($A99="","",IF((AND($A99="ADD",OR(BD99="",BD99="Excellent"))),"1",(_xlfn.XLOOKUP(BD99,condition[lookupValue],condition[lookupKey],""))))</f>
        <v/>
      </c>
      <c r="BF99" s="8" t="str">
        <f t="shared" si="27"/>
        <v/>
      </c>
      <c r="BG99" s="9"/>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Assets"))),"12",(_xlfn.XLOOKUP(AY100,ud_work_category[lookupValue],ud_work_category[lookupKey],""))))</f>
        <v/>
      </c>
      <c r="BA100" s="7"/>
      <c r="BB100" s="2" t="str">
        <f t="shared" si="24"/>
        <v/>
      </c>
      <c r="BC100" s="2" t="str">
        <f t="shared" si="25"/>
        <v/>
      </c>
      <c r="BD100" s="3" t="str">
        <f t="shared" si="26"/>
        <v/>
      </c>
      <c r="BE100" s="3" t="str">
        <f>IF($A100="","",IF((AND($A100="ADD",OR(BD100="",BD100="Excellent"))),"1",(_xlfn.XLOOKUP(BD100,condition[lookupValue],condition[lookupKey],""))))</f>
        <v/>
      </c>
      <c r="BF100" s="8" t="str">
        <f t="shared" si="27"/>
        <v/>
      </c>
      <c r="BG100" s="9"/>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Y101" s="3" t="str">
        <f t="shared" si="23"/>
        <v/>
      </c>
      <c r="AZ101" s="3" t="str">
        <f>IF($A101="","",IF((AND($A101="ADD",OR(AY101="",AY101="Vested Assets"))),"12",(_xlfn.XLOOKUP(AY101,ud_work_category[lookupValue],ud_work_category[lookupKey],""))))</f>
        <v/>
      </c>
      <c r="BA101" s="7"/>
      <c r="BB101" s="2" t="str">
        <f t="shared" si="24"/>
        <v/>
      </c>
      <c r="BC101" s="2" t="str">
        <f t="shared" si="25"/>
        <v/>
      </c>
      <c r="BD101" s="3" t="str">
        <f t="shared" si="26"/>
        <v/>
      </c>
      <c r="BE101" s="3" t="str">
        <f>IF($A101="","",IF((AND($A101="ADD",OR(BD101="",BD101="Excellent"))),"1",(_xlfn.XLOOKUP(BD101,condition[lookupValue],condition[lookupKey],""))))</f>
        <v/>
      </c>
      <c r="BF101" s="8" t="str">
        <f t="shared" si="27"/>
        <v/>
      </c>
      <c r="BG101" s="9"/>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Y102" s="3" t="str">
        <f t="shared" si="23"/>
        <v/>
      </c>
      <c r="AZ102" s="3" t="str">
        <f>IF($A102="","",IF((AND($A102="ADD",OR(AY102="",AY102="Vested Assets"))),"12",(_xlfn.XLOOKUP(AY102,ud_work_category[lookupValue],ud_work_category[lookupKey],""))))</f>
        <v/>
      </c>
      <c r="BA102" s="7"/>
      <c r="BB102" s="2" t="str">
        <f t="shared" si="24"/>
        <v/>
      </c>
      <c r="BC102" s="2" t="str">
        <f t="shared" si="25"/>
        <v/>
      </c>
      <c r="BD102" s="3" t="str">
        <f t="shared" si="26"/>
        <v/>
      </c>
      <c r="BE102" s="3" t="str">
        <f>IF($A102="","",IF((AND($A102="ADD",OR(BD102="",BD102="Excellent"))),"1",(_xlfn.XLOOKUP(BD102,condition[lookupValue],condition[lookupKey],""))))</f>
        <v/>
      </c>
      <c r="BF102" s="8" t="str">
        <f t="shared" si="27"/>
        <v/>
      </c>
      <c r="BG102" s="9"/>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Y103" s="3" t="str">
        <f t="shared" si="23"/>
        <v/>
      </c>
      <c r="AZ103" s="3" t="str">
        <f>IF($A103="","",IF((AND($A103="ADD",OR(AY103="",AY103="Vested Assets"))),"12",(_xlfn.XLOOKUP(AY103,ud_work_category[lookupValue],ud_work_category[lookupKey],""))))</f>
        <v/>
      </c>
      <c r="BA103" s="7"/>
      <c r="BB103" s="2" t="str">
        <f t="shared" si="24"/>
        <v/>
      </c>
      <c r="BC103" s="2" t="str">
        <f t="shared" si="25"/>
        <v/>
      </c>
      <c r="BD103" s="3" t="str">
        <f t="shared" si="26"/>
        <v/>
      </c>
      <c r="BE103" s="3" t="str">
        <f>IF($A103="","",IF((AND($A103="ADD",OR(BD103="",BD103="Excellent"))),"1",(_xlfn.XLOOKUP(BD103,condition[lookupValue],condition[lookupKey],""))))</f>
        <v/>
      </c>
      <c r="BF103" s="8" t="str">
        <f t="shared" si="27"/>
        <v/>
      </c>
      <c r="BG103" s="9"/>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Y104" s="3" t="str">
        <f t="shared" si="23"/>
        <v/>
      </c>
      <c r="AZ104" s="3" t="str">
        <f>IF($A104="","",IF((AND($A104="ADD",OR(AY104="",AY104="Vested Assets"))),"12",(_xlfn.XLOOKUP(AY104,ud_work_category[lookupValue],ud_work_category[lookupKey],""))))</f>
        <v/>
      </c>
      <c r="BA104" s="7"/>
      <c r="BB104" s="2" t="str">
        <f t="shared" si="24"/>
        <v/>
      </c>
      <c r="BC104" s="2" t="str">
        <f t="shared" si="25"/>
        <v/>
      </c>
      <c r="BD104" s="3" t="str">
        <f t="shared" si="26"/>
        <v/>
      </c>
      <c r="BE104" s="3" t="str">
        <f>IF($A104="","",IF((AND($A104="ADD",OR(BD104="",BD104="Excellent"))),"1",(_xlfn.XLOOKUP(BD104,condition[lookupValue],condition[lookupKey],""))))</f>
        <v/>
      </c>
      <c r="BF104" s="8" t="str">
        <f t="shared" si="27"/>
        <v/>
      </c>
      <c r="BG104" s="9"/>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Y105" s="3" t="str">
        <f t="shared" si="23"/>
        <v/>
      </c>
      <c r="AZ105" s="3" t="str">
        <f>IF($A105="","",IF((AND($A105="ADD",OR(AY105="",AY105="Vested Assets"))),"12",(_xlfn.XLOOKUP(AY105,ud_work_category[lookupValue],ud_work_category[lookupKey],""))))</f>
        <v/>
      </c>
      <c r="BA105" s="7"/>
      <c r="BB105" s="2" t="str">
        <f t="shared" si="24"/>
        <v/>
      </c>
      <c r="BC105" s="2" t="str">
        <f t="shared" si="25"/>
        <v/>
      </c>
      <c r="BD105" s="3" t="str">
        <f t="shared" si="26"/>
        <v/>
      </c>
      <c r="BE105" s="3" t="str">
        <f>IF($A105="","",IF((AND($A105="ADD",OR(BD105="",BD105="Excellent"))),"1",(_xlfn.XLOOKUP(BD105,condition[lookupValue],condition[lookupKey],""))))</f>
        <v/>
      </c>
      <c r="BF105" s="8" t="str">
        <f t="shared" si="27"/>
        <v/>
      </c>
      <c r="BG105" s="9"/>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Y106" s="3" t="str">
        <f t="shared" si="23"/>
        <v/>
      </c>
      <c r="AZ106" s="3" t="str">
        <f>IF($A106="","",IF((AND($A106="ADD",OR(AY106="",AY106="Vested Assets"))),"12",(_xlfn.XLOOKUP(AY106,ud_work_category[lookupValue],ud_work_category[lookupKey],""))))</f>
        <v/>
      </c>
      <c r="BA106" s="7"/>
      <c r="BB106" s="2" t="str">
        <f t="shared" si="24"/>
        <v/>
      </c>
      <c r="BC106" s="2" t="str">
        <f t="shared" si="25"/>
        <v/>
      </c>
      <c r="BD106" s="3" t="str">
        <f t="shared" si="26"/>
        <v/>
      </c>
      <c r="BE106" s="3" t="str">
        <f>IF($A106="","",IF((AND($A106="ADD",OR(BD106="",BD106="Excellent"))),"1",(_xlfn.XLOOKUP(BD106,condition[lookupValue],condition[lookupKey],""))))</f>
        <v/>
      </c>
      <c r="BF106" s="8" t="str">
        <f t="shared" si="27"/>
        <v/>
      </c>
      <c r="BG106" s="9"/>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Y107" s="3" t="str">
        <f t="shared" si="23"/>
        <v/>
      </c>
      <c r="AZ107" s="3" t="str">
        <f>IF($A107="","",IF((AND($A107="ADD",OR(AY107="",AY107="Vested Assets"))),"12",(_xlfn.XLOOKUP(AY107,ud_work_category[lookupValue],ud_work_category[lookupKey],""))))</f>
        <v/>
      </c>
      <c r="BA107" s="7"/>
      <c r="BB107" s="2" t="str">
        <f t="shared" si="24"/>
        <v/>
      </c>
      <c r="BC107" s="2" t="str">
        <f t="shared" si="25"/>
        <v/>
      </c>
      <c r="BD107" s="3" t="str">
        <f t="shared" si="26"/>
        <v/>
      </c>
      <c r="BE107" s="3" t="str">
        <f>IF($A107="","",IF((AND($A107="ADD",OR(BD107="",BD107="Excellent"))),"1",(_xlfn.XLOOKUP(BD107,condition[lookupValue],condition[lookupKey],""))))</f>
        <v/>
      </c>
      <c r="BF107" s="8" t="str">
        <f t="shared" si="27"/>
        <v/>
      </c>
      <c r="BG107" s="9"/>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Y108" s="3" t="str">
        <f t="shared" si="23"/>
        <v/>
      </c>
      <c r="AZ108" s="3" t="str">
        <f>IF($A108="","",IF((AND($A108="ADD",OR(AY108="",AY108="Vested Assets"))),"12",(_xlfn.XLOOKUP(AY108,ud_work_category[lookupValue],ud_work_category[lookupKey],""))))</f>
        <v/>
      </c>
      <c r="BA108" s="7"/>
      <c r="BB108" s="2" t="str">
        <f t="shared" si="24"/>
        <v/>
      </c>
      <c r="BC108" s="2" t="str">
        <f t="shared" si="25"/>
        <v/>
      </c>
      <c r="BD108" s="3" t="str">
        <f t="shared" si="26"/>
        <v/>
      </c>
      <c r="BE108" s="3" t="str">
        <f>IF($A108="","",IF((AND($A108="ADD",OR(BD108="",BD108="Excellent"))),"1",(_xlfn.XLOOKUP(BD108,condition[lookupValue],condition[lookupKey],""))))</f>
        <v/>
      </c>
      <c r="BF108" s="8" t="str">
        <f t="shared" si="27"/>
        <v/>
      </c>
      <c r="BG108" s="9"/>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Y109" s="3" t="str">
        <f t="shared" si="23"/>
        <v/>
      </c>
      <c r="AZ109" s="3" t="str">
        <f>IF($A109="","",IF((AND($A109="ADD",OR(AY109="",AY109="Vested Assets"))),"12",(_xlfn.XLOOKUP(AY109,ud_work_category[lookupValue],ud_work_category[lookupKey],""))))</f>
        <v/>
      </c>
      <c r="BA109" s="7"/>
      <c r="BB109" s="2" t="str">
        <f t="shared" si="24"/>
        <v/>
      </c>
      <c r="BC109" s="2" t="str">
        <f t="shared" si="25"/>
        <v/>
      </c>
      <c r="BD109" s="3" t="str">
        <f t="shared" si="26"/>
        <v/>
      </c>
      <c r="BE109" s="3" t="str">
        <f>IF($A109="","",IF((AND($A109="ADD",OR(BD109="",BD109="Excellent"))),"1",(_xlfn.XLOOKUP(BD109,condition[lookupValue],condition[lookupKey],""))))</f>
        <v/>
      </c>
      <c r="BF109" s="8" t="str">
        <f t="shared" si="27"/>
        <v/>
      </c>
      <c r="BG109" s="9"/>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Y110" s="3" t="str">
        <f t="shared" si="23"/>
        <v/>
      </c>
      <c r="AZ110" s="3" t="str">
        <f>IF($A110="","",IF((AND($A110="ADD",OR(AY110="",AY110="Vested Assets"))),"12",(_xlfn.XLOOKUP(AY110,ud_work_category[lookupValue],ud_work_category[lookupKey],""))))</f>
        <v/>
      </c>
      <c r="BA110" s="7"/>
      <c r="BB110" s="2" t="str">
        <f t="shared" si="24"/>
        <v/>
      </c>
      <c r="BC110" s="2" t="str">
        <f t="shared" si="25"/>
        <v/>
      </c>
      <c r="BD110" s="3" t="str">
        <f t="shared" si="26"/>
        <v/>
      </c>
      <c r="BE110" s="3" t="str">
        <f>IF($A110="","",IF((AND($A110="ADD",OR(BD110="",BD110="Excellent"))),"1",(_xlfn.XLOOKUP(BD110,condition[lookupValue],condition[lookupKey],""))))</f>
        <v/>
      </c>
      <c r="BF110" s="8" t="str">
        <f t="shared" si="27"/>
        <v/>
      </c>
      <c r="BG110" s="9"/>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Y111" s="3" t="str">
        <f t="shared" si="23"/>
        <v/>
      </c>
      <c r="AZ111" s="3" t="str">
        <f>IF($A111="","",IF((AND($A111="ADD",OR(AY111="",AY111="Vested Assets"))),"12",(_xlfn.XLOOKUP(AY111,ud_work_category[lookupValue],ud_work_category[lookupKey],""))))</f>
        <v/>
      </c>
      <c r="BA111" s="7"/>
      <c r="BB111" s="2" t="str">
        <f t="shared" si="24"/>
        <v/>
      </c>
      <c r="BC111" s="2" t="str">
        <f t="shared" si="25"/>
        <v/>
      </c>
      <c r="BD111" s="3" t="str">
        <f t="shared" si="26"/>
        <v/>
      </c>
      <c r="BE111" s="3" t="str">
        <f>IF($A111="","",IF((AND($A111="ADD",OR(BD111="",BD111="Excellent"))),"1",(_xlfn.XLOOKUP(BD111,condition[lookupValue],condition[lookupKey],""))))</f>
        <v/>
      </c>
      <c r="BF111" s="8" t="str">
        <f t="shared" si="27"/>
        <v/>
      </c>
      <c r="BG111" s="9"/>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Y112" s="3" t="str">
        <f t="shared" si="23"/>
        <v/>
      </c>
      <c r="AZ112" s="3" t="str">
        <f>IF($A112="","",IF((AND($A112="ADD",OR(AY112="",AY112="Vested Assets"))),"12",(_xlfn.XLOOKUP(AY112,ud_work_category[lookupValue],ud_work_category[lookupKey],""))))</f>
        <v/>
      </c>
      <c r="BA112" s="7"/>
      <c r="BB112" s="2" t="str">
        <f t="shared" si="24"/>
        <v/>
      </c>
      <c r="BC112" s="2" t="str">
        <f t="shared" si="25"/>
        <v/>
      </c>
      <c r="BD112" s="3" t="str">
        <f t="shared" si="26"/>
        <v/>
      </c>
      <c r="BE112" s="3" t="str">
        <f>IF($A112="","",IF((AND($A112="ADD",OR(BD112="",BD112="Excellent"))),"1",(_xlfn.XLOOKUP(BD112,condition[lookupValue],condition[lookupKey],""))))</f>
        <v/>
      </c>
      <c r="BF112" s="8" t="str">
        <f t="shared" si="27"/>
        <v/>
      </c>
      <c r="BG112" s="9"/>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Y113" s="3" t="str">
        <f t="shared" si="23"/>
        <v/>
      </c>
      <c r="AZ113" s="3" t="str">
        <f>IF($A113="","",IF((AND($A113="ADD",OR(AY113="",AY113="Vested Assets"))),"12",(_xlfn.XLOOKUP(AY113,ud_work_category[lookupValue],ud_work_category[lookupKey],""))))</f>
        <v/>
      </c>
      <c r="BA113" s="7"/>
      <c r="BB113" s="2" t="str">
        <f t="shared" si="24"/>
        <v/>
      </c>
      <c r="BC113" s="2" t="str">
        <f t="shared" si="25"/>
        <v/>
      </c>
      <c r="BD113" s="3" t="str">
        <f t="shared" si="26"/>
        <v/>
      </c>
      <c r="BE113" s="3" t="str">
        <f>IF($A113="","",IF((AND($A113="ADD",OR(BD113="",BD113="Excellent"))),"1",(_xlfn.XLOOKUP(BD113,condition[lookupValue],condition[lookupKey],""))))</f>
        <v/>
      </c>
      <c r="BF113" s="8" t="str">
        <f t="shared" si="27"/>
        <v/>
      </c>
      <c r="BG113" s="9"/>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Y114" s="3" t="str">
        <f t="shared" si="23"/>
        <v/>
      </c>
      <c r="AZ114" s="3" t="str">
        <f>IF($A114="","",IF((AND($A114="ADD",OR(AY114="",AY114="Vested Assets"))),"12",(_xlfn.XLOOKUP(AY114,ud_work_category[lookupValue],ud_work_category[lookupKey],""))))</f>
        <v/>
      </c>
      <c r="BA114" s="7"/>
      <c r="BB114" s="2" t="str">
        <f t="shared" si="24"/>
        <v/>
      </c>
      <c r="BC114" s="2" t="str">
        <f t="shared" si="25"/>
        <v/>
      </c>
      <c r="BD114" s="3" t="str">
        <f t="shared" si="26"/>
        <v/>
      </c>
      <c r="BE114" s="3" t="str">
        <f>IF($A114="","",IF((AND($A114="ADD",OR(BD114="",BD114="Excellent"))),"1",(_xlfn.XLOOKUP(BD114,condition[lookupValue],condition[lookupKey],""))))</f>
        <v/>
      </c>
      <c r="BF114" s="8" t="str">
        <f t="shared" si="27"/>
        <v/>
      </c>
      <c r="BG114" s="9"/>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Y115" s="3" t="str">
        <f t="shared" si="23"/>
        <v/>
      </c>
      <c r="AZ115" s="3" t="str">
        <f>IF($A115="","",IF((AND($A115="ADD",OR(AY115="",AY115="Vested Assets"))),"12",(_xlfn.XLOOKUP(AY115,ud_work_category[lookupValue],ud_work_category[lookupKey],""))))</f>
        <v/>
      </c>
      <c r="BA115" s="7"/>
      <c r="BB115" s="2" t="str">
        <f t="shared" si="24"/>
        <v/>
      </c>
      <c r="BC115" s="2" t="str">
        <f t="shared" si="25"/>
        <v/>
      </c>
      <c r="BD115" s="3" t="str">
        <f t="shared" si="26"/>
        <v/>
      </c>
      <c r="BE115" s="3" t="str">
        <f>IF($A115="","",IF((AND($A115="ADD",OR(BD115="",BD115="Excellent"))),"1",(_xlfn.XLOOKUP(BD115,condition[lookupValue],condition[lookupKey],""))))</f>
        <v/>
      </c>
      <c r="BF115" s="8" t="str">
        <f t="shared" si="27"/>
        <v/>
      </c>
      <c r="BG115" s="9"/>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Y116" s="3" t="str">
        <f t="shared" si="23"/>
        <v/>
      </c>
      <c r="AZ116" s="3" t="str">
        <f>IF($A116="","",IF((AND($A116="ADD",OR(AY116="",AY116="Vested Assets"))),"12",(_xlfn.XLOOKUP(AY116,ud_work_category[lookupValue],ud_work_category[lookupKey],""))))</f>
        <v/>
      </c>
      <c r="BA116" s="7"/>
      <c r="BB116" s="2" t="str">
        <f t="shared" si="24"/>
        <v/>
      </c>
      <c r="BC116" s="2" t="str">
        <f t="shared" si="25"/>
        <v/>
      </c>
      <c r="BD116" s="3" t="str">
        <f t="shared" si="26"/>
        <v/>
      </c>
      <c r="BE116" s="3" t="str">
        <f>IF($A116="","",IF((AND($A116="ADD",OR(BD116="",BD116="Excellent"))),"1",(_xlfn.XLOOKUP(BD116,condition[lookupValue],condition[lookupKey],""))))</f>
        <v/>
      </c>
      <c r="BF116" s="8" t="str">
        <f t="shared" si="27"/>
        <v/>
      </c>
      <c r="BG116" s="9"/>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Y117" s="3" t="str">
        <f t="shared" si="23"/>
        <v/>
      </c>
      <c r="AZ117" s="3" t="str">
        <f>IF($A117="","",IF((AND($A117="ADD",OR(AY117="",AY117="Vested Assets"))),"12",(_xlfn.XLOOKUP(AY117,ud_work_category[lookupValue],ud_work_category[lookupKey],""))))</f>
        <v/>
      </c>
      <c r="BA117" s="7"/>
      <c r="BB117" s="2" t="str">
        <f t="shared" si="24"/>
        <v/>
      </c>
      <c r="BC117" s="2" t="str">
        <f t="shared" si="25"/>
        <v/>
      </c>
      <c r="BD117" s="3" t="str">
        <f t="shared" si="26"/>
        <v/>
      </c>
      <c r="BE117" s="3" t="str">
        <f>IF($A117="","",IF((AND($A117="ADD",OR(BD117="",BD117="Excellent"))),"1",(_xlfn.XLOOKUP(BD117,condition[lookupValue],condition[lookupKey],""))))</f>
        <v/>
      </c>
      <c r="BF117" s="8" t="str">
        <f t="shared" si="27"/>
        <v/>
      </c>
      <c r="BG117" s="9"/>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Y118" s="3" t="str">
        <f t="shared" si="23"/>
        <v/>
      </c>
      <c r="AZ118" s="3" t="str">
        <f>IF($A118="","",IF((AND($A118="ADD",OR(AY118="",AY118="Vested Assets"))),"12",(_xlfn.XLOOKUP(AY118,ud_work_category[lookupValue],ud_work_category[lookupKey],""))))</f>
        <v/>
      </c>
      <c r="BA118" s="7"/>
      <c r="BB118" s="2" t="str">
        <f t="shared" si="24"/>
        <v/>
      </c>
      <c r="BC118" s="2" t="str">
        <f t="shared" si="25"/>
        <v/>
      </c>
      <c r="BD118" s="3" t="str">
        <f t="shared" si="26"/>
        <v/>
      </c>
      <c r="BE118" s="3" t="str">
        <f>IF($A118="","",IF((AND($A118="ADD",OR(BD118="",BD118="Excellent"))),"1",(_xlfn.XLOOKUP(BD118,condition[lookupValue],condition[lookupKey],""))))</f>
        <v/>
      </c>
      <c r="BF118" s="8" t="str">
        <f t="shared" si="27"/>
        <v/>
      </c>
      <c r="BG118" s="9"/>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Y119" s="3" t="str">
        <f t="shared" si="23"/>
        <v/>
      </c>
      <c r="AZ119" s="3" t="str">
        <f>IF($A119="","",IF((AND($A119="ADD",OR(AY119="",AY119="Vested Assets"))),"12",(_xlfn.XLOOKUP(AY119,ud_work_category[lookupValue],ud_work_category[lookupKey],""))))</f>
        <v/>
      </c>
      <c r="BA119" s="7"/>
      <c r="BB119" s="2" t="str">
        <f t="shared" si="24"/>
        <v/>
      </c>
      <c r="BC119" s="2" t="str">
        <f t="shared" si="25"/>
        <v/>
      </c>
      <c r="BD119" s="3" t="str">
        <f t="shared" si="26"/>
        <v/>
      </c>
      <c r="BE119" s="3" t="str">
        <f>IF($A119="","",IF((AND($A119="ADD",OR(BD119="",BD119="Excellent"))),"1",(_xlfn.XLOOKUP(BD119,condition[lookupValue],condition[lookupKey],""))))</f>
        <v/>
      </c>
      <c r="BF119" s="8" t="str">
        <f t="shared" si="27"/>
        <v/>
      </c>
      <c r="BG119" s="9"/>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Y120" s="3" t="str">
        <f t="shared" si="23"/>
        <v/>
      </c>
      <c r="AZ120" s="3" t="str">
        <f>IF($A120="","",IF((AND($A120="ADD",OR(AY120="",AY120="Vested Assets"))),"12",(_xlfn.XLOOKUP(AY120,ud_work_category[lookupValue],ud_work_category[lookupKey],""))))</f>
        <v/>
      </c>
      <c r="BA120" s="7"/>
      <c r="BB120" s="2" t="str">
        <f t="shared" si="24"/>
        <v/>
      </c>
      <c r="BC120" s="2" t="str">
        <f t="shared" si="25"/>
        <v/>
      </c>
      <c r="BD120" s="3" t="str">
        <f t="shared" si="26"/>
        <v/>
      </c>
      <c r="BE120" s="3" t="str">
        <f>IF($A120="","",IF((AND($A120="ADD",OR(BD120="",BD120="Excellent"))),"1",(_xlfn.XLOOKUP(BD120,condition[lookupValue],condition[lookupKey],""))))</f>
        <v/>
      </c>
      <c r="BF120" s="8" t="str">
        <f t="shared" si="27"/>
        <v/>
      </c>
      <c r="BG120" s="9"/>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Y121" s="3" t="str">
        <f t="shared" si="23"/>
        <v/>
      </c>
      <c r="AZ121" s="3" t="str">
        <f>IF($A121="","",IF((AND($A121="ADD",OR(AY121="",AY121="Vested Assets"))),"12",(_xlfn.XLOOKUP(AY121,ud_work_category[lookupValue],ud_work_category[lookupKey],""))))</f>
        <v/>
      </c>
      <c r="BA121" s="7"/>
      <c r="BB121" s="2" t="str">
        <f t="shared" si="24"/>
        <v/>
      </c>
      <c r="BC121" s="2" t="str">
        <f t="shared" si="25"/>
        <v/>
      </c>
      <c r="BD121" s="3" t="str">
        <f t="shared" si="26"/>
        <v/>
      </c>
      <c r="BE121" s="3" t="str">
        <f>IF($A121="","",IF((AND($A121="ADD",OR(BD121="",BD121="Excellent"))),"1",(_xlfn.XLOOKUP(BD121,condition[lookupValue],condition[lookupKey],""))))</f>
        <v/>
      </c>
      <c r="BF121" s="8" t="str">
        <f t="shared" si="27"/>
        <v/>
      </c>
      <c r="BG121" s="9"/>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Y122" s="3" t="str">
        <f t="shared" si="23"/>
        <v/>
      </c>
      <c r="AZ122" s="3" t="str">
        <f>IF($A122="","",IF((AND($A122="ADD",OR(AY122="",AY122="Vested Assets"))),"12",(_xlfn.XLOOKUP(AY122,ud_work_category[lookupValue],ud_work_category[lookupKey],""))))</f>
        <v/>
      </c>
      <c r="BA122" s="7"/>
      <c r="BB122" s="2" t="str">
        <f t="shared" si="24"/>
        <v/>
      </c>
      <c r="BC122" s="2" t="str">
        <f t="shared" si="25"/>
        <v/>
      </c>
      <c r="BD122" s="3" t="str">
        <f t="shared" si="26"/>
        <v/>
      </c>
      <c r="BE122" s="3" t="str">
        <f>IF($A122="","",IF((AND($A122="ADD",OR(BD122="",BD122="Excellent"))),"1",(_xlfn.XLOOKUP(BD122,condition[lookupValue],condition[lookupKey],""))))</f>
        <v/>
      </c>
      <c r="BF122" s="8" t="str">
        <f t="shared" si="27"/>
        <v/>
      </c>
      <c r="BG122" s="9"/>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Y123" s="3" t="str">
        <f t="shared" si="23"/>
        <v/>
      </c>
      <c r="AZ123" s="3" t="str">
        <f>IF($A123="","",IF((AND($A123="ADD",OR(AY123="",AY123="Vested Assets"))),"12",(_xlfn.XLOOKUP(AY123,ud_work_category[lookupValue],ud_work_category[lookupKey],""))))</f>
        <v/>
      </c>
      <c r="BA123" s="7"/>
      <c r="BB123" s="2" t="str">
        <f t="shared" si="24"/>
        <v/>
      </c>
      <c r="BC123" s="2" t="str">
        <f t="shared" si="25"/>
        <v/>
      </c>
      <c r="BD123" s="3" t="str">
        <f t="shared" si="26"/>
        <v/>
      </c>
      <c r="BE123" s="3" t="str">
        <f>IF($A123="","",IF((AND($A123="ADD",OR(BD123="",BD123="Excellent"))),"1",(_xlfn.XLOOKUP(BD123,condition[lookupValue],condition[lookupKey],""))))</f>
        <v/>
      </c>
      <c r="BF123" s="8" t="str">
        <f t="shared" si="27"/>
        <v/>
      </c>
      <c r="BG123" s="9"/>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Y124" s="3" t="str">
        <f t="shared" si="23"/>
        <v/>
      </c>
      <c r="AZ124" s="3" t="str">
        <f>IF($A124="","",IF((AND($A124="ADD",OR(AY124="",AY124="Vested Assets"))),"12",(_xlfn.XLOOKUP(AY124,ud_work_category[lookupValue],ud_work_category[lookupKey],""))))</f>
        <v/>
      </c>
      <c r="BA124" s="7"/>
      <c r="BB124" s="2" t="str">
        <f t="shared" si="24"/>
        <v/>
      </c>
      <c r="BC124" s="2" t="str">
        <f t="shared" si="25"/>
        <v/>
      </c>
      <c r="BD124" s="3" t="str">
        <f t="shared" si="26"/>
        <v/>
      </c>
      <c r="BE124" s="3" t="str">
        <f>IF($A124="","",IF((AND($A124="ADD",OR(BD124="",BD124="Excellent"))),"1",(_xlfn.XLOOKUP(BD124,condition[lookupValue],condition[lookupKey],""))))</f>
        <v/>
      </c>
      <c r="BF124" s="8" t="str">
        <f t="shared" si="27"/>
        <v/>
      </c>
      <c r="BG124" s="9"/>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Y125" s="3" t="str">
        <f t="shared" si="23"/>
        <v/>
      </c>
      <c r="AZ125" s="3" t="str">
        <f>IF($A125="","",IF((AND($A125="ADD",OR(AY125="",AY125="Vested Assets"))),"12",(_xlfn.XLOOKUP(AY125,ud_work_category[lookupValue],ud_work_category[lookupKey],""))))</f>
        <v/>
      </c>
      <c r="BA125" s="7"/>
      <c r="BB125" s="2" t="str">
        <f t="shared" si="24"/>
        <v/>
      </c>
      <c r="BC125" s="2" t="str">
        <f t="shared" si="25"/>
        <v/>
      </c>
      <c r="BD125" s="3" t="str">
        <f t="shared" si="26"/>
        <v/>
      </c>
      <c r="BE125" s="3" t="str">
        <f>IF($A125="","",IF((AND($A125="ADD",OR(BD125="",BD125="Excellent"))),"1",(_xlfn.XLOOKUP(BD125,condition[lookupValue],condition[lookupKey],""))))</f>
        <v/>
      </c>
      <c r="BF125" s="8" t="str">
        <f t="shared" si="27"/>
        <v/>
      </c>
      <c r="BG125" s="9"/>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Y126" s="3" t="str">
        <f t="shared" si="23"/>
        <v/>
      </c>
      <c r="AZ126" s="3" t="str">
        <f>IF($A126="","",IF((AND($A126="ADD",OR(AY126="",AY126="Vested Assets"))),"12",(_xlfn.XLOOKUP(AY126,ud_work_category[lookupValue],ud_work_category[lookupKey],""))))</f>
        <v/>
      </c>
      <c r="BA126" s="7"/>
      <c r="BB126" s="2" t="str">
        <f t="shared" si="24"/>
        <v/>
      </c>
      <c r="BC126" s="2" t="str">
        <f t="shared" si="25"/>
        <v/>
      </c>
      <c r="BD126" s="3" t="str">
        <f t="shared" si="26"/>
        <v/>
      </c>
      <c r="BE126" s="3" t="str">
        <f>IF($A126="","",IF((AND($A126="ADD",OR(BD126="",BD126="Excellent"))),"1",(_xlfn.XLOOKUP(BD126,condition[lookupValue],condition[lookupKey],""))))</f>
        <v/>
      </c>
      <c r="BF126" s="8" t="str">
        <f t="shared" si="27"/>
        <v/>
      </c>
      <c r="BG126" s="9"/>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Y127" s="3" t="str">
        <f t="shared" si="23"/>
        <v/>
      </c>
      <c r="AZ127" s="3" t="str">
        <f>IF($A127="","",IF((AND($A127="ADD",OR(AY127="",AY127="Vested Assets"))),"12",(_xlfn.XLOOKUP(AY127,ud_work_category[lookupValue],ud_work_category[lookupKey],""))))</f>
        <v/>
      </c>
      <c r="BA127" s="7"/>
      <c r="BB127" s="2" t="str">
        <f t="shared" si="24"/>
        <v/>
      </c>
      <c r="BC127" s="2" t="str">
        <f t="shared" si="25"/>
        <v/>
      </c>
      <c r="BD127" s="3" t="str">
        <f t="shared" si="26"/>
        <v/>
      </c>
      <c r="BE127" s="3" t="str">
        <f>IF($A127="","",IF((AND($A127="ADD",OR(BD127="",BD127="Excellent"))),"1",(_xlfn.XLOOKUP(BD127,condition[lookupValue],condition[lookupKey],""))))</f>
        <v/>
      </c>
      <c r="BF127" s="8" t="str">
        <f t="shared" si="27"/>
        <v/>
      </c>
      <c r="BG127" s="9"/>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Y128" s="3" t="str">
        <f t="shared" si="23"/>
        <v/>
      </c>
      <c r="AZ128" s="3" t="str">
        <f>IF($A128="","",IF((AND($A128="ADD",OR(AY128="",AY128="Vested Assets"))),"12",(_xlfn.XLOOKUP(AY128,ud_work_category[lookupValue],ud_work_category[lookupKey],""))))</f>
        <v/>
      </c>
      <c r="BA128" s="7"/>
      <c r="BB128" s="2" t="str">
        <f t="shared" si="24"/>
        <v/>
      </c>
      <c r="BC128" s="2" t="str">
        <f t="shared" si="25"/>
        <v/>
      </c>
      <c r="BD128" s="3" t="str">
        <f t="shared" si="26"/>
        <v/>
      </c>
      <c r="BE128" s="3" t="str">
        <f>IF($A128="","",IF((AND($A128="ADD",OR(BD128="",BD128="Excellent"))),"1",(_xlfn.XLOOKUP(BD128,condition[lookupValue],condition[lookupKey],""))))</f>
        <v/>
      </c>
      <c r="BF128" s="8" t="str">
        <f t="shared" si="27"/>
        <v/>
      </c>
      <c r="BG128" s="9"/>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Y129" s="3" t="str">
        <f t="shared" si="23"/>
        <v/>
      </c>
      <c r="AZ129" s="3" t="str">
        <f>IF($A129="","",IF((AND($A129="ADD",OR(AY129="",AY129="Vested Assets"))),"12",(_xlfn.XLOOKUP(AY129,ud_work_category[lookupValue],ud_work_category[lookupKey],""))))</f>
        <v/>
      </c>
      <c r="BA129" s="7"/>
      <c r="BB129" s="2" t="str">
        <f t="shared" si="24"/>
        <v/>
      </c>
      <c r="BC129" s="2" t="str">
        <f t="shared" si="25"/>
        <v/>
      </c>
      <c r="BD129" s="3" t="str">
        <f t="shared" si="26"/>
        <v/>
      </c>
      <c r="BE129" s="3" t="str">
        <f>IF($A129="","",IF((AND($A129="ADD",OR(BD129="",BD129="Excellent"))),"1",(_xlfn.XLOOKUP(BD129,condition[lookupValue],condition[lookupKey],""))))</f>
        <v/>
      </c>
      <c r="BF129" s="8" t="str">
        <f t="shared" si="27"/>
        <v/>
      </c>
      <c r="BG129" s="9"/>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Y130" s="3" t="str">
        <f t="shared" si="23"/>
        <v/>
      </c>
      <c r="AZ130" s="3" t="str">
        <f>IF($A130="","",IF((AND($A130="ADD",OR(AY130="",AY130="Vested Assets"))),"12",(_xlfn.XLOOKUP(AY130,ud_work_category[lookupValue],ud_work_category[lookupKey],""))))</f>
        <v/>
      </c>
      <c r="BA130" s="7"/>
      <c r="BB130" s="2" t="str">
        <f t="shared" si="24"/>
        <v/>
      </c>
      <c r="BC130" s="2" t="str">
        <f t="shared" si="25"/>
        <v/>
      </c>
      <c r="BD130" s="3" t="str">
        <f t="shared" si="26"/>
        <v/>
      </c>
      <c r="BE130" s="3" t="str">
        <f>IF($A130="","",IF((AND($A130="ADD",OR(BD130="",BD130="Excellent"))),"1",(_xlfn.XLOOKUP(BD130,condition[lookupValue],condition[lookupKey],""))))</f>
        <v/>
      </c>
      <c r="BF130" s="8" t="str">
        <f t="shared" si="27"/>
        <v/>
      </c>
      <c r="BG130" s="9"/>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Y131" s="3" t="str">
        <f t="shared" si="23"/>
        <v/>
      </c>
      <c r="AZ131" s="3" t="str">
        <f>IF($A131="","",IF((AND($A131="ADD",OR(AY131="",AY131="Vested Assets"))),"12",(_xlfn.XLOOKUP(AY131,ud_work_category[lookupValue],ud_work_category[lookupKey],""))))</f>
        <v/>
      </c>
      <c r="BA131" s="7"/>
      <c r="BB131" s="2" t="str">
        <f t="shared" si="24"/>
        <v/>
      </c>
      <c r="BC131" s="2" t="str">
        <f t="shared" si="25"/>
        <v/>
      </c>
      <c r="BD131" s="3" t="str">
        <f t="shared" si="26"/>
        <v/>
      </c>
      <c r="BE131" s="3" t="str">
        <f>IF($A131="","",IF((AND($A131="ADD",OR(BD131="",BD131="Excellent"))),"1",(_xlfn.XLOOKUP(BD131,condition[lookupValue],condition[lookupKey],""))))</f>
        <v/>
      </c>
      <c r="BF131" s="8" t="str">
        <f t="shared" si="27"/>
        <v/>
      </c>
      <c r="BG131" s="9"/>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Y132" s="3" t="str">
        <f t="shared" si="23"/>
        <v/>
      </c>
      <c r="AZ132" s="3" t="str">
        <f>IF($A132="","",IF((AND($A132="ADD",OR(AY132="",AY132="Vested Assets"))),"12",(_xlfn.XLOOKUP(AY132,ud_work_category[lookupValue],ud_work_category[lookupKey],""))))</f>
        <v/>
      </c>
      <c r="BA132" s="7"/>
      <c r="BB132" s="2" t="str">
        <f t="shared" si="24"/>
        <v/>
      </c>
      <c r="BC132" s="2" t="str">
        <f t="shared" si="25"/>
        <v/>
      </c>
      <c r="BD132" s="3" t="str">
        <f t="shared" si="26"/>
        <v/>
      </c>
      <c r="BE132" s="3" t="str">
        <f>IF($A132="","",IF((AND($A132="ADD",OR(BD132="",BD132="Excellent"))),"1",(_xlfn.XLOOKUP(BD132,condition[lookupValue],condition[lookupKey],""))))</f>
        <v/>
      </c>
      <c r="BF132" s="8" t="str">
        <f t="shared" si="27"/>
        <v/>
      </c>
      <c r="BG132" s="9"/>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Y133" s="3" t="str">
        <f t="shared" si="23"/>
        <v/>
      </c>
      <c r="AZ133" s="3" t="str">
        <f>IF($A133="","",IF((AND($A133="ADD",OR(AY133="",AY133="Vested Assets"))),"12",(_xlfn.XLOOKUP(AY133,ud_work_category[lookupValue],ud_work_category[lookupKey],""))))</f>
        <v/>
      </c>
      <c r="BA133" s="7"/>
      <c r="BB133" s="2" t="str">
        <f t="shared" si="24"/>
        <v/>
      </c>
      <c r="BC133" s="2" t="str">
        <f t="shared" si="25"/>
        <v/>
      </c>
      <c r="BD133" s="3" t="str">
        <f t="shared" si="26"/>
        <v/>
      </c>
      <c r="BE133" s="3" t="str">
        <f>IF($A133="","",IF((AND($A133="ADD",OR(BD133="",BD133="Excellent"))),"1",(_xlfn.XLOOKUP(BD133,condition[lookupValue],condition[lookupKey],""))))</f>
        <v/>
      </c>
      <c r="BF133" s="8" t="str">
        <f t="shared" si="27"/>
        <v/>
      </c>
      <c r="BG133" s="9"/>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Y134" s="3" t="str">
        <f t="shared" si="23"/>
        <v/>
      </c>
      <c r="AZ134" s="3" t="str">
        <f>IF($A134="","",IF((AND($A134="ADD",OR(AY134="",AY134="Vested Assets"))),"12",(_xlfn.XLOOKUP(AY134,ud_work_category[lookupValue],ud_work_category[lookupKey],""))))</f>
        <v/>
      </c>
      <c r="BA134" s="7"/>
      <c r="BB134" s="2" t="str">
        <f t="shared" si="24"/>
        <v/>
      </c>
      <c r="BC134" s="2" t="str">
        <f t="shared" si="25"/>
        <v/>
      </c>
      <c r="BD134" s="3" t="str">
        <f t="shared" si="26"/>
        <v/>
      </c>
      <c r="BE134" s="3" t="str">
        <f>IF($A134="","",IF((AND($A134="ADD",OR(BD134="",BD134="Excellent"))),"1",(_xlfn.XLOOKUP(BD134,condition[lookupValue],condition[lookupKey],""))))</f>
        <v/>
      </c>
      <c r="BF134" s="8" t="str">
        <f t="shared" si="27"/>
        <v/>
      </c>
      <c r="BG134" s="9"/>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Y135" s="3" t="str">
        <f t="shared" si="23"/>
        <v/>
      </c>
      <c r="AZ135" s="3" t="str">
        <f>IF($A135="","",IF((AND($A135="ADD",OR(AY135="",AY135="Vested Assets"))),"12",(_xlfn.XLOOKUP(AY135,ud_work_category[lookupValue],ud_work_category[lookupKey],""))))</f>
        <v/>
      </c>
      <c r="BA135" s="7"/>
      <c r="BB135" s="2" t="str">
        <f t="shared" si="24"/>
        <v/>
      </c>
      <c r="BC135" s="2" t="str">
        <f t="shared" si="25"/>
        <v/>
      </c>
      <c r="BD135" s="3" t="str">
        <f t="shared" si="26"/>
        <v/>
      </c>
      <c r="BE135" s="3" t="str">
        <f>IF($A135="","",IF((AND($A135="ADD",OR(BD135="",BD135="Excellent"))),"1",(_xlfn.XLOOKUP(BD135,condition[lookupValue],condition[lookupKey],""))))</f>
        <v/>
      </c>
      <c r="BF135" s="8" t="str">
        <f t="shared" si="27"/>
        <v/>
      </c>
      <c r="BG135" s="9"/>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Y136" s="3" t="str">
        <f t="shared" si="23"/>
        <v/>
      </c>
      <c r="AZ136" s="3" t="str">
        <f>IF($A136="","",IF((AND($A136="ADD",OR(AY136="",AY136="Vested Assets"))),"12",(_xlfn.XLOOKUP(AY136,ud_work_category[lookupValue],ud_work_category[lookupKey],""))))</f>
        <v/>
      </c>
      <c r="BA136" s="7"/>
      <c r="BB136" s="2" t="str">
        <f t="shared" si="24"/>
        <v/>
      </c>
      <c r="BC136" s="2" t="str">
        <f t="shared" si="25"/>
        <v/>
      </c>
      <c r="BD136" s="3" t="str">
        <f t="shared" si="26"/>
        <v/>
      </c>
      <c r="BE136" s="3" t="str">
        <f>IF($A136="","",IF((AND($A136="ADD",OR(BD136="",BD136="Excellent"))),"1",(_xlfn.XLOOKUP(BD136,condition[lookupValue],condition[lookupKey],""))))</f>
        <v/>
      </c>
      <c r="BF136" s="8" t="str">
        <f t="shared" si="27"/>
        <v/>
      </c>
      <c r="BG136" s="9"/>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Y137" s="3" t="str">
        <f t="shared" si="23"/>
        <v/>
      </c>
      <c r="AZ137" s="3" t="str">
        <f>IF($A137="","",IF((AND($A137="ADD",OR(AY137="",AY137="Vested Assets"))),"12",(_xlfn.XLOOKUP(AY137,ud_work_category[lookupValue],ud_work_category[lookupKey],""))))</f>
        <v/>
      </c>
      <c r="BA137" s="7"/>
      <c r="BB137" s="2" t="str">
        <f t="shared" si="24"/>
        <v/>
      </c>
      <c r="BC137" s="2" t="str">
        <f t="shared" si="25"/>
        <v/>
      </c>
      <c r="BD137" s="3" t="str">
        <f t="shared" si="26"/>
        <v/>
      </c>
      <c r="BE137" s="3" t="str">
        <f>IF($A137="","",IF((AND($A137="ADD",OR(BD137="",BD137="Excellent"))),"1",(_xlfn.XLOOKUP(BD137,condition[lookupValue],condition[lookupKey],""))))</f>
        <v/>
      </c>
      <c r="BF137" s="8" t="str">
        <f t="shared" si="27"/>
        <v/>
      </c>
      <c r="BG137" s="9"/>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Y138" s="3" t="str">
        <f t="shared" si="23"/>
        <v/>
      </c>
      <c r="AZ138" s="3" t="str">
        <f>IF($A138="","",IF((AND($A138="ADD",OR(AY138="",AY138="Vested Assets"))),"12",(_xlfn.XLOOKUP(AY138,ud_work_category[lookupValue],ud_work_category[lookupKey],""))))</f>
        <v/>
      </c>
      <c r="BA138" s="7"/>
      <c r="BB138" s="2" t="str">
        <f t="shared" si="24"/>
        <v/>
      </c>
      <c r="BC138" s="2" t="str">
        <f t="shared" si="25"/>
        <v/>
      </c>
      <c r="BD138" s="3" t="str">
        <f t="shared" si="26"/>
        <v/>
      </c>
      <c r="BE138" s="3" t="str">
        <f>IF($A138="","",IF((AND($A138="ADD",OR(BD138="",BD138="Excellent"))),"1",(_xlfn.XLOOKUP(BD138,condition[lookupValue],condition[lookupKey],""))))</f>
        <v/>
      </c>
      <c r="BF138" s="8" t="str">
        <f t="shared" si="27"/>
        <v/>
      </c>
      <c r="BG138" s="9"/>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Y139" s="3" t="str">
        <f t="shared" ref="AY139:AY202" si="37">IF($A139="ADD","Vested Assets","")</f>
        <v/>
      </c>
      <c r="AZ139" s="3" t="str">
        <f>IF($A139="","",IF((AND($A139="ADD",OR(AY139="",AY139="Vested Assets"))),"12",(_xlfn.XLOOKUP(AY139,ud_work_category[lookupValue],ud_work_category[lookupKey],""))))</f>
        <v/>
      </c>
      <c r="BA139" s="7"/>
      <c r="BB139" s="2" t="str">
        <f t="shared" ref="BB139:BB202" si="38">IF($A139="ADD","TRUE","")</f>
        <v/>
      </c>
      <c r="BC139" s="2" t="str">
        <f t="shared" ref="BC139:BC202" si="39">IF($A139="ADD","FALSE","")</f>
        <v/>
      </c>
      <c r="BD139" s="3" t="str">
        <f t="shared" ref="BD139:BD202" si="40">IF($A139="ADD","Excellent","")</f>
        <v/>
      </c>
      <c r="BE139" s="3" t="str">
        <f>IF($A139="","",IF((AND($A139="ADD",OR(BD139="",BD139="Excellent"))),"1",(_xlfn.XLOOKUP(BD139,condition[lookupValue],condition[lookupKey],""))))</f>
        <v/>
      </c>
      <c r="BF139" s="8" t="str">
        <f t="shared" ref="BF139:BF202" si="41">IF(AK139&lt;&gt;"",AK139,"")</f>
        <v/>
      </c>
      <c r="BG139" s="9"/>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Y140" s="3" t="str">
        <f t="shared" si="37"/>
        <v/>
      </c>
      <c r="AZ140" s="3" t="str">
        <f>IF($A140="","",IF((AND($A140="ADD",OR(AY140="",AY140="Vested Assets"))),"12",(_xlfn.XLOOKUP(AY140,ud_work_category[lookupValue],ud_work_category[lookupKey],""))))</f>
        <v/>
      </c>
      <c r="BA140" s="7"/>
      <c r="BB140" s="2" t="str">
        <f t="shared" si="38"/>
        <v/>
      </c>
      <c r="BC140" s="2" t="str">
        <f t="shared" si="39"/>
        <v/>
      </c>
      <c r="BD140" s="3" t="str">
        <f t="shared" si="40"/>
        <v/>
      </c>
      <c r="BE140" s="3" t="str">
        <f>IF($A140="","",IF((AND($A140="ADD",OR(BD140="",BD140="Excellent"))),"1",(_xlfn.XLOOKUP(BD140,condition[lookupValue],condition[lookupKey],""))))</f>
        <v/>
      </c>
      <c r="BF140" s="8" t="str">
        <f t="shared" si="41"/>
        <v/>
      </c>
      <c r="BG140" s="9"/>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Y141" s="3" t="str">
        <f t="shared" si="37"/>
        <v/>
      </c>
      <c r="AZ141" s="3" t="str">
        <f>IF($A141="","",IF((AND($A141="ADD",OR(AY141="",AY141="Vested Assets"))),"12",(_xlfn.XLOOKUP(AY141,ud_work_category[lookupValue],ud_work_category[lookupKey],""))))</f>
        <v/>
      </c>
      <c r="BA141" s="7"/>
      <c r="BB141" s="2" t="str">
        <f t="shared" si="38"/>
        <v/>
      </c>
      <c r="BC141" s="2" t="str">
        <f t="shared" si="39"/>
        <v/>
      </c>
      <c r="BD141" s="3" t="str">
        <f t="shared" si="40"/>
        <v/>
      </c>
      <c r="BE141" s="3" t="str">
        <f>IF($A141="","",IF((AND($A141="ADD",OR(BD141="",BD141="Excellent"))),"1",(_xlfn.XLOOKUP(BD141,condition[lookupValue],condition[lookupKey],""))))</f>
        <v/>
      </c>
      <c r="BF141" s="8" t="str">
        <f t="shared" si="41"/>
        <v/>
      </c>
      <c r="BG141" s="9"/>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Y142" s="3" t="str">
        <f t="shared" si="37"/>
        <v/>
      </c>
      <c r="AZ142" s="3" t="str">
        <f>IF($A142="","",IF((AND($A142="ADD",OR(AY142="",AY142="Vested Assets"))),"12",(_xlfn.XLOOKUP(AY142,ud_work_category[lookupValue],ud_work_category[lookupKey],""))))</f>
        <v/>
      </c>
      <c r="BA142" s="7"/>
      <c r="BB142" s="2" t="str">
        <f t="shared" si="38"/>
        <v/>
      </c>
      <c r="BC142" s="2" t="str">
        <f t="shared" si="39"/>
        <v/>
      </c>
      <c r="BD142" s="3" t="str">
        <f t="shared" si="40"/>
        <v/>
      </c>
      <c r="BE142" s="3" t="str">
        <f>IF($A142="","",IF((AND($A142="ADD",OR(BD142="",BD142="Excellent"))),"1",(_xlfn.XLOOKUP(BD142,condition[lookupValue],condition[lookupKey],""))))</f>
        <v/>
      </c>
      <c r="BF142" s="8" t="str">
        <f t="shared" si="41"/>
        <v/>
      </c>
      <c r="BG142" s="9"/>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Y143" s="3" t="str">
        <f t="shared" si="37"/>
        <v/>
      </c>
      <c r="AZ143" s="3" t="str">
        <f>IF($A143="","",IF((AND($A143="ADD",OR(AY143="",AY143="Vested Assets"))),"12",(_xlfn.XLOOKUP(AY143,ud_work_category[lookupValue],ud_work_category[lookupKey],""))))</f>
        <v/>
      </c>
      <c r="BA143" s="7"/>
      <c r="BB143" s="2" t="str">
        <f t="shared" si="38"/>
        <v/>
      </c>
      <c r="BC143" s="2" t="str">
        <f t="shared" si="39"/>
        <v/>
      </c>
      <c r="BD143" s="3" t="str">
        <f t="shared" si="40"/>
        <v/>
      </c>
      <c r="BE143" s="3" t="str">
        <f>IF($A143="","",IF((AND($A143="ADD",OR(BD143="",BD143="Excellent"))),"1",(_xlfn.XLOOKUP(BD143,condition[lookupValue],condition[lookupKey],""))))</f>
        <v/>
      </c>
      <c r="BF143" s="8" t="str">
        <f t="shared" si="41"/>
        <v/>
      </c>
      <c r="BG143" s="9"/>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Y144" s="3" t="str">
        <f t="shared" si="37"/>
        <v/>
      </c>
      <c r="AZ144" s="3" t="str">
        <f>IF($A144="","",IF((AND($A144="ADD",OR(AY144="",AY144="Vested Assets"))),"12",(_xlfn.XLOOKUP(AY144,ud_work_category[lookupValue],ud_work_category[lookupKey],""))))</f>
        <v/>
      </c>
      <c r="BA144" s="7"/>
      <c r="BB144" s="2" t="str">
        <f t="shared" si="38"/>
        <v/>
      </c>
      <c r="BC144" s="2" t="str">
        <f t="shared" si="39"/>
        <v/>
      </c>
      <c r="BD144" s="3" t="str">
        <f t="shared" si="40"/>
        <v/>
      </c>
      <c r="BE144" s="3" t="str">
        <f>IF($A144="","",IF((AND($A144="ADD",OR(BD144="",BD144="Excellent"))),"1",(_xlfn.XLOOKUP(BD144,condition[lookupValue],condition[lookupKey],""))))</f>
        <v/>
      </c>
      <c r="BF144" s="8" t="str">
        <f t="shared" si="41"/>
        <v/>
      </c>
      <c r="BG144" s="9"/>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Y145" s="3" t="str">
        <f t="shared" si="37"/>
        <v/>
      </c>
      <c r="AZ145" s="3" t="str">
        <f>IF($A145="","",IF((AND($A145="ADD",OR(AY145="",AY145="Vested Assets"))),"12",(_xlfn.XLOOKUP(AY145,ud_work_category[lookupValue],ud_work_category[lookupKey],""))))</f>
        <v/>
      </c>
      <c r="BA145" s="7"/>
      <c r="BB145" s="2" t="str">
        <f t="shared" si="38"/>
        <v/>
      </c>
      <c r="BC145" s="2" t="str">
        <f t="shared" si="39"/>
        <v/>
      </c>
      <c r="BD145" s="3" t="str">
        <f t="shared" si="40"/>
        <v/>
      </c>
      <c r="BE145" s="3" t="str">
        <f>IF($A145="","",IF((AND($A145="ADD",OR(BD145="",BD145="Excellent"))),"1",(_xlfn.XLOOKUP(BD145,condition[lookupValue],condition[lookupKey],""))))</f>
        <v/>
      </c>
      <c r="BF145" s="8" t="str">
        <f t="shared" si="41"/>
        <v/>
      </c>
      <c r="BG145" s="9"/>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Y146" s="3" t="str">
        <f t="shared" si="37"/>
        <v/>
      </c>
      <c r="AZ146" s="3" t="str">
        <f>IF($A146="","",IF((AND($A146="ADD",OR(AY146="",AY146="Vested Assets"))),"12",(_xlfn.XLOOKUP(AY146,ud_work_category[lookupValue],ud_work_category[lookupKey],""))))</f>
        <v/>
      </c>
      <c r="BA146" s="7"/>
      <c r="BB146" s="2" t="str">
        <f t="shared" si="38"/>
        <v/>
      </c>
      <c r="BC146" s="2" t="str">
        <f t="shared" si="39"/>
        <v/>
      </c>
      <c r="BD146" s="3" t="str">
        <f t="shared" si="40"/>
        <v/>
      </c>
      <c r="BE146" s="3" t="str">
        <f>IF($A146="","",IF((AND($A146="ADD",OR(BD146="",BD146="Excellent"))),"1",(_xlfn.XLOOKUP(BD146,condition[lookupValue],condition[lookupKey],""))))</f>
        <v/>
      </c>
      <c r="BF146" s="8" t="str">
        <f t="shared" si="41"/>
        <v/>
      </c>
      <c r="BG146" s="9"/>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Y147" s="3" t="str">
        <f t="shared" si="37"/>
        <v/>
      </c>
      <c r="AZ147" s="3" t="str">
        <f>IF($A147="","",IF((AND($A147="ADD",OR(AY147="",AY147="Vested Assets"))),"12",(_xlfn.XLOOKUP(AY147,ud_work_category[lookupValue],ud_work_category[lookupKey],""))))</f>
        <v/>
      </c>
      <c r="BA147" s="7"/>
      <c r="BB147" s="2" t="str">
        <f t="shared" si="38"/>
        <v/>
      </c>
      <c r="BC147" s="2" t="str">
        <f t="shared" si="39"/>
        <v/>
      </c>
      <c r="BD147" s="3" t="str">
        <f t="shared" si="40"/>
        <v/>
      </c>
      <c r="BE147" s="3" t="str">
        <f>IF($A147="","",IF((AND($A147="ADD",OR(BD147="",BD147="Excellent"))),"1",(_xlfn.XLOOKUP(BD147,condition[lookupValue],condition[lookupKey],""))))</f>
        <v/>
      </c>
      <c r="BF147" s="8" t="str">
        <f t="shared" si="41"/>
        <v/>
      </c>
      <c r="BG147" s="9"/>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Y148" s="3" t="str">
        <f t="shared" si="37"/>
        <v/>
      </c>
      <c r="AZ148" s="3" t="str">
        <f>IF($A148="","",IF((AND($A148="ADD",OR(AY148="",AY148="Vested Assets"))),"12",(_xlfn.XLOOKUP(AY148,ud_work_category[lookupValue],ud_work_category[lookupKey],""))))</f>
        <v/>
      </c>
      <c r="BA148" s="7"/>
      <c r="BB148" s="2" t="str">
        <f t="shared" si="38"/>
        <v/>
      </c>
      <c r="BC148" s="2" t="str">
        <f t="shared" si="39"/>
        <v/>
      </c>
      <c r="BD148" s="3" t="str">
        <f t="shared" si="40"/>
        <v/>
      </c>
      <c r="BE148" s="3" t="str">
        <f>IF($A148="","",IF((AND($A148="ADD",OR(BD148="",BD148="Excellent"))),"1",(_xlfn.XLOOKUP(BD148,condition[lookupValue],condition[lookupKey],""))))</f>
        <v/>
      </c>
      <c r="BF148" s="8" t="str">
        <f t="shared" si="41"/>
        <v/>
      </c>
      <c r="BG148" s="9"/>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Y149" s="3" t="str">
        <f t="shared" si="37"/>
        <v/>
      </c>
      <c r="AZ149" s="3" t="str">
        <f>IF($A149="","",IF((AND($A149="ADD",OR(AY149="",AY149="Vested Assets"))),"12",(_xlfn.XLOOKUP(AY149,ud_work_category[lookupValue],ud_work_category[lookupKey],""))))</f>
        <v/>
      </c>
      <c r="BA149" s="7"/>
      <c r="BB149" s="2" t="str">
        <f t="shared" si="38"/>
        <v/>
      </c>
      <c r="BC149" s="2" t="str">
        <f t="shared" si="39"/>
        <v/>
      </c>
      <c r="BD149" s="3" t="str">
        <f t="shared" si="40"/>
        <v/>
      </c>
      <c r="BE149" s="3" t="str">
        <f>IF($A149="","",IF((AND($A149="ADD",OR(BD149="",BD149="Excellent"))),"1",(_xlfn.XLOOKUP(BD149,condition[lookupValue],condition[lookupKey],""))))</f>
        <v/>
      </c>
      <c r="BF149" s="8" t="str">
        <f t="shared" si="41"/>
        <v/>
      </c>
      <c r="BG149" s="9"/>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Y150" s="3" t="str">
        <f t="shared" si="37"/>
        <v/>
      </c>
      <c r="AZ150" s="3" t="str">
        <f>IF($A150="","",IF((AND($A150="ADD",OR(AY150="",AY150="Vested Assets"))),"12",(_xlfn.XLOOKUP(AY150,ud_work_category[lookupValue],ud_work_category[lookupKey],""))))</f>
        <v/>
      </c>
      <c r="BA150" s="7"/>
      <c r="BB150" s="2" t="str">
        <f t="shared" si="38"/>
        <v/>
      </c>
      <c r="BC150" s="2" t="str">
        <f t="shared" si="39"/>
        <v/>
      </c>
      <c r="BD150" s="3" t="str">
        <f t="shared" si="40"/>
        <v/>
      </c>
      <c r="BE150" s="3" t="str">
        <f>IF($A150="","",IF((AND($A150="ADD",OR(BD150="",BD150="Excellent"))),"1",(_xlfn.XLOOKUP(BD150,condition[lookupValue],condition[lookupKey],""))))</f>
        <v/>
      </c>
      <c r="BF150" s="8" t="str">
        <f t="shared" si="41"/>
        <v/>
      </c>
      <c r="BG150" s="9"/>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Y151" s="3" t="str">
        <f t="shared" si="37"/>
        <v/>
      </c>
      <c r="AZ151" s="3" t="str">
        <f>IF($A151="","",IF((AND($A151="ADD",OR(AY151="",AY151="Vested Assets"))),"12",(_xlfn.XLOOKUP(AY151,ud_work_category[lookupValue],ud_work_category[lookupKey],""))))</f>
        <v/>
      </c>
      <c r="BA151" s="7"/>
      <c r="BB151" s="2" t="str">
        <f t="shared" si="38"/>
        <v/>
      </c>
      <c r="BC151" s="2" t="str">
        <f t="shared" si="39"/>
        <v/>
      </c>
      <c r="BD151" s="3" t="str">
        <f t="shared" si="40"/>
        <v/>
      </c>
      <c r="BE151" s="3" t="str">
        <f>IF($A151="","",IF((AND($A151="ADD",OR(BD151="",BD151="Excellent"))),"1",(_xlfn.XLOOKUP(BD151,condition[lookupValue],condition[lookupKey],""))))</f>
        <v/>
      </c>
      <c r="BF151" s="8" t="str">
        <f t="shared" si="41"/>
        <v/>
      </c>
      <c r="BG151" s="9"/>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Y152" s="3" t="str">
        <f t="shared" si="37"/>
        <v/>
      </c>
      <c r="AZ152" s="3" t="str">
        <f>IF($A152="","",IF((AND($A152="ADD",OR(AY152="",AY152="Vested Assets"))),"12",(_xlfn.XLOOKUP(AY152,ud_work_category[lookupValue],ud_work_category[lookupKey],""))))</f>
        <v/>
      </c>
      <c r="BA152" s="7"/>
      <c r="BB152" s="2" t="str">
        <f t="shared" si="38"/>
        <v/>
      </c>
      <c r="BC152" s="2" t="str">
        <f t="shared" si="39"/>
        <v/>
      </c>
      <c r="BD152" s="3" t="str">
        <f t="shared" si="40"/>
        <v/>
      </c>
      <c r="BE152" s="3" t="str">
        <f>IF($A152="","",IF((AND($A152="ADD",OR(BD152="",BD152="Excellent"))),"1",(_xlfn.XLOOKUP(BD152,condition[lookupValue],condition[lookupKey],""))))</f>
        <v/>
      </c>
      <c r="BF152" s="8" t="str">
        <f t="shared" si="41"/>
        <v/>
      </c>
      <c r="BG152" s="9"/>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Y153" s="3" t="str">
        <f t="shared" si="37"/>
        <v/>
      </c>
      <c r="AZ153" s="3" t="str">
        <f>IF($A153="","",IF((AND($A153="ADD",OR(AY153="",AY153="Vested Assets"))),"12",(_xlfn.XLOOKUP(AY153,ud_work_category[lookupValue],ud_work_category[lookupKey],""))))</f>
        <v/>
      </c>
      <c r="BA153" s="7"/>
      <c r="BB153" s="2" t="str">
        <f t="shared" si="38"/>
        <v/>
      </c>
      <c r="BC153" s="2" t="str">
        <f t="shared" si="39"/>
        <v/>
      </c>
      <c r="BD153" s="3" t="str">
        <f t="shared" si="40"/>
        <v/>
      </c>
      <c r="BE153" s="3" t="str">
        <f>IF($A153="","",IF((AND($A153="ADD",OR(BD153="",BD153="Excellent"))),"1",(_xlfn.XLOOKUP(BD153,condition[lookupValue],condition[lookupKey],""))))</f>
        <v/>
      </c>
      <c r="BF153" s="8" t="str">
        <f t="shared" si="41"/>
        <v/>
      </c>
      <c r="BG153" s="9"/>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Y154" s="3" t="str">
        <f t="shared" si="37"/>
        <v/>
      </c>
      <c r="AZ154" s="3" t="str">
        <f>IF($A154="","",IF((AND($A154="ADD",OR(AY154="",AY154="Vested Assets"))),"12",(_xlfn.XLOOKUP(AY154,ud_work_category[lookupValue],ud_work_category[lookupKey],""))))</f>
        <v/>
      </c>
      <c r="BA154" s="7"/>
      <c r="BB154" s="2" t="str">
        <f t="shared" si="38"/>
        <v/>
      </c>
      <c r="BC154" s="2" t="str">
        <f t="shared" si="39"/>
        <v/>
      </c>
      <c r="BD154" s="3" t="str">
        <f t="shared" si="40"/>
        <v/>
      </c>
      <c r="BE154" s="3" t="str">
        <f>IF($A154="","",IF((AND($A154="ADD",OR(BD154="",BD154="Excellent"))),"1",(_xlfn.XLOOKUP(BD154,condition[lookupValue],condition[lookupKey],""))))</f>
        <v/>
      </c>
      <c r="BF154" s="8" t="str">
        <f t="shared" si="41"/>
        <v/>
      </c>
      <c r="BG154" s="9"/>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Y155" s="3" t="str">
        <f t="shared" si="37"/>
        <v/>
      </c>
      <c r="AZ155" s="3" t="str">
        <f>IF($A155="","",IF((AND($A155="ADD",OR(AY155="",AY155="Vested Assets"))),"12",(_xlfn.XLOOKUP(AY155,ud_work_category[lookupValue],ud_work_category[lookupKey],""))))</f>
        <v/>
      </c>
      <c r="BA155" s="7"/>
      <c r="BB155" s="2" t="str">
        <f t="shared" si="38"/>
        <v/>
      </c>
      <c r="BC155" s="2" t="str">
        <f t="shared" si="39"/>
        <v/>
      </c>
      <c r="BD155" s="3" t="str">
        <f t="shared" si="40"/>
        <v/>
      </c>
      <c r="BE155" s="3" t="str">
        <f>IF($A155="","",IF((AND($A155="ADD",OR(BD155="",BD155="Excellent"))),"1",(_xlfn.XLOOKUP(BD155,condition[lookupValue],condition[lookupKey],""))))</f>
        <v/>
      </c>
      <c r="BF155" s="8" t="str">
        <f t="shared" si="41"/>
        <v/>
      </c>
      <c r="BG155" s="9"/>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Y156" s="3" t="str">
        <f t="shared" si="37"/>
        <v/>
      </c>
      <c r="AZ156" s="3" t="str">
        <f>IF($A156="","",IF((AND($A156="ADD",OR(AY156="",AY156="Vested Assets"))),"12",(_xlfn.XLOOKUP(AY156,ud_work_category[lookupValue],ud_work_category[lookupKey],""))))</f>
        <v/>
      </c>
      <c r="BA156" s="7"/>
      <c r="BB156" s="2" t="str">
        <f t="shared" si="38"/>
        <v/>
      </c>
      <c r="BC156" s="2" t="str">
        <f t="shared" si="39"/>
        <v/>
      </c>
      <c r="BD156" s="3" t="str">
        <f t="shared" si="40"/>
        <v/>
      </c>
      <c r="BE156" s="3" t="str">
        <f>IF($A156="","",IF((AND($A156="ADD",OR(BD156="",BD156="Excellent"))),"1",(_xlfn.XLOOKUP(BD156,condition[lookupValue],condition[lookupKey],""))))</f>
        <v/>
      </c>
      <c r="BF156" s="8" t="str">
        <f t="shared" si="41"/>
        <v/>
      </c>
      <c r="BG156" s="9"/>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Y157" s="3" t="str">
        <f t="shared" si="37"/>
        <v/>
      </c>
      <c r="AZ157" s="3" t="str">
        <f>IF($A157="","",IF((AND($A157="ADD",OR(AY157="",AY157="Vested Assets"))),"12",(_xlfn.XLOOKUP(AY157,ud_work_category[lookupValue],ud_work_category[lookupKey],""))))</f>
        <v/>
      </c>
      <c r="BA157" s="7"/>
      <c r="BB157" s="2" t="str">
        <f t="shared" si="38"/>
        <v/>
      </c>
      <c r="BC157" s="2" t="str">
        <f t="shared" si="39"/>
        <v/>
      </c>
      <c r="BD157" s="3" t="str">
        <f t="shared" si="40"/>
        <v/>
      </c>
      <c r="BE157" s="3" t="str">
        <f>IF($A157="","",IF((AND($A157="ADD",OR(BD157="",BD157="Excellent"))),"1",(_xlfn.XLOOKUP(BD157,condition[lookupValue],condition[lookupKey],""))))</f>
        <v/>
      </c>
      <c r="BF157" s="8" t="str">
        <f t="shared" si="41"/>
        <v/>
      </c>
      <c r="BG157" s="9"/>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Y158" s="3" t="str">
        <f t="shared" si="37"/>
        <v/>
      </c>
      <c r="AZ158" s="3" t="str">
        <f>IF($A158="","",IF((AND($A158="ADD",OR(AY158="",AY158="Vested Assets"))),"12",(_xlfn.XLOOKUP(AY158,ud_work_category[lookupValue],ud_work_category[lookupKey],""))))</f>
        <v/>
      </c>
      <c r="BA158" s="7"/>
      <c r="BB158" s="2" t="str">
        <f t="shared" si="38"/>
        <v/>
      </c>
      <c r="BC158" s="2" t="str">
        <f t="shared" si="39"/>
        <v/>
      </c>
      <c r="BD158" s="3" t="str">
        <f t="shared" si="40"/>
        <v/>
      </c>
      <c r="BE158" s="3" t="str">
        <f>IF($A158="","",IF((AND($A158="ADD",OR(BD158="",BD158="Excellent"))),"1",(_xlfn.XLOOKUP(BD158,condition[lookupValue],condition[lookupKey],""))))</f>
        <v/>
      </c>
      <c r="BF158" s="8" t="str">
        <f t="shared" si="41"/>
        <v/>
      </c>
      <c r="BG158" s="9"/>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Y159" s="3" t="str">
        <f t="shared" si="37"/>
        <v/>
      </c>
      <c r="AZ159" s="3" t="str">
        <f>IF($A159="","",IF((AND($A159="ADD",OR(AY159="",AY159="Vested Assets"))),"12",(_xlfn.XLOOKUP(AY159,ud_work_category[lookupValue],ud_work_category[lookupKey],""))))</f>
        <v/>
      </c>
      <c r="BA159" s="7"/>
      <c r="BB159" s="2" t="str">
        <f t="shared" si="38"/>
        <v/>
      </c>
      <c r="BC159" s="2" t="str">
        <f t="shared" si="39"/>
        <v/>
      </c>
      <c r="BD159" s="3" t="str">
        <f t="shared" si="40"/>
        <v/>
      </c>
      <c r="BE159" s="3" t="str">
        <f>IF($A159="","",IF((AND($A159="ADD",OR(BD159="",BD159="Excellent"))),"1",(_xlfn.XLOOKUP(BD159,condition[lookupValue],condition[lookupKey],""))))</f>
        <v/>
      </c>
      <c r="BF159" s="8" t="str">
        <f t="shared" si="41"/>
        <v/>
      </c>
      <c r="BG159" s="9"/>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Y160" s="3" t="str">
        <f t="shared" si="37"/>
        <v/>
      </c>
      <c r="AZ160" s="3" t="str">
        <f>IF($A160="","",IF((AND($A160="ADD",OR(AY160="",AY160="Vested Assets"))),"12",(_xlfn.XLOOKUP(AY160,ud_work_category[lookupValue],ud_work_category[lookupKey],""))))</f>
        <v/>
      </c>
      <c r="BA160" s="7"/>
      <c r="BB160" s="2" t="str">
        <f t="shared" si="38"/>
        <v/>
      </c>
      <c r="BC160" s="2" t="str">
        <f t="shared" si="39"/>
        <v/>
      </c>
      <c r="BD160" s="3" t="str">
        <f t="shared" si="40"/>
        <v/>
      </c>
      <c r="BE160" s="3" t="str">
        <f>IF($A160="","",IF((AND($A160="ADD",OR(BD160="",BD160="Excellent"))),"1",(_xlfn.XLOOKUP(BD160,condition[lookupValue],condition[lookupKey],""))))</f>
        <v/>
      </c>
      <c r="BF160" s="8" t="str">
        <f t="shared" si="41"/>
        <v/>
      </c>
      <c r="BG160" s="9"/>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Y161" s="3" t="str">
        <f t="shared" si="37"/>
        <v/>
      </c>
      <c r="AZ161" s="3" t="str">
        <f>IF($A161="","",IF((AND($A161="ADD",OR(AY161="",AY161="Vested Assets"))),"12",(_xlfn.XLOOKUP(AY161,ud_work_category[lookupValue],ud_work_category[lookupKey],""))))</f>
        <v/>
      </c>
      <c r="BA161" s="7"/>
      <c r="BB161" s="2" t="str">
        <f t="shared" si="38"/>
        <v/>
      </c>
      <c r="BC161" s="2" t="str">
        <f t="shared" si="39"/>
        <v/>
      </c>
      <c r="BD161" s="3" t="str">
        <f t="shared" si="40"/>
        <v/>
      </c>
      <c r="BE161" s="3" t="str">
        <f>IF($A161="","",IF((AND($A161="ADD",OR(BD161="",BD161="Excellent"))),"1",(_xlfn.XLOOKUP(BD161,condition[lookupValue],condition[lookupKey],""))))</f>
        <v/>
      </c>
      <c r="BF161" s="8" t="str">
        <f t="shared" si="41"/>
        <v/>
      </c>
      <c r="BG161" s="9"/>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Y162" s="3" t="str">
        <f t="shared" si="37"/>
        <v/>
      </c>
      <c r="AZ162" s="3" t="str">
        <f>IF($A162="","",IF((AND($A162="ADD",OR(AY162="",AY162="Vested Assets"))),"12",(_xlfn.XLOOKUP(AY162,ud_work_category[lookupValue],ud_work_category[lookupKey],""))))</f>
        <v/>
      </c>
      <c r="BA162" s="7"/>
      <c r="BB162" s="2" t="str">
        <f t="shared" si="38"/>
        <v/>
      </c>
      <c r="BC162" s="2" t="str">
        <f t="shared" si="39"/>
        <v/>
      </c>
      <c r="BD162" s="3" t="str">
        <f t="shared" si="40"/>
        <v/>
      </c>
      <c r="BE162" s="3" t="str">
        <f>IF($A162="","",IF((AND($A162="ADD",OR(BD162="",BD162="Excellent"))),"1",(_xlfn.XLOOKUP(BD162,condition[lookupValue],condition[lookupKey],""))))</f>
        <v/>
      </c>
      <c r="BF162" s="8" t="str">
        <f t="shared" si="41"/>
        <v/>
      </c>
      <c r="BG162" s="9"/>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Y163" s="3" t="str">
        <f t="shared" si="37"/>
        <v/>
      </c>
      <c r="AZ163" s="3" t="str">
        <f>IF($A163="","",IF((AND($A163="ADD",OR(AY163="",AY163="Vested Assets"))),"12",(_xlfn.XLOOKUP(AY163,ud_work_category[lookupValue],ud_work_category[lookupKey],""))))</f>
        <v/>
      </c>
      <c r="BA163" s="7"/>
      <c r="BB163" s="2" t="str">
        <f t="shared" si="38"/>
        <v/>
      </c>
      <c r="BC163" s="2" t="str">
        <f t="shared" si="39"/>
        <v/>
      </c>
      <c r="BD163" s="3" t="str">
        <f t="shared" si="40"/>
        <v/>
      </c>
      <c r="BE163" s="3" t="str">
        <f>IF($A163="","",IF((AND($A163="ADD",OR(BD163="",BD163="Excellent"))),"1",(_xlfn.XLOOKUP(BD163,condition[lookupValue],condition[lookupKey],""))))</f>
        <v/>
      </c>
      <c r="BF163" s="8" t="str">
        <f t="shared" si="41"/>
        <v/>
      </c>
      <c r="BG163" s="9"/>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Y164" s="3" t="str">
        <f t="shared" si="37"/>
        <v/>
      </c>
      <c r="AZ164" s="3" t="str">
        <f>IF($A164="","",IF((AND($A164="ADD",OR(AY164="",AY164="Vested Assets"))),"12",(_xlfn.XLOOKUP(AY164,ud_work_category[lookupValue],ud_work_category[lookupKey],""))))</f>
        <v/>
      </c>
      <c r="BA164" s="7"/>
      <c r="BB164" s="2" t="str">
        <f t="shared" si="38"/>
        <v/>
      </c>
      <c r="BC164" s="2" t="str">
        <f t="shared" si="39"/>
        <v/>
      </c>
      <c r="BD164" s="3" t="str">
        <f t="shared" si="40"/>
        <v/>
      </c>
      <c r="BE164" s="3" t="str">
        <f>IF($A164="","",IF((AND($A164="ADD",OR(BD164="",BD164="Excellent"))),"1",(_xlfn.XLOOKUP(BD164,condition[lookupValue],condition[lookupKey],""))))</f>
        <v/>
      </c>
      <c r="BF164" s="8" t="str">
        <f t="shared" si="41"/>
        <v/>
      </c>
      <c r="BG164" s="9"/>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Y165" s="3" t="str">
        <f t="shared" si="37"/>
        <v/>
      </c>
      <c r="AZ165" s="3" t="str">
        <f>IF($A165="","",IF((AND($A165="ADD",OR(AY165="",AY165="Vested Assets"))),"12",(_xlfn.XLOOKUP(AY165,ud_work_category[lookupValue],ud_work_category[lookupKey],""))))</f>
        <v/>
      </c>
      <c r="BA165" s="7"/>
      <c r="BB165" s="2" t="str">
        <f t="shared" si="38"/>
        <v/>
      </c>
      <c r="BC165" s="2" t="str">
        <f t="shared" si="39"/>
        <v/>
      </c>
      <c r="BD165" s="3" t="str">
        <f t="shared" si="40"/>
        <v/>
      </c>
      <c r="BE165" s="3" t="str">
        <f>IF($A165="","",IF((AND($A165="ADD",OR(BD165="",BD165="Excellent"))),"1",(_xlfn.XLOOKUP(BD165,condition[lookupValue],condition[lookupKey],""))))</f>
        <v/>
      </c>
      <c r="BF165" s="8" t="str">
        <f t="shared" si="41"/>
        <v/>
      </c>
      <c r="BG165" s="9"/>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Y166" s="3" t="str">
        <f t="shared" si="37"/>
        <v/>
      </c>
      <c r="AZ166" s="3" t="str">
        <f>IF($A166="","",IF((AND($A166="ADD",OR(AY166="",AY166="Vested Assets"))),"12",(_xlfn.XLOOKUP(AY166,ud_work_category[lookupValue],ud_work_category[lookupKey],""))))</f>
        <v/>
      </c>
      <c r="BA166" s="7"/>
      <c r="BB166" s="2" t="str">
        <f t="shared" si="38"/>
        <v/>
      </c>
      <c r="BC166" s="2" t="str">
        <f t="shared" si="39"/>
        <v/>
      </c>
      <c r="BD166" s="3" t="str">
        <f t="shared" si="40"/>
        <v/>
      </c>
      <c r="BE166" s="3" t="str">
        <f>IF($A166="","",IF((AND($A166="ADD",OR(BD166="",BD166="Excellent"))),"1",(_xlfn.XLOOKUP(BD166,condition[lookupValue],condition[lookupKey],""))))</f>
        <v/>
      </c>
      <c r="BF166" s="8" t="str">
        <f t="shared" si="41"/>
        <v/>
      </c>
      <c r="BG166" s="9"/>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Y167" s="3" t="str">
        <f t="shared" si="37"/>
        <v/>
      </c>
      <c r="AZ167" s="3" t="str">
        <f>IF($A167="","",IF((AND($A167="ADD",OR(AY167="",AY167="Vested Assets"))),"12",(_xlfn.XLOOKUP(AY167,ud_work_category[lookupValue],ud_work_category[lookupKey],""))))</f>
        <v/>
      </c>
      <c r="BA167" s="7"/>
      <c r="BB167" s="2" t="str">
        <f t="shared" si="38"/>
        <v/>
      </c>
      <c r="BC167" s="2" t="str">
        <f t="shared" si="39"/>
        <v/>
      </c>
      <c r="BD167" s="3" t="str">
        <f t="shared" si="40"/>
        <v/>
      </c>
      <c r="BE167" s="3" t="str">
        <f>IF($A167="","",IF((AND($A167="ADD",OR(BD167="",BD167="Excellent"))),"1",(_xlfn.XLOOKUP(BD167,condition[lookupValue],condition[lookupKey],""))))</f>
        <v/>
      </c>
      <c r="BF167" s="8" t="str">
        <f t="shared" si="41"/>
        <v/>
      </c>
      <c r="BG167" s="9"/>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Y168" s="3" t="str">
        <f t="shared" si="37"/>
        <v/>
      </c>
      <c r="AZ168" s="3" t="str">
        <f>IF($A168="","",IF((AND($A168="ADD",OR(AY168="",AY168="Vested Assets"))),"12",(_xlfn.XLOOKUP(AY168,ud_work_category[lookupValue],ud_work_category[lookupKey],""))))</f>
        <v/>
      </c>
      <c r="BA168" s="7"/>
      <c r="BB168" s="2" t="str">
        <f t="shared" si="38"/>
        <v/>
      </c>
      <c r="BC168" s="2" t="str">
        <f t="shared" si="39"/>
        <v/>
      </c>
      <c r="BD168" s="3" t="str">
        <f t="shared" si="40"/>
        <v/>
      </c>
      <c r="BE168" s="3" t="str">
        <f>IF($A168="","",IF((AND($A168="ADD",OR(BD168="",BD168="Excellent"))),"1",(_xlfn.XLOOKUP(BD168,condition[lookupValue],condition[lookupKey],""))))</f>
        <v/>
      </c>
      <c r="BF168" s="8" t="str">
        <f t="shared" si="41"/>
        <v/>
      </c>
      <c r="BG168" s="9"/>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Y169" s="3" t="str">
        <f t="shared" si="37"/>
        <v/>
      </c>
      <c r="AZ169" s="3" t="str">
        <f>IF($A169="","",IF((AND($A169="ADD",OR(AY169="",AY169="Vested Assets"))),"12",(_xlfn.XLOOKUP(AY169,ud_work_category[lookupValue],ud_work_category[lookupKey],""))))</f>
        <v/>
      </c>
      <c r="BA169" s="7"/>
      <c r="BB169" s="2" t="str">
        <f t="shared" si="38"/>
        <v/>
      </c>
      <c r="BC169" s="2" t="str">
        <f t="shared" si="39"/>
        <v/>
      </c>
      <c r="BD169" s="3" t="str">
        <f t="shared" si="40"/>
        <v/>
      </c>
      <c r="BE169" s="3" t="str">
        <f>IF($A169="","",IF((AND($A169="ADD",OR(BD169="",BD169="Excellent"))),"1",(_xlfn.XLOOKUP(BD169,condition[lookupValue],condition[lookupKey],""))))</f>
        <v/>
      </c>
      <c r="BF169" s="8" t="str">
        <f t="shared" si="41"/>
        <v/>
      </c>
      <c r="BG169" s="9"/>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Y170" s="3" t="str">
        <f t="shared" si="37"/>
        <v/>
      </c>
      <c r="AZ170" s="3" t="str">
        <f>IF($A170="","",IF((AND($A170="ADD",OR(AY170="",AY170="Vested Assets"))),"12",(_xlfn.XLOOKUP(AY170,ud_work_category[lookupValue],ud_work_category[lookupKey],""))))</f>
        <v/>
      </c>
      <c r="BA170" s="7"/>
      <c r="BB170" s="2" t="str">
        <f t="shared" si="38"/>
        <v/>
      </c>
      <c r="BC170" s="2" t="str">
        <f t="shared" si="39"/>
        <v/>
      </c>
      <c r="BD170" s="3" t="str">
        <f t="shared" si="40"/>
        <v/>
      </c>
      <c r="BE170" s="3" t="str">
        <f>IF($A170="","",IF((AND($A170="ADD",OR(BD170="",BD170="Excellent"))),"1",(_xlfn.XLOOKUP(BD170,condition[lookupValue],condition[lookupKey],""))))</f>
        <v/>
      </c>
      <c r="BF170" s="8" t="str">
        <f t="shared" si="41"/>
        <v/>
      </c>
      <c r="BG170" s="9"/>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Y171" s="3" t="str">
        <f t="shared" si="37"/>
        <v/>
      </c>
      <c r="AZ171" s="3" t="str">
        <f>IF($A171="","",IF((AND($A171="ADD",OR(AY171="",AY171="Vested Assets"))),"12",(_xlfn.XLOOKUP(AY171,ud_work_category[lookupValue],ud_work_category[lookupKey],""))))</f>
        <v/>
      </c>
      <c r="BA171" s="7"/>
      <c r="BB171" s="2" t="str">
        <f t="shared" si="38"/>
        <v/>
      </c>
      <c r="BC171" s="2" t="str">
        <f t="shared" si="39"/>
        <v/>
      </c>
      <c r="BD171" s="3" t="str">
        <f t="shared" si="40"/>
        <v/>
      </c>
      <c r="BE171" s="3" t="str">
        <f>IF($A171="","",IF((AND($A171="ADD",OR(BD171="",BD171="Excellent"))),"1",(_xlfn.XLOOKUP(BD171,condition[lookupValue],condition[lookupKey],""))))</f>
        <v/>
      </c>
      <c r="BF171" s="8" t="str">
        <f t="shared" si="41"/>
        <v/>
      </c>
      <c r="BG171" s="9"/>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Y172" s="3" t="str">
        <f t="shared" si="37"/>
        <v/>
      </c>
      <c r="AZ172" s="3" t="str">
        <f>IF($A172="","",IF((AND($A172="ADD",OR(AY172="",AY172="Vested Assets"))),"12",(_xlfn.XLOOKUP(AY172,ud_work_category[lookupValue],ud_work_category[lookupKey],""))))</f>
        <v/>
      </c>
      <c r="BA172" s="7"/>
      <c r="BB172" s="2" t="str">
        <f t="shared" si="38"/>
        <v/>
      </c>
      <c r="BC172" s="2" t="str">
        <f t="shared" si="39"/>
        <v/>
      </c>
      <c r="BD172" s="3" t="str">
        <f t="shared" si="40"/>
        <v/>
      </c>
      <c r="BE172" s="3" t="str">
        <f>IF($A172="","",IF((AND($A172="ADD",OR(BD172="",BD172="Excellent"))),"1",(_xlfn.XLOOKUP(BD172,condition[lookupValue],condition[lookupKey],""))))</f>
        <v/>
      </c>
      <c r="BF172" s="8" t="str">
        <f t="shared" si="41"/>
        <v/>
      </c>
      <c r="BG172" s="9"/>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Y173" s="3" t="str">
        <f t="shared" si="37"/>
        <v/>
      </c>
      <c r="AZ173" s="3" t="str">
        <f>IF($A173="","",IF((AND($A173="ADD",OR(AY173="",AY173="Vested Assets"))),"12",(_xlfn.XLOOKUP(AY173,ud_work_category[lookupValue],ud_work_category[lookupKey],""))))</f>
        <v/>
      </c>
      <c r="BA173" s="7"/>
      <c r="BB173" s="2" t="str">
        <f t="shared" si="38"/>
        <v/>
      </c>
      <c r="BC173" s="2" t="str">
        <f t="shared" si="39"/>
        <v/>
      </c>
      <c r="BD173" s="3" t="str">
        <f t="shared" si="40"/>
        <v/>
      </c>
      <c r="BE173" s="3" t="str">
        <f>IF($A173="","",IF((AND($A173="ADD",OR(BD173="",BD173="Excellent"))),"1",(_xlfn.XLOOKUP(BD173,condition[lookupValue],condition[lookupKey],""))))</f>
        <v/>
      </c>
      <c r="BF173" s="8" t="str">
        <f t="shared" si="41"/>
        <v/>
      </c>
      <c r="BG173" s="9"/>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Y174" s="3" t="str">
        <f t="shared" si="37"/>
        <v/>
      </c>
      <c r="AZ174" s="3" t="str">
        <f>IF($A174="","",IF((AND($A174="ADD",OR(AY174="",AY174="Vested Assets"))),"12",(_xlfn.XLOOKUP(AY174,ud_work_category[lookupValue],ud_work_category[lookupKey],""))))</f>
        <v/>
      </c>
      <c r="BA174" s="7"/>
      <c r="BB174" s="2" t="str">
        <f t="shared" si="38"/>
        <v/>
      </c>
      <c r="BC174" s="2" t="str">
        <f t="shared" si="39"/>
        <v/>
      </c>
      <c r="BD174" s="3" t="str">
        <f t="shared" si="40"/>
        <v/>
      </c>
      <c r="BE174" s="3" t="str">
        <f>IF($A174="","",IF((AND($A174="ADD",OR(BD174="",BD174="Excellent"))),"1",(_xlfn.XLOOKUP(BD174,condition[lookupValue],condition[lookupKey],""))))</f>
        <v/>
      </c>
      <c r="BF174" s="8" t="str">
        <f t="shared" si="41"/>
        <v/>
      </c>
      <c r="BG174" s="9"/>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Y175" s="3" t="str">
        <f t="shared" si="37"/>
        <v/>
      </c>
      <c r="AZ175" s="3" t="str">
        <f>IF($A175="","",IF((AND($A175="ADD",OR(AY175="",AY175="Vested Assets"))),"12",(_xlfn.XLOOKUP(AY175,ud_work_category[lookupValue],ud_work_category[lookupKey],""))))</f>
        <v/>
      </c>
      <c r="BA175" s="7"/>
      <c r="BB175" s="2" t="str">
        <f t="shared" si="38"/>
        <v/>
      </c>
      <c r="BC175" s="2" t="str">
        <f t="shared" si="39"/>
        <v/>
      </c>
      <c r="BD175" s="3" t="str">
        <f t="shared" si="40"/>
        <v/>
      </c>
      <c r="BE175" s="3" t="str">
        <f>IF($A175="","",IF((AND($A175="ADD",OR(BD175="",BD175="Excellent"))),"1",(_xlfn.XLOOKUP(BD175,condition[lookupValue],condition[lookupKey],""))))</f>
        <v/>
      </c>
      <c r="BF175" s="8" t="str">
        <f t="shared" si="41"/>
        <v/>
      </c>
      <c r="BG175" s="9"/>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Y176" s="3" t="str">
        <f t="shared" si="37"/>
        <v/>
      </c>
      <c r="AZ176" s="3" t="str">
        <f>IF($A176="","",IF((AND($A176="ADD",OR(AY176="",AY176="Vested Assets"))),"12",(_xlfn.XLOOKUP(AY176,ud_work_category[lookupValue],ud_work_category[lookupKey],""))))</f>
        <v/>
      </c>
      <c r="BA176" s="7"/>
      <c r="BB176" s="2" t="str">
        <f t="shared" si="38"/>
        <v/>
      </c>
      <c r="BC176" s="2" t="str">
        <f t="shared" si="39"/>
        <v/>
      </c>
      <c r="BD176" s="3" t="str">
        <f t="shared" si="40"/>
        <v/>
      </c>
      <c r="BE176" s="3" t="str">
        <f>IF($A176="","",IF((AND($A176="ADD",OR(BD176="",BD176="Excellent"))),"1",(_xlfn.XLOOKUP(BD176,condition[lookupValue],condition[lookupKey],""))))</f>
        <v/>
      </c>
      <c r="BF176" s="8" t="str">
        <f t="shared" si="41"/>
        <v/>
      </c>
      <c r="BG176" s="9"/>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Y177" s="3" t="str">
        <f t="shared" si="37"/>
        <v/>
      </c>
      <c r="AZ177" s="3" t="str">
        <f>IF($A177="","",IF((AND($A177="ADD",OR(AY177="",AY177="Vested Assets"))),"12",(_xlfn.XLOOKUP(AY177,ud_work_category[lookupValue],ud_work_category[lookupKey],""))))</f>
        <v/>
      </c>
      <c r="BA177" s="7"/>
      <c r="BB177" s="2" t="str">
        <f t="shared" si="38"/>
        <v/>
      </c>
      <c r="BC177" s="2" t="str">
        <f t="shared" si="39"/>
        <v/>
      </c>
      <c r="BD177" s="3" t="str">
        <f t="shared" si="40"/>
        <v/>
      </c>
      <c r="BE177" s="3" t="str">
        <f>IF($A177="","",IF((AND($A177="ADD",OR(BD177="",BD177="Excellent"))),"1",(_xlfn.XLOOKUP(BD177,condition[lookupValue],condition[lookupKey],""))))</f>
        <v/>
      </c>
      <c r="BF177" s="8" t="str">
        <f t="shared" si="41"/>
        <v/>
      </c>
      <c r="BG177" s="9"/>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Y178" s="3" t="str">
        <f t="shared" si="37"/>
        <v/>
      </c>
      <c r="AZ178" s="3" t="str">
        <f>IF($A178="","",IF((AND($A178="ADD",OR(AY178="",AY178="Vested Assets"))),"12",(_xlfn.XLOOKUP(AY178,ud_work_category[lookupValue],ud_work_category[lookupKey],""))))</f>
        <v/>
      </c>
      <c r="BA178" s="7"/>
      <c r="BB178" s="2" t="str">
        <f t="shared" si="38"/>
        <v/>
      </c>
      <c r="BC178" s="2" t="str">
        <f t="shared" si="39"/>
        <v/>
      </c>
      <c r="BD178" s="3" t="str">
        <f t="shared" si="40"/>
        <v/>
      </c>
      <c r="BE178" s="3" t="str">
        <f>IF($A178="","",IF((AND($A178="ADD",OR(BD178="",BD178="Excellent"))),"1",(_xlfn.XLOOKUP(BD178,condition[lookupValue],condition[lookupKey],""))))</f>
        <v/>
      </c>
      <c r="BF178" s="8" t="str">
        <f t="shared" si="41"/>
        <v/>
      </c>
      <c r="BG178" s="9"/>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Y179" s="3" t="str">
        <f t="shared" si="37"/>
        <v/>
      </c>
      <c r="AZ179" s="3" t="str">
        <f>IF($A179="","",IF((AND($A179="ADD",OR(AY179="",AY179="Vested Assets"))),"12",(_xlfn.XLOOKUP(AY179,ud_work_category[lookupValue],ud_work_category[lookupKey],""))))</f>
        <v/>
      </c>
      <c r="BA179" s="7"/>
      <c r="BB179" s="2" t="str">
        <f t="shared" si="38"/>
        <v/>
      </c>
      <c r="BC179" s="2" t="str">
        <f t="shared" si="39"/>
        <v/>
      </c>
      <c r="BD179" s="3" t="str">
        <f t="shared" si="40"/>
        <v/>
      </c>
      <c r="BE179" s="3" t="str">
        <f>IF($A179="","",IF((AND($A179="ADD",OR(BD179="",BD179="Excellent"))),"1",(_xlfn.XLOOKUP(BD179,condition[lookupValue],condition[lookupKey],""))))</f>
        <v/>
      </c>
      <c r="BF179" s="8" t="str">
        <f t="shared" si="41"/>
        <v/>
      </c>
      <c r="BG179" s="9"/>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Y180" s="3" t="str">
        <f t="shared" si="37"/>
        <v/>
      </c>
      <c r="AZ180" s="3" t="str">
        <f>IF($A180="","",IF((AND($A180="ADD",OR(AY180="",AY180="Vested Assets"))),"12",(_xlfn.XLOOKUP(AY180,ud_work_category[lookupValue],ud_work_category[lookupKey],""))))</f>
        <v/>
      </c>
      <c r="BA180" s="7"/>
      <c r="BB180" s="2" t="str">
        <f t="shared" si="38"/>
        <v/>
      </c>
      <c r="BC180" s="2" t="str">
        <f t="shared" si="39"/>
        <v/>
      </c>
      <c r="BD180" s="3" t="str">
        <f t="shared" si="40"/>
        <v/>
      </c>
      <c r="BE180" s="3" t="str">
        <f>IF($A180="","",IF((AND($A180="ADD",OR(BD180="",BD180="Excellent"))),"1",(_xlfn.XLOOKUP(BD180,condition[lookupValue],condition[lookupKey],""))))</f>
        <v/>
      </c>
      <c r="BF180" s="8" t="str">
        <f t="shared" si="41"/>
        <v/>
      </c>
      <c r="BG180" s="9"/>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Y181" s="3" t="str">
        <f t="shared" si="37"/>
        <v/>
      </c>
      <c r="AZ181" s="3" t="str">
        <f>IF($A181="","",IF((AND($A181="ADD",OR(AY181="",AY181="Vested Assets"))),"12",(_xlfn.XLOOKUP(AY181,ud_work_category[lookupValue],ud_work_category[lookupKey],""))))</f>
        <v/>
      </c>
      <c r="BA181" s="7"/>
      <c r="BB181" s="2" t="str">
        <f t="shared" si="38"/>
        <v/>
      </c>
      <c r="BC181" s="2" t="str">
        <f t="shared" si="39"/>
        <v/>
      </c>
      <c r="BD181" s="3" t="str">
        <f t="shared" si="40"/>
        <v/>
      </c>
      <c r="BE181" s="3" t="str">
        <f>IF($A181="","",IF((AND($A181="ADD",OR(BD181="",BD181="Excellent"))),"1",(_xlfn.XLOOKUP(BD181,condition[lookupValue],condition[lookupKey],""))))</f>
        <v/>
      </c>
      <c r="BF181" s="8" t="str">
        <f t="shared" si="41"/>
        <v/>
      </c>
      <c r="BG181" s="9"/>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Y182" s="3" t="str">
        <f t="shared" si="37"/>
        <v/>
      </c>
      <c r="AZ182" s="3" t="str">
        <f>IF($A182="","",IF((AND($A182="ADD",OR(AY182="",AY182="Vested Assets"))),"12",(_xlfn.XLOOKUP(AY182,ud_work_category[lookupValue],ud_work_category[lookupKey],""))))</f>
        <v/>
      </c>
      <c r="BA182" s="7"/>
      <c r="BB182" s="2" t="str">
        <f t="shared" si="38"/>
        <v/>
      </c>
      <c r="BC182" s="2" t="str">
        <f t="shared" si="39"/>
        <v/>
      </c>
      <c r="BD182" s="3" t="str">
        <f t="shared" si="40"/>
        <v/>
      </c>
      <c r="BE182" s="3" t="str">
        <f>IF($A182="","",IF((AND($A182="ADD",OR(BD182="",BD182="Excellent"))),"1",(_xlfn.XLOOKUP(BD182,condition[lookupValue],condition[lookupKey],""))))</f>
        <v/>
      </c>
      <c r="BF182" s="8" t="str">
        <f t="shared" si="41"/>
        <v/>
      </c>
      <c r="BG182" s="9"/>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Y183" s="3" t="str">
        <f t="shared" si="37"/>
        <v/>
      </c>
      <c r="AZ183" s="3" t="str">
        <f>IF($A183="","",IF((AND($A183="ADD",OR(AY183="",AY183="Vested Assets"))),"12",(_xlfn.XLOOKUP(AY183,ud_work_category[lookupValue],ud_work_category[lookupKey],""))))</f>
        <v/>
      </c>
      <c r="BA183" s="7"/>
      <c r="BB183" s="2" t="str">
        <f t="shared" si="38"/>
        <v/>
      </c>
      <c r="BC183" s="2" t="str">
        <f t="shared" si="39"/>
        <v/>
      </c>
      <c r="BD183" s="3" t="str">
        <f t="shared" si="40"/>
        <v/>
      </c>
      <c r="BE183" s="3" t="str">
        <f>IF($A183="","",IF((AND($A183="ADD",OR(BD183="",BD183="Excellent"))),"1",(_xlfn.XLOOKUP(BD183,condition[lookupValue],condition[lookupKey],""))))</f>
        <v/>
      </c>
      <c r="BF183" s="8" t="str">
        <f t="shared" si="41"/>
        <v/>
      </c>
      <c r="BG183" s="9"/>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Y184" s="3" t="str">
        <f t="shared" si="37"/>
        <v/>
      </c>
      <c r="AZ184" s="3" t="str">
        <f>IF($A184="","",IF((AND($A184="ADD",OR(AY184="",AY184="Vested Assets"))),"12",(_xlfn.XLOOKUP(AY184,ud_work_category[lookupValue],ud_work_category[lookupKey],""))))</f>
        <v/>
      </c>
      <c r="BA184" s="7"/>
      <c r="BB184" s="2" t="str">
        <f t="shared" si="38"/>
        <v/>
      </c>
      <c r="BC184" s="2" t="str">
        <f t="shared" si="39"/>
        <v/>
      </c>
      <c r="BD184" s="3" t="str">
        <f t="shared" si="40"/>
        <v/>
      </c>
      <c r="BE184" s="3" t="str">
        <f>IF($A184="","",IF((AND($A184="ADD",OR(BD184="",BD184="Excellent"))),"1",(_xlfn.XLOOKUP(BD184,condition[lookupValue],condition[lookupKey],""))))</f>
        <v/>
      </c>
      <c r="BF184" s="8" t="str">
        <f t="shared" si="41"/>
        <v/>
      </c>
      <c r="BG184" s="9"/>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Y185" s="3" t="str">
        <f t="shared" si="37"/>
        <v/>
      </c>
      <c r="AZ185" s="3" t="str">
        <f>IF($A185="","",IF((AND($A185="ADD",OR(AY185="",AY185="Vested Assets"))),"12",(_xlfn.XLOOKUP(AY185,ud_work_category[lookupValue],ud_work_category[lookupKey],""))))</f>
        <v/>
      </c>
      <c r="BA185" s="7"/>
      <c r="BB185" s="2" t="str">
        <f t="shared" si="38"/>
        <v/>
      </c>
      <c r="BC185" s="2" t="str">
        <f t="shared" si="39"/>
        <v/>
      </c>
      <c r="BD185" s="3" t="str">
        <f t="shared" si="40"/>
        <v/>
      </c>
      <c r="BE185" s="3" t="str">
        <f>IF($A185="","",IF((AND($A185="ADD",OR(BD185="",BD185="Excellent"))),"1",(_xlfn.XLOOKUP(BD185,condition[lookupValue],condition[lookupKey],""))))</f>
        <v/>
      </c>
      <c r="BF185" s="8" t="str">
        <f t="shared" si="41"/>
        <v/>
      </c>
      <c r="BG185" s="9"/>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Y186" s="3" t="str">
        <f t="shared" si="37"/>
        <v/>
      </c>
      <c r="AZ186" s="3" t="str">
        <f>IF($A186="","",IF((AND($A186="ADD",OR(AY186="",AY186="Vested Assets"))),"12",(_xlfn.XLOOKUP(AY186,ud_work_category[lookupValue],ud_work_category[lookupKey],""))))</f>
        <v/>
      </c>
      <c r="BA186" s="7"/>
      <c r="BB186" s="2" t="str">
        <f t="shared" si="38"/>
        <v/>
      </c>
      <c r="BC186" s="2" t="str">
        <f t="shared" si="39"/>
        <v/>
      </c>
      <c r="BD186" s="3" t="str">
        <f t="shared" si="40"/>
        <v/>
      </c>
      <c r="BE186" s="3" t="str">
        <f>IF($A186="","",IF((AND($A186="ADD",OR(BD186="",BD186="Excellent"))),"1",(_xlfn.XLOOKUP(BD186,condition[lookupValue],condition[lookupKey],""))))</f>
        <v/>
      </c>
      <c r="BF186" s="8" t="str">
        <f t="shared" si="41"/>
        <v/>
      </c>
      <c r="BG186" s="9"/>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Y187" s="3" t="str">
        <f t="shared" si="37"/>
        <v/>
      </c>
      <c r="AZ187" s="3" t="str">
        <f>IF($A187="","",IF((AND($A187="ADD",OR(AY187="",AY187="Vested Assets"))),"12",(_xlfn.XLOOKUP(AY187,ud_work_category[lookupValue],ud_work_category[lookupKey],""))))</f>
        <v/>
      </c>
      <c r="BA187" s="7"/>
      <c r="BB187" s="2" t="str">
        <f t="shared" si="38"/>
        <v/>
      </c>
      <c r="BC187" s="2" t="str">
        <f t="shared" si="39"/>
        <v/>
      </c>
      <c r="BD187" s="3" t="str">
        <f t="shared" si="40"/>
        <v/>
      </c>
      <c r="BE187" s="3" t="str">
        <f>IF($A187="","",IF((AND($A187="ADD",OR(BD187="",BD187="Excellent"))),"1",(_xlfn.XLOOKUP(BD187,condition[lookupValue],condition[lookupKey],""))))</f>
        <v/>
      </c>
      <c r="BF187" s="8" t="str">
        <f t="shared" si="41"/>
        <v/>
      </c>
      <c r="BG187" s="9"/>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Y188" s="3" t="str">
        <f t="shared" si="37"/>
        <v/>
      </c>
      <c r="AZ188" s="3" t="str">
        <f>IF($A188="","",IF((AND($A188="ADD",OR(AY188="",AY188="Vested Assets"))),"12",(_xlfn.XLOOKUP(AY188,ud_work_category[lookupValue],ud_work_category[lookupKey],""))))</f>
        <v/>
      </c>
      <c r="BA188" s="7"/>
      <c r="BB188" s="2" t="str">
        <f t="shared" si="38"/>
        <v/>
      </c>
      <c r="BC188" s="2" t="str">
        <f t="shared" si="39"/>
        <v/>
      </c>
      <c r="BD188" s="3" t="str">
        <f t="shared" si="40"/>
        <v/>
      </c>
      <c r="BE188" s="3" t="str">
        <f>IF($A188="","",IF((AND($A188="ADD",OR(BD188="",BD188="Excellent"))),"1",(_xlfn.XLOOKUP(BD188,condition[lookupValue],condition[lookupKey],""))))</f>
        <v/>
      </c>
      <c r="BF188" s="8" t="str">
        <f t="shared" si="41"/>
        <v/>
      </c>
      <c r="BG188" s="9"/>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Y189" s="3" t="str">
        <f t="shared" si="37"/>
        <v/>
      </c>
      <c r="AZ189" s="3" t="str">
        <f>IF($A189="","",IF((AND($A189="ADD",OR(AY189="",AY189="Vested Assets"))),"12",(_xlfn.XLOOKUP(AY189,ud_work_category[lookupValue],ud_work_category[lookupKey],""))))</f>
        <v/>
      </c>
      <c r="BA189" s="7"/>
      <c r="BB189" s="2" t="str">
        <f t="shared" si="38"/>
        <v/>
      </c>
      <c r="BC189" s="2" t="str">
        <f t="shared" si="39"/>
        <v/>
      </c>
      <c r="BD189" s="3" t="str">
        <f t="shared" si="40"/>
        <v/>
      </c>
      <c r="BE189" s="3" t="str">
        <f>IF($A189="","",IF((AND($A189="ADD",OR(BD189="",BD189="Excellent"))),"1",(_xlfn.XLOOKUP(BD189,condition[lookupValue],condition[lookupKey],""))))</f>
        <v/>
      </c>
      <c r="BF189" s="8" t="str">
        <f t="shared" si="41"/>
        <v/>
      </c>
      <c r="BG189" s="9"/>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Y190" s="3" t="str">
        <f t="shared" si="37"/>
        <v/>
      </c>
      <c r="AZ190" s="3" t="str">
        <f>IF($A190="","",IF((AND($A190="ADD",OR(AY190="",AY190="Vested Assets"))),"12",(_xlfn.XLOOKUP(AY190,ud_work_category[lookupValue],ud_work_category[lookupKey],""))))</f>
        <v/>
      </c>
      <c r="BA190" s="7"/>
      <c r="BB190" s="2" t="str">
        <f t="shared" si="38"/>
        <v/>
      </c>
      <c r="BC190" s="2" t="str">
        <f t="shared" si="39"/>
        <v/>
      </c>
      <c r="BD190" s="3" t="str">
        <f t="shared" si="40"/>
        <v/>
      </c>
      <c r="BE190" s="3" t="str">
        <f>IF($A190="","",IF((AND($A190="ADD",OR(BD190="",BD190="Excellent"))),"1",(_xlfn.XLOOKUP(BD190,condition[lookupValue],condition[lookupKey],""))))</f>
        <v/>
      </c>
      <c r="BF190" s="8" t="str">
        <f t="shared" si="41"/>
        <v/>
      </c>
      <c r="BG190" s="9"/>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Y191" s="3" t="str">
        <f t="shared" si="37"/>
        <v/>
      </c>
      <c r="AZ191" s="3" t="str">
        <f>IF($A191="","",IF((AND($A191="ADD",OR(AY191="",AY191="Vested Assets"))),"12",(_xlfn.XLOOKUP(AY191,ud_work_category[lookupValue],ud_work_category[lookupKey],""))))</f>
        <v/>
      </c>
      <c r="BA191" s="7"/>
      <c r="BB191" s="2" t="str">
        <f t="shared" si="38"/>
        <v/>
      </c>
      <c r="BC191" s="2" t="str">
        <f t="shared" si="39"/>
        <v/>
      </c>
      <c r="BD191" s="3" t="str">
        <f t="shared" si="40"/>
        <v/>
      </c>
      <c r="BE191" s="3" t="str">
        <f>IF($A191="","",IF((AND($A191="ADD",OR(BD191="",BD191="Excellent"))),"1",(_xlfn.XLOOKUP(BD191,condition[lookupValue],condition[lookupKey],""))))</f>
        <v/>
      </c>
      <c r="BF191" s="8" t="str">
        <f t="shared" si="41"/>
        <v/>
      </c>
      <c r="BG191" s="9"/>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Y192" s="3" t="str">
        <f t="shared" si="37"/>
        <v/>
      </c>
      <c r="AZ192" s="3" t="str">
        <f>IF($A192="","",IF((AND($A192="ADD",OR(AY192="",AY192="Vested Assets"))),"12",(_xlfn.XLOOKUP(AY192,ud_work_category[lookupValue],ud_work_category[lookupKey],""))))</f>
        <v/>
      </c>
      <c r="BA192" s="7"/>
      <c r="BB192" s="2" t="str">
        <f t="shared" si="38"/>
        <v/>
      </c>
      <c r="BC192" s="2" t="str">
        <f t="shared" si="39"/>
        <v/>
      </c>
      <c r="BD192" s="3" t="str">
        <f t="shared" si="40"/>
        <v/>
      </c>
      <c r="BE192" s="3" t="str">
        <f>IF($A192="","",IF((AND($A192="ADD",OR(BD192="",BD192="Excellent"))),"1",(_xlfn.XLOOKUP(BD192,condition[lookupValue],condition[lookupKey],""))))</f>
        <v/>
      </c>
      <c r="BF192" s="8" t="str">
        <f t="shared" si="41"/>
        <v/>
      </c>
      <c r="BG192" s="9"/>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Y193" s="3" t="str">
        <f t="shared" si="37"/>
        <v/>
      </c>
      <c r="AZ193" s="3" t="str">
        <f>IF($A193="","",IF((AND($A193="ADD",OR(AY193="",AY193="Vested Assets"))),"12",(_xlfn.XLOOKUP(AY193,ud_work_category[lookupValue],ud_work_category[lookupKey],""))))</f>
        <v/>
      </c>
      <c r="BA193" s="7"/>
      <c r="BB193" s="2" t="str">
        <f t="shared" si="38"/>
        <v/>
      </c>
      <c r="BC193" s="2" t="str">
        <f t="shared" si="39"/>
        <v/>
      </c>
      <c r="BD193" s="3" t="str">
        <f t="shared" si="40"/>
        <v/>
      </c>
      <c r="BE193" s="3" t="str">
        <f>IF($A193="","",IF((AND($A193="ADD",OR(BD193="",BD193="Excellent"))),"1",(_xlfn.XLOOKUP(BD193,condition[lookupValue],condition[lookupKey],""))))</f>
        <v/>
      </c>
      <c r="BF193" s="8" t="str">
        <f t="shared" si="41"/>
        <v/>
      </c>
      <c r="BG193" s="9"/>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Y194" s="3" t="str">
        <f t="shared" si="37"/>
        <v/>
      </c>
      <c r="AZ194" s="3" t="str">
        <f>IF($A194="","",IF((AND($A194="ADD",OR(AY194="",AY194="Vested Assets"))),"12",(_xlfn.XLOOKUP(AY194,ud_work_category[lookupValue],ud_work_category[lookupKey],""))))</f>
        <v/>
      </c>
      <c r="BA194" s="7"/>
      <c r="BB194" s="2" t="str">
        <f t="shared" si="38"/>
        <v/>
      </c>
      <c r="BC194" s="2" t="str">
        <f t="shared" si="39"/>
        <v/>
      </c>
      <c r="BD194" s="3" t="str">
        <f t="shared" si="40"/>
        <v/>
      </c>
      <c r="BE194" s="3" t="str">
        <f>IF($A194="","",IF((AND($A194="ADD",OR(BD194="",BD194="Excellent"))),"1",(_xlfn.XLOOKUP(BD194,condition[lookupValue],condition[lookupKey],""))))</f>
        <v/>
      </c>
      <c r="BF194" s="8" t="str">
        <f t="shared" si="41"/>
        <v/>
      </c>
      <c r="BG194" s="9"/>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Y195" s="3" t="str">
        <f t="shared" si="37"/>
        <v/>
      </c>
      <c r="AZ195" s="3" t="str">
        <f>IF($A195="","",IF((AND($A195="ADD",OR(AY195="",AY195="Vested Assets"))),"12",(_xlfn.XLOOKUP(AY195,ud_work_category[lookupValue],ud_work_category[lookupKey],""))))</f>
        <v/>
      </c>
      <c r="BA195" s="7"/>
      <c r="BB195" s="2" t="str">
        <f t="shared" si="38"/>
        <v/>
      </c>
      <c r="BC195" s="2" t="str">
        <f t="shared" si="39"/>
        <v/>
      </c>
      <c r="BD195" s="3" t="str">
        <f t="shared" si="40"/>
        <v/>
      </c>
      <c r="BE195" s="3" t="str">
        <f>IF($A195="","",IF((AND($A195="ADD",OR(BD195="",BD195="Excellent"))),"1",(_xlfn.XLOOKUP(BD195,condition[lookupValue],condition[lookupKey],""))))</f>
        <v/>
      </c>
      <c r="BF195" s="8" t="str">
        <f t="shared" si="41"/>
        <v/>
      </c>
      <c r="BG195" s="9"/>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Y196" s="3" t="str">
        <f t="shared" si="37"/>
        <v/>
      </c>
      <c r="AZ196" s="3" t="str">
        <f>IF($A196="","",IF((AND($A196="ADD",OR(AY196="",AY196="Vested Assets"))),"12",(_xlfn.XLOOKUP(AY196,ud_work_category[lookupValue],ud_work_category[lookupKey],""))))</f>
        <v/>
      </c>
      <c r="BA196" s="7"/>
      <c r="BB196" s="2" t="str">
        <f t="shared" si="38"/>
        <v/>
      </c>
      <c r="BC196" s="2" t="str">
        <f t="shared" si="39"/>
        <v/>
      </c>
      <c r="BD196" s="3" t="str">
        <f t="shared" si="40"/>
        <v/>
      </c>
      <c r="BE196" s="3" t="str">
        <f>IF($A196="","",IF((AND($A196="ADD",OR(BD196="",BD196="Excellent"))),"1",(_xlfn.XLOOKUP(BD196,condition[lookupValue],condition[lookupKey],""))))</f>
        <v/>
      </c>
      <c r="BF196" s="8" t="str">
        <f t="shared" si="41"/>
        <v/>
      </c>
      <c r="BG196" s="9"/>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Y197" s="3" t="str">
        <f t="shared" si="37"/>
        <v/>
      </c>
      <c r="AZ197" s="3" t="str">
        <f>IF($A197="","",IF((AND($A197="ADD",OR(AY197="",AY197="Vested Assets"))),"12",(_xlfn.XLOOKUP(AY197,ud_work_category[lookupValue],ud_work_category[lookupKey],""))))</f>
        <v/>
      </c>
      <c r="BA197" s="7"/>
      <c r="BB197" s="2" t="str">
        <f t="shared" si="38"/>
        <v/>
      </c>
      <c r="BC197" s="2" t="str">
        <f t="shared" si="39"/>
        <v/>
      </c>
      <c r="BD197" s="3" t="str">
        <f t="shared" si="40"/>
        <v/>
      </c>
      <c r="BE197" s="3" t="str">
        <f>IF($A197="","",IF((AND($A197="ADD",OR(BD197="",BD197="Excellent"))),"1",(_xlfn.XLOOKUP(BD197,condition[lookupValue],condition[lookupKey],""))))</f>
        <v/>
      </c>
      <c r="BF197" s="8" t="str">
        <f t="shared" si="41"/>
        <v/>
      </c>
      <c r="BG197" s="9"/>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Y198" s="3" t="str">
        <f t="shared" si="37"/>
        <v/>
      </c>
      <c r="AZ198" s="3" t="str">
        <f>IF($A198="","",IF((AND($A198="ADD",OR(AY198="",AY198="Vested Assets"))),"12",(_xlfn.XLOOKUP(AY198,ud_work_category[lookupValue],ud_work_category[lookupKey],""))))</f>
        <v/>
      </c>
      <c r="BA198" s="7"/>
      <c r="BB198" s="2" t="str">
        <f t="shared" si="38"/>
        <v/>
      </c>
      <c r="BC198" s="2" t="str">
        <f t="shared" si="39"/>
        <v/>
      </c>
      <c r="BD198" s="3" t="str">
        <f t="shared" si="40"/>
        <v/>
      </c>
      <c r="BE198" s="3" t="str">
        <f>IF($A198="","",IF((AND($A198="ADD",OR(BD198="",BD198="Excellent"))),"1",(_xlfn.XLOOKUP(BD198,condition[lookupValue],condition[lookupKey],""))))</f>
        <v/>
      </c>
      <c r="BF198" s="8" t="str">
        <f t="shared" si="41"/>
        <v/>
      </c>
      <c r="BG198" s="9"/>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Y199" s="3" t="str">
        <f t="shared" si="37"/>
        <v/>
      </c>
      <c r="AZ199" s="3" t="str">
        <f>IF($A199="","",IF((AND($A199="ADD",OR(AY199="",AY199="Vested Assets"))),"12",(_xlfn.XLOOKUP(AY199,ud_work_category[lookupValue],ud_work_category[lookupKey],""))))</f>
        <v/>
      </c>
      <c r="BA199" s="7"/>
      <c r="BB199" s="2" t="str">
        <f t="shared" si="38"/>
        <v/>
      </c>
      <c r="BC199" s="2" t="str">
        <f t="shared" si="39"/>
        <v/>
      </c>
      <c r="BD199" s="3" t="str">
        <f t="shared" si="40"/>
        <v/>
      </c>
      <c r="BE199" s="3" t="str">
        <f>IF($A199="","",IF((AND($A199="ADD",OR(BD199="",BD199="Excellent"))),"1",(_xlfn.XLOOKUP(BD199,condition[lookupValue],condition[lookupKey],""))))</f>
        <v/>
      </c>
      <c r="BF199" s="8" t="str">
        <f t="shared" si="41"/>
        <v/>
      </c>
      <c r="BG199" s="9"/>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Y200" s="3" t="str">
        <f t="shared" si="37"/>
        <v/>
      </c>
      <c r="AZ200" s="3" t="str">
        <f>IF($A200="","",IF((AND($A200="ADD",OR(AY200="",AY200="Vested Assets"))),"12",(_xlfn.XLOOKUP(AY200,ud_work_category[lookupValue],ud_work_category[lookupKey],""))))</f>
        <v/>
      </c>
      <c r="BA200" s="7"/>
      <c r="BB200" s="2" t="str">
        <f t="shared" si="38"/>
        <v/>
      </c>
      <c r="BC200" s="2" t="str">
        <f t="shared" si="39"/>
        <v/>
      </c>
      <c r="BD200" s="3" t="str">
        <f t="shared" si="40"/>
        <v/>
      </c>
      <c r="BE200" s="3" t="str">
        <f>IF($A200="","",IF((AND($A200="ADD",OR(BD200="",BD200="Excellent"))),"1",(_xlfn.XLOOKUP(BD200,condition[lookupValue],condition[lookupKey],""))))</f>
        <v/>
      </c>
      <c r="BF200" s="8" t="str">
        <f t="shared" si="41"/>
        <v/>
      </c>
      <c r="BG200" s="9"/>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Y201" s="3" t="str">
        <f t="shared" si="37"/>
        <v/>
      </c>
      <c r="AZ201" s="3" t="str">
        <f>IF($A201="","",IF((AND($A201="ADD",OR(AY201="",AY201="Vested Assets"))),"12",(_xlfn.XLOOKUP(AY201,ud_work_category[lookupValue],ud_work_category[lookupKey],""))))</f>
        <v/>
      </c>
      <c r="BA201" s="7"/>
      <c r="BB201" s="2" t="str">
        <f t="shared" si="38"/>
        <v/>
      </c>
      <c r="BC201" s="2" t="str">
        <f t="shared" si="39"/>
        <v/>
      </c>
      <c r="BD201" s="3" t="str">
        <f t="shared" si="40"/>
        <v/>
      </c>
      <c r="BE201" s="3" t="str">
        <f>IF($A201="","",IF((AND($A201="ADD",OR(BD201="",BD201="Excellent"))),"1",(_xlfn.XLOOKUP(BD201,condition[lookupValue],condition[lookupKey],""))))</f>
        <v/>
      </c>
      <c r="BF201" s="8" t="str">
        <f t="shared" si="41"/>
        <v/>
      </c>
      <c r="BG201" s="9"/>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Y202" s="3" t="str">
        <f t="shared" si="37"/>
        <v/>
      </c>
      <c r="AZ202" s="3" t="str">
        <f>IF($A202="","",IF((AND($A202="ADD",OR(AY202="",AY202="Vested Assets"))),"12",(_xlfn.XLOOKUP(AY202,ud_work_category[lookupValue],ud_work_category[lookupKey],""))))</f>
        <v/>
      </c>
      <c r="BA202" s="7"/>
      <c r="BB202" s="2" t="str">
        <f t="shared" si="38"/>
        <v/>
      </c>
      <c r="BC202" s="2" t="str">
        <f t="shared" si="39"/>
        <v/>
      </c>
      <c r="BD202" s="3" t="str">
        <f t="shared" si="40"/>
        <v/>
      </c>
      <c r="BE202" s="3" t="str">
        <f>IF($A202="","",IF((AND($A202="ADD",OR(BD202="",BD202="Excellent"))),"1",(_xlfn.XLOOKUP(BD202,condition[lookupValue],condition[lookupKey],""))))</f>
        <v/>
      </c>
      <c r="BF202" s="8" t="str">
        <f t="shared" si="41"/>
        <v/>
      </c>
      <c r="BG202" s="9"/>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Y203" s="3" t="str">
        <f t="shared" ref="AY203:AY266" si="51">IF($A203="ADD","Vested Assets","")</f>
        <v/>
      </c>
      <c r="AZ203" s="3" t="str">
        <f>IF($A203="","",IF((AND($A203="ADD",OR(AY203="",AY203="Vested Assets"))),"12",(_xlfn.XLOOKUP(AY203,ud_work_category[lookupValue],ud_work_category[lookupKey],""))))</f>
        <v/>
      </c>
      <c r="BA203" s="7"/>
      <c r="BB203" s="2" t="str">
        <f t="shared" ref="BB203:BB266" si="52">IF($A203="ADD","TRUE","")</f>
        <v/>
      </c>
      <c r="BC203" s="2" t="str">
        <f t="shared" ref="BC203:BC266" si="53">IF($A203="ADD","FALSE","")</f>
        <v/>
      </c>
      <c r="BD203" s="3" t="str">
        <f t="shared" ref="BD203:BD266" si="54">IF($A203="ADD","Excellent","")</f>
        <v/>
      </c>
      <c r="BE203" s="3" t="str">
        <f>IF($A203="","",IF((AND($A203="ADD",OR(BD203="",BD203="Excellent"))),"1",(_xlfn.XLOOKUP(BD203,condition[lookupValue],condition[lookupKey],""))))</f>
        <v/>
      </c>
      <c r="BF203" s="8" t="str">
        <f t="shared" ref="BF203:BF266" si="55">IF(AK203&lt;&gt;"",AK203,"")</f>
        <v/>
      </c>
      <c r="BG203" s="9"/>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Y204" s="3" t="str">
        <f t="shared" si="51"/>
        <v/>
      </c>
      <c r="AZ204" s="3" t="str">
        <f>IF($A204="","",IF((AND($A204="ADD",OR(AY204="",AY204="Vested Assets"))),"12",(_xlfn.XLOOKUP(AY204,ud_work_category[lookupValue],ud_work_category[lookupKey],""))))</f>
        <v/>
      </c>
      <c r="BA204" s="7"/>
      <c r="BB204" s="2" t="str">
        <f t="shared" si="52"/>
        <v/>
      </c>
      <c r="BC204" s="2" t="str">
        <f t="shared" si="53"/>
        <v/>
      </c>
      <c r="BD204" s="3" t="str">
        <f t="shared" si="54"/>
        <v/>
      </c>
      <c r="BE204" s="3" t="str">
        <f>IF($A204="","",IF((AND($A204="ADD",OR(BD204="",BD204="Excellent"))),"1",(_xlfn.XLOOKUP(BD204,condition[lookupValue],condition[lookupKey],""))))</f>
        <v/>
      </c>
      <c r="BF204" s="8" t="str">
        <f t="shared" si="55"/>
        <v/>
      </c>
      <c r="BG204" s="9"/>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Y205" s="3" t="str">
        <f t="shared" si="51"/>
        <v/>
      </c>
      <c r="AZ205" s="3" t="str">
        <f>IF($A205="","",IF((AND($A205="ADD",OR(AY205="",AY205="Vested Assets"))),"12",(_xlfn.XLOOKUP(AY205,ud_work_category[lookupValue],ud_work_category[lookupKey],""))))</f>
        <v/>
      </c>
      <c r="BA205" s="7"/>
      <c r="BB205" s="2" t="str">
        <f t="shared" si="52"/>
        <v/>
      </c>
      <c r="BC205" s="2" t="str">
        <f t="shared" si="53"/>
        <v/>
      </c>
      <c r="BD205" s="3" t="str">
        <f t="shared" si="54"/>
        <v/>
      </c>
      <c r="BE205" s="3" t="str">
        <f>IF($A205="","",IF((AND($A205="ADD",OR(BD205="",BD205="Excellent"))),"1",(_xlfn.XLOOKUP(BD205,condition[lookupValue],condition[lookupKey],""))))</f>
        <v/>
      </c>
      <c r="BF205" s="8" t="str">
        <f t="shared" si="55"/>
        <v/>
      </c>
      <c r="BG205" s="9"/>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Y206" s="3" t="str">
        <f t="shared" si="51"/>
        <v/>
      </c>
      <c r="AZ206" s="3" t="str">
        <f>IF($A206="","",IF((AND($A206="ADD",OR(AY206="",AY206="Vested Assets"))),"12",(_xlfn.XLOOKUP(AY206,ud_work_category[lookupValue],ud_work_category[lookupKey],""))))</f>
        <v/>
      </c>
      <c r="BA206" s="7"/>
      <c r="BB206" s="2" t="str">
        <f t="shared" si="52"/>
        <v/>
      </c>
      <c r="BC206" s="2" t="str">
        <f t="shared" si="53"/>
        <v/>
      </c>
      <c r="BD206" s="3" t="str">
        <f t="shared" si="54"/>
        <v/>
      </c>
      <c r="BE206" s="3" t="str">
        <f>IF($A206="","",IF((AND($A206="ADD",OR(BD206="",BD206="Excellent"))),"1",(_xlfn.XLOOKUP(BD206,condition[lookupValue],condition[lookupKey],""))))</f>
        <v/>
      </c>
      <c r="BF206" s="8" t="str">
        <f t="shared" si="55"/>
        <v/>
      </c>
      <c r="BG206" s="9"/>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Y207" s="3" t="str">
        <f t="shared" si="51"/>
        <v/>
      </c>
      <c r="AZ207" s="3" t="str">
        <f>IF($A207="","",IF((AND($A207="ADD",OR(AY207="",AY207="Vested Assets"))),"12",(_xlfn.XLOOKUP(AY207,ud_work_category[lookupValue],ud_work_category[lookupKey],""))))</f>
        <v/>
      </c>
      <c r="BA207" s="7"/>
      <c r="BB207" s="2" t="str">
        <f t="shared" si="52"/>
        <v/>
      </c>
      <c r="BC207" s="2" t="str">
        <f t="shared" si="53"/>
        <v/>
      </c>
      <c r="BD207" s="3" t="str">
        <f t="shared" si="54"/>
        <v/>
      </c>
      <c r="BE207" s="3" t="str">
        <f>IF($A207="","",IF((AND($A207="ADD",OR(BD207="",BD207="Excellent"))),"1",(_xlfn.XLOOKUP(BD207,condition[lookupValue],condition[lookupKey],""))))</f>
        <v/>
      </c>
      <c r="BF207" s="8" t="str">
        <f t="shared" si="55"/>
        <v/>
      </c>
      <c r="BG207" s="9"/>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Y208" s="3" t="str">
        <f t="shared" si="51"/>
        <v/>
      </c>
      <c r="AZ208" s="3" t="str">
        <f>IF($A208="","",IF((AND($A208="ADD",OR(AY208="",AY208="Vested Assets"))),"12",(_xlfn.XLOOKUP(AY208,ud_work_category[lookupValue],ud_work_category[lookupKey],""))))</f>
        <v/>
      </c>
      <c r="BA208" s="7"/>
      <c r="BB208" s="2" t="str">
        <f t="shared" si="52"/>
        <v/>
      </c>
      <c r="BC208" s="2" t="str">
        <f t="shared" si="53"/>
        <v/>
      </c>
      <c r="BD208" s="3" t="str">
        <f t="shared" si="54"/>
        <v/>
      </c>
      <c r="BE208" s="3" t="str">
        <f>IF($A208="","",IF((AND($A208="ADD",OR(BD208="",BD208="Excellent"))),"1",(_xlfn.XLOOKUP(BD208,condition[lookupValue],condition[lookupKey],""))))</f>
        <v/>
      </c>
      <c r="BF208" s="8" t="str">
        <f t="shared" si="55"/>
        <v/>
      </c>
      <c r="BG208" s="9"/>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Y209" s="3" t="str">
        <f t="shared" si="51"/>
        <v/>
      </c>
      <c r="AZ209" s="3" t="str">
        <f>IF($A209="","",IF((AND($A209="ADD",OR(AY209="",AY209="Vested Assets"))),"12",(_xlfn.XLOOKUP(AY209,ud_work_category[lookupValue],ud_work_category[lookupKey],""))))</f>
        <v/>
      </c>
      <c r="BA209" s="7"/>
      <c r="BB209" s="2" t="str">
        <f t="shared" si="52"/>
        <v/>
      </c>
      <c r="BC209" s="2" t="str">
        <f t="shared" si="53"/>
        <v/>
      </c>
      <c r="BD209" s="3" t="str">
        <f t="shared" si="54"/>
        <v/>
      </c>
      <c r="BE209" s="3" t="str">
        <f>IF($A209="","",IF((AND($A209="ADD",OR(BD209="",BD209="Excellent"))),"1",(_xlfn.XLOOKUP(BD209,condition[lookupValue],condition[lookupKey],""))))</f>
        <v/>
      </c>
      <c r="BF209" s="8" t="str">
        <f t="shared" si="55"/>
        <v/>
      </c>
      <c r="BG209" s="9"/>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Y210" s="3" t="str">
        <f t="shared" si="51"/>
        <v/>
      </c>
      <c r="AZ210" s="3" t="str">
        <f>IF($A210="","",IF((AND($A210="ADD",OR(AY210="",AY210="Vested Assets"))),"12",(_xlfn.XLOOKUP(AY210,ud_work_category[lookupValue],ud_work_category[lookupKey],""))))</f>
        <v/>
      </c>
      <c r="BA210" s="7"/>
      <c r="BB210" s="2" t="str">
        <f t="shared" si="52"/>
        <v/>
      </c>
      <c r="BC210" s="2" t="str">
        <f t="shared" si="53"/>
        <v/>
      </c>
      <c r="BD210" s="3" t="str">
        <f t="shared" si="54"/>
        <v/>
      </c>
      <c r="BE210" s="3" t="str">
        <f>IF($A210="","",IF((AND($A210="ADD",OR(BD210="",BD210="Excellent"))),"1",(_xlfn.XLOOKUP(BD210,condition[lookupValue],condition[lookupKey],""))))</f>
        <v/>
      </c>
      <c r="BF210" s="8" t="str">
        <f t="shared" si="55"/>
        <v/>
      </c>
      <c r="BG210" s="9"/>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Y211" s="3" t="str">
        <f t="shared" si="51"/>
        <v/>
      </c>
      <c r="AZ211" s="3" t="str">
        <f>IF($A211="","",IF((AND($A211="ADD",OR(AY211="",AY211="Vested Assets"))),"12",(_xlfn.XLOOKUP(AY211,ud_work_category[lookupValue],ud_work_category[lookupKey],""))))</f>
        <v/>
      </c>
      <c r="BA211" s="7"/>
      <c r="BB211" s="2" t="str">
        <f t="shared" si="52"/>
        <v/>
      </c>
      <c r="BC211" s="2" t="str">
        <f t="shared" si="53"/>
        <v/>
      </c>
      <c r="BD211" s="3" t="str">
        <f t="shared" si="54"/>
        <v/>
      </c>
      <c r="BE211" s="3" t="str">
        <f>IF($A211="","",IF((AND($A211="ADD",OR(BD211="",BD211="Excellent"))),"1",(_xlfn.XLOOKUP(BD211,condition[lookupValue],condition[lookupKey],""))))</f>
        <v/>
      </c>
      <c r="BF211" s="8" t="str">
        <f t="shared" si="55"/>
        <v/>
      </c>
      <c r="BG211" s="9"/>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Y212" s="3" t="str">
        <f t="shared" si="51"/>
        <v/>
      </c>
      <c r="AZ212" s="3" t="str">
        <f>IF($A212="","",IF((AND($A212="ADD",OR(AY212="",AY212="Vested Assets"))),"12",(_xlfn.XLOOKUP(AY212,ud_work_category[lookupValue],ud_work_category[lookupKey],""))))</f>
        <v/>
      </c>
      <c r="BA212" s="7"/>
      <c r="BB212" s="2" t="str">
        <f t="shared" si="52"/>
        <v/>
      </c>
      <c r="BC212" s="2" t="str">
        <f t="shared" si="53"/>
        <v/>
      </c>
      <c r="BD212" s="3" t="str">
        <f t="shared" si="54"/>
        <v/>
      </c>
      <c r="BE212" s="3" t="str">
        <f>IF($A212="","",IF((AND($A212="ADD",OR(BD212="",BD212="Excellent"))),"1",(_xlfn.XLOOKUP(BD212,condition[lookupValue],condition[lookupKey],""))))</f>
        <v/>
      </c>
      <c r="BF212" s="8" t="str">
        <f t="shared" si="55"/>
        <v/>
      </c>
      <c r="BG212" s="9"/>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Y213" s="3" t="str">
        <f t="shared" si="51"/>
        <v/>
      </c>
      <c r="AZ213" s="3" t="str">
        <f>IF($A213="","",IF((AND($A213="ADD",OR(AY213="",AY213="Vested Assets"))),"12",(_xlfn.XLOOKUP(AY213,ud_work_category[lookupValue],ud_work_category[lookupKey],""))))</f>
        <v/>
      </c>
      <c r="BA213" s="7"/>
      <c r="BB213" s="2" t="str">
        <f t="shared" si="52"/>
        <v/>
      </c>
      <c r="BC213" s="2" t="str">
        <f t="shared" si="53"/>
        <v/>
      </c>
      <c r="BD213" s="3" t="str">
        <f t="shared" si="54"/>
        <v/>
      </c>
      <c r="BE213" s="3" t="str">
        <f>IF($A213="","",IF((AND($A213="ADD",OR(BD213="",BD213="Excellent"))),"1",(_xlfn.XLOOKUP(BD213,condition[lookupValue],condition[lookupKey],""))))</f>
        <v/>
      </c>
      <c r="BF213" s="8" t="str">
        <f t="shared" si="55"/>
        <v/>
      </c>
      <c r="BG213" s="9"/>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Y214" s="3" t="str">
        <f t="shared" si="51"/>
        <v/>
      </c>
      <c r="AZ214" s="3" t="str">
        <f>IF($A214="","",IF((AND($A214="ADD",OR(AY214="",AY214="Vested Assets"))),"12",(_xlfn.XLOOKUP(AY214,ud_work_category[lookupValue],ud_work_category[lookupKey],""))))</f>
        <v/>
      </c>
      <c r="BA214" s="7"/>
      <c r="BB214" s="2" t="str">
        <f t="shared" si="52"/>
        <v/>
      </c>
      <c r="BC214" s="2" t="str">
        <f t="shared" si="53"/>
        <v/>
      </c>
      <c r="BD214" s="3" t="str">
        <f t="shared" si="54"/>
        <v/>
      </c>
      <c r="BE214" s="3" t="str">
        <f>IF($A214="","",IF((AND($A214="ADD",OR(BD214="",BD214="Excellent"))),"1",(_xlfn.XLOOKUP(BD214,condition[lookupValue],condition[lookupKey],""))))</f>
        <v/>
      </c>
      <c r="BF214" s="8" t="str">
        <f t="shared" si="55"/>
        <v/>
      </c>
      <c r="BG214" s="9"/>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Y215" s="3" t="str">
        <f t="shared" si="51"/>
        <v/>
      </c>
      <c r="AZ215" s="3" t="str">
        <f>IF($A215="","",IF((AND($A215="ADD",OR(AY215="",AY215="Vested Assets"))),"12",(_xlfn.XLOOKUP(AY215,ud_work_category[lookupValue],ud_work_category[lookupKey],""))))</f>
        <v/>
      </c>
      <c r="BA215" s="7"/>
      <c r="BB215" s="2" t="str">
        <f t="shared" si="52"/>
        <v/>
      </c>
      <c r="BC215" s="2" t="str">
        <f t="shared" si="53"/>
        <v/>
      </c>
      <c r="BD215" s="3" t="str">
        <f t="shared" si="54"/>
        <v/>
      </c>
      <c r="BE215" s="3" t="str">
        <f>IF($A215="","",IF((AND($A215="ADD",OR(BD215="",BD215="Excellent"))),"1",(_xlfn.XLOOKUP(BD215,condition[lookupValue],condition[lookupKey],""))))</f>
        <v/>
      </c>
      <c r="BF215" s="8" t="str">
        <f t="shared" si="55"/>
        <v/>
      </c>
      <c r="BG215" s="9"/>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Y216" s="3" t="str">
        <f t="shared" si="51"/>
        <v/>
      </c>
      <c r="AZ216" s="3" t="str">
        <f>IF($A216="","",IF((AND($A216="ADD",OR(AY216="",AY216="Vested Assets"))),"12",(_xlfn.XLOOKUP(AY216,ud_work_category[lookupValue],ud_work_category[lookupKey],""))))</f>
        <v/>
      </c>
      <c r="BA216" s="7"/>
      <c r="BB216" s="2" t="str">
        <f t="shared" si="52"/>
        <v/>
      </c>
      <c r="BC216" s="2" t="str">
        <f t="shared" si="53"/>
        <v/>
      </c>
      <c r="BD216" s="3" t="str">
        <f t="shared" si="54"/>
        <v/>
      </c>
      <c r="BE216" s="3" t="str">
        <f>IF($A216="","",IF((AND($A216="ADD",OR(BD216="",BD216="Excellent"))),"1",(_xlfn.XLOOKUP(BD216,condition[lookupValue],condition[lookupKey],""))))</f>
        <v/>
      </c>
      <c r="BF216" s="8" t="str">
        <f t="shared" si="55"/>
        <v/>
      </c>
      <c r="BG216" s="9"/>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Y217" s="3" t="str">
        <f t="shared" si="51"/>
        <v/>
      </c>
      <c r="AZ217" s="3" t="str">
        <f>IF($A217="","",IF((AND($A217="ADD",OR(AY217="",AY217="Vested Assets"))),"12",(_xlfn.XLOOKUP(AY217,ud_work_category[lookupValue],ud_work_category[lookupKey],""))))</f>
        <v/>
      </c>
      <c r="BA217" s="7"/>
      <c r="BB217" s="2" t="str">
        <f t="shared" si="52"/>
        <v/>
      </c>
      <c r="BC217" s="2" t="str">
        <f t="shared" si="53"/>
        <v/>
      </c>
      <c r="BD217" s="3" t="str">
        <f t="shared" si="54"/>
        <v/>
      </c>
      <c r="BE217" s="3" t="str">
        <f>IF($A217="","",IF((AND($A217="ADD",OR(BD217="",BD217="Excellent"))),"1",(_xlfn.XLOOKUP(BD217,condition[lookupValue],condition[lookupKey],""))))</f>
        <v/>
      </c>
      <c r="BF217" s="8" t="str">
        <f t="shared" si="55"/>
        <v/>
      </c>
      <c r="BG217" s="9"/>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Y218" s="3" t="str">
        <f t="shared" si="51"/>
        <v/>
      </c>
      <c r="AZ218" s="3" t="str">
        <f>IF($A218="","",IF((AND($A218="ADD",OR(AY218="",AY218="Vested Assets"))),"12",(_xlfn.XLOOKUP(AY218,ud_work_category[lookupValue],ud_work_category[lookupKey],""))))</f>
        <v/>
      </c>
      <c r="BA218" s="7"/>
      <c r="BB218" s="2" t="str">
        <f t="shared" si="52"/>
        <v/>
      </c>
      <c r="BC218" s="2" t="str">
        <f t="shared" si="53"/>
        <v/>
      </c>
      <c r="BD218" s="3" t="str">
        <f t="shared" si="54"/>
        <v/>
      </c>
      <c r="BE218" s="3" t="str">
        <f>IF($A218="","",IF((AND($A218="ADD",OR(BD218="",BD218="Excellent"))),"1",(_xlfn.XLOOKUP(BD218,condition[lookupValue],condition[lookupKey],""))))</f>
        <v/>
      </c>
      <c r="BF218" s="8" t="str">
        <f t="shared" si="55"/>
        <v/>
      </c>
      <c r="BG218" s="9"/>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Y219" s="3" t="str">
        <f t="shared" si="51"/>
        <v/>
      </c>
      <c r="AZ219" s="3" t="str">
        <f>IF($A219="","",IF((AND($A219="ADD",OR(AY219="",AY219="Vested Assets"))),"12",(_xlfn.XLOOKUP(AY219,ud_work_category[lookupValue],ud_work_category[lookupKey],""))))</f>
        <v/>
      </c>
      <c r="BA219" s="7"/>
      <c r="BB219" s="2" t="str">
        <f t="shared" si="52"/>
        <v/>
      </c>
      <c r="BC219" s="2" t="str">
        <f t="shared" si="53"/>
        <v/>
      </c>
      <c r="BD219" s="3" t="str">
        <f t="shared" si="54"/>
        <v/>
      </c>
      <c r="BE219" s="3" t="str">
        <f>IF($A219="","",IF((AND($A219="ADD",OR(BD219="",BD219="Excellent"))),"1",(_xlfn.XLOOKUP(BD219,condition[lookupValue],condition[lookupKey],""))))</f>
        <v/>
      </c>
      <c r="BF219" s="8" t="str">
        <f t="shared" si="55"/>
        <v/>
      </c>
      <c r="BG219" s="9"/>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Y220" s="3" t="str">
        <f t="shared" si="51"/>
        <v/>
      </c>
      <c r="AZ220" s="3" t="str">
        <f>IF($A220="","",IF((AND($A220="ADD",OR(AY220="",AY220="Vested Assets"))),"12",(_xlfn.XLOOKUP(AY220,ud_work_category[lookupValue],ud_work_category[lookupKey],""))))</f>
        <v/>
      </c>
      <c r="BA220" s="7"/>
      <c r="BB220" s="2" t="str">
        <f t="shared" si="52"/>
        <v/>
      </c>
      <c r="BC220" s="2" t="str">
        <f t="shared" si="53"/>
        <v/>
      </c>
      <c r="BD220" s="3" t="str">
        <f t="shared" si="54"/>
        <v/>
      </c>
      <c r="BE220" s="3" t="str">
        <f>IF($A220="","",IF((AND($A220="ADD",OR(BD220="",BD220="Excellent"))),"1",(_xlfn.XLOOKUP(BD220,condition[lookupValue],condition[lookupKey],""))))</f>
        <v/>
      </c>
      <c r="BF220" s="8" t="str">
        <f t="shared" si="55"/>
        <v/>
      </c>
      <c r="BG220" s="9"/>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Y221" s="3" t="str">
        <f t="shared" si="51"/>
        <v/>
      </c>
      <c r="AZ221" s="3" t="str">
        <f>IF($A221="","",IF((AND($A221="ADD",OR(AY221="",AY221="Vested Assets"))),"12",(_xlfn.XLOOKUP(AY221,ud_work_category[lookupValue],ud_work_category[lookupKey],""))))</f>
        <v/>
      </c>
      <c r="BA221" s="7"/>
      <c r="BB221" s="2" t="str">
        <f t="shared" si="52"/>
        <v/>
      </c>
      <c r="BC221" s="2" t="str">
        <f t="shared" si="53"/>
        <v/>
      </c>
      <c r="BD221" s="3" t="str">
        <f t="shared" si="54"/>
        <v/>
      </c>
      <c r="BE221" s="3" t="str">
        <f>IF($A221="","",IF((AND($A221="ADD",OR(BD221="",BD221="Excellent"))),"1",(_xlfn.XLOOKUP(BD221,condition[lookupValue],condition[lookupKey],""))))</f>
        <v/>
      </c>
      <c r="BF221" s="8" t="str">
        <f t="shared" si="55"/>
        <v/>
      </c>
      <c r="BG221" s="9"/>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Y222" s="3" t="str">
        <f t="shared" si="51"/>
        <v/>
      </c>
      <c r="AZ222" s="3" t="str">
        <f>IF($A222="","",IF((AND($A222="ADD",OR(AY222="",AY222="Vested Assets"))),"12",(_xlfn.XLOOKUP(AY222,ud_work_category[lookupValue],ud_work_category[lookupKey],""))))</f>
        <v/>
      </c>
      <c r="BA222" s="7"/>
      <c r="BB222" s="2" t="str">
        <f t="shared" si="52"/>
        <v/>
      </c>
      <c r="BC222" s="2" t="str">
        <f t="shared" si="53"/>
        <v/>
      </c>
      <c r="BD222" s="3" t="str">
        <f t="shared" si="54"/>
        <v/>
      </c>
      <c r="BE222" s="3" t="str">
        <f>IF($A222="","",IF((AND($A222="ADD",OR(BD222="",BD222="Excellent"))),"1",(_xlfn.XLOOKUP(BD222,condition[lookupValue],condition[lookupKey],""))))</f>
        <v/>
      </c>
      <c r="BF222" s="8" t="str">
        <f t="shared" si="55"/>
        <v/>
      </c>
      <c r="BG222" s="9"/>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Y223" s="3" t="str">
        <f t="shared" si="51"/>
        <v/>
      </c>
      <c r="AZ223" s="3" t="str">
        <f>IF($A223="","",IF((AND($A223="ADD",OR(AY223="",AY223="Vested Assets"))),"12",(_xlfn.XLOOKUP(AY223,ud_work_category[lookupValue],ud_work_category[lookupKey],""))))</f>
        <v/>
      </c>
      <c r="BA223" s="7"/>
      <c r="BB223" s="2" t="str">
        <f t="shared" si="52"/>
        <v/>
      </c>
      <c r="BC223" s="2" t="str">
        <f t="shared" si="53"/>
        <v/>
      </c>
      <c r="BD223" s="3" t="str">
        <f t="shared" si="54"/>
        <v/>
      </c>
      <c r="BE223" s="3" t="str">
        <f>IF($A223="","",IF((AND($A223="ADD",OR(BD223="",BD223="Excellent"))),"1",(_xlfn.XLOOKUP(BD223,condition[lookupValue],condition[lookupKey],""))))</f>
        <v/>
      </c>
      <c r="BF223" s="8" t="str">
        <f t="shared" si="55"/>
        <v/>
      </c>
      <c r="BG223" s="9"/>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Y224" s="3" t="str">
        <f t="shared" si="51"/>
        <v/>
      </c>
      <c r="AZ224" s="3" t="str">
        <f>IF($A224="","",IF((AND($A224="ADD",OR(AY224="",AY224="Vested Assets"))),"12",(_xlfn.XLOOKUP(AY224,ud_work_category[lookupValue],ud_work_category[lookupKey],""))))</f>
        <v/>
      </c>
      <c r="BA224" s="7"/>
      <c r="BB224" s="2" t="str">
        <f t="shared" si="52"/>
        <v/>
      </c>
      <c r="BC224" s="2" t="str">
        <f t="shared" si="53"/>
        <v/>
      </c>
      <c r="BD224" s="3" t="str">
        <f t="shared" si="54"/>
        <v/>
      </c>
      <c r="BE224" s="3" t="str">
        <f>IF($A224="","",IF((AND($A224="ADD",OR(BD224="",BD224="Excellent"))),"1",(_xlfn.XLOOKUP(BD224,condition[lookupValue],condition[lookupKey],""))))</f>
        <v/>
      </c>
      <c r="BF224" s="8" t="str">
        <f t="shared" si="55"/>
        <v/>
      </c>
      <c r="BG224" s="9"/>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Y225" s="3" t="str">
        <f t="shared" si="51"/>
        <v/>
      </c>
      <c r="AZ225" s="3" t="str">
        <f>IF($A225="","",IF((AND($A225="ADD",OR(AY225="",AY225="Vested Assets"))),"12",(_xlfn.XLOOKUP(AY225,ud_work_category[lookupValue],ud_work_category[lookupKey],""))))</f>
        <v/>
      </c>
      <c r="BA225" s="7"/>
      <c r="BB225" s="2" t="str">
        <f t="shared" si="52"/>
        <v/>
      </c>
      <c r="BC225" s="2" t="str">
        <f t="shared" si="53"/>
        <v/>
      </c>
      <c r="BD225" s="3" t="str">
        <f t="shared" si="54"/>
        <v/>
      </c>
      <c r="BE225" s="3" t="str">
        <f>IF($A225="","",IF((AND($A225="ADD",OR(BD225="",BD225="Excellent"))),"1",(_xlfn.XLOOKUP(BD225,condition[lookupValue],condition[lookupKey],""))))</f>
        <v/>
      </c>
      <c r="BF225" s="8" t="str">
        <f t="shared" si="55"/>
        <v/>
      </c>
      <c r="BG225" s="9"/>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Y226" s="3" t="str">
        <f t="shared" si="51"/>
        <v/>
      </c>
      <c r="AZ226" s="3" t="str">
        <f>IF($A226="","",IF((AND($A226="ADD",OR(AY226="",AY226="Vested Assets"))),"12",(_xlfn.XLOOKUP(AY226,ud_work_category[lookupValue],ud_work_category[lookupKey],""))))</f>
        <v/>
      </c>
      <c r="BA226" s="7"/>
      <c r="BB226" s="2" t="str">
        <f t="shared" si="52"/>
        <v/>
      </c>
      <c r="BC226" s="2" t="str">
        <f t="shared" si="53"/>
        <v/>
      </c>
      <c r="BD226" s="3" t="str">
        <f t="shared" si="54"/>
        <v/>
      </c>
      <c r="BE226" s="3" t="str">
        <f>IF($A226="","",IF((AND($A226="ADD",OR(BD226="",BD226="Excellent"))),"1",(_xlfn.XLOOKUP(BD226,condition[lookupValue],condition[lookupKey],""))))</f>
        <v/>
      </c>
      <c r="BF226" s="8" t="str">
        <f t="shared" si="55"/>
        <v/>
      </c>
      <c r="BG226" s="9"/>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Y227" s="3" t="str">
        <f t="shared" si="51"/>
        <v/>
      </c>
      <c r="AZ227" s="3" t="str">
        <f>IF($A227="","",IF((AND($A227="ADD",OR(AY227="",AY227="Vested Assets"))),"12",(_xlfn.XLOOKUP(AY227,ud_work_category[lookupValue],ud_work_category[lookupKey],""))))</f>
        <v/>
      </c>
      <c r="BA227" s="7"/>
      <c r="BB227" s="2" t="str">
        <f t="shared" si="52"/>
        <v/>
      </c>
      <c r="BC227" s="2" t="str">
        <f t="shared" si="53"/>
        <v/>
      </c>
      <c r="BD227" s="3" t="str">
        <f t="shared" si="54"/>
        <v/>
      </c>
      <c r="BE227" s="3" t="str">
        <f>IF($A227="","",IF((AND($A227="ADD",OR(BD227="",BD227="Excellent"))),"1",(_xlfn.XLOOKUP(BD227,condition[lookupValue],condition[lookupKey],""))))</f>
        <v/>
      </c>
      <c r="BF227" s="8" t="str">
        <f t="shared" si="55"/>
        <v/>
      </c>
      <c r="BG227" s="9"/>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Y228" s="3" t="str">
        <f t="shared" si="51"/>
        <v/>
      </c>
      <c r="AZ228" s="3" t="str">
        <f>IF($A228="","",IF((AND($A228="ADD",OR(AY228="",AY228="Vested Assets"))),"12",(_xlfn.XLOOKUP(AY228,ud_work_category[lookupValue],ud_work_category[lookupKey],""))))</f>
        <v/>
      </c>
      <c r="BA228" s="7"/>
      <c r="BB228" s="2" t="str">
        <f t="shared" si="52"/>
        <v/>
      </c>
      <c r="BC228" s="2" t="str">
        <f t="shared" si="53"/>
        <v/>
      </c>
      <c r="BD228" s="3" t="str">
        <f t="shared" si="54"/>
        <v/>
      </c>
      <c r="BE228" s="3" t="str">
        <f>IF($A228="","",IF((AND($A228="ADD",OR(BD228="",BD228="Excellent"))),"1",(_xlfn.XLOOKUP(BD228,condition[lookupValue],condition[lookupKey],""))))</f>
        <v/>
      </c>
      <c r="BF228" s="8" t="str">
        <f t="shared" si="55"/>
        <v/>
      </c>
      <c r="BG228" s="9"/>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Y229" s="3" t="str">
        <f t="shared" si="51"/>
        <v/>
      </c>
      <c r="AZ229" s="3" t="str">
        <f>IF($A229="","",IF((AND($A229="ADD",OR(AY229="",AY229="Vested Assets"))),"12",(_xlfn.XLOOKUP(AY229,ud_work_category[lookupValue],ud_work_category[lookupKey],""))))</f>
        <v/>
      </c>
      <c r="BA229" s="7"/>
      <c r="BB229" s="2" t="str">
        <f t="shared" si="52"/>
        <v/>
      </c>
      <c r="BC229" s="2" t="str">
        <f t="shared" si="53"/>
        <v/>
      </c>
      <c r="BD229" s="3" t="str">
        <f t="shared" si="54"/>
        <v/>
      </c>
      <c r="BE229" s="3" t="str">
        <f>IF($A229="","",IF((AND($A229="ADD",OR(BD229="",BD229="Excellent"))),"1",(_xlfn.XLOOKUP(BD229,condition[lookupValue],condition[lookupKey],""))))</f>
        <v/>
      </c>
      <c r="BF229" s="8" t="str">
        <f t="shared" si="55"/>
        <v/>
      </c>
      <c r="BG229" s="9"/>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Y230" s="3" t="str">
        <f t="shared" si="51"/>
        <v/>
      </c>
      <c r="AZ230" s="3" t="str">
        <f>IF($A230="","",IF((AND($A230="ADD",OR(AY230="",AY230="Vested Assets"))),"12",(_xlfn.XLOOKUP(AY230,ud_work_category[lookupValue],ud_work_category[lookupKey],""))))</f>
        <v/>
      </c>
      <c r="BA230" s="7"/>
      <c r="BB230" s="2" t="str">
        <f t="shared" si="52"/>
        <v/>
      </c>
      <c r="BC230" s="2" t="str">
        <f t="shared" si="53"/>
        <v/>
      </c>
      <c r="BD230" s="3" t="str">
        <f t="shared" si="54"/>
        <v/>
      </c>
      <c r="BE230" s="3" t="str">
        <f>IF($A230="","",IF((AND($A230="ADD",OR(BD230="",BD230="Excellent"))),"1",(_xlfn.XLOOKUP(BD230,condition[lookupValue],condition[lookupKey],""))))</f>
        <v/>
      </c>
      <c r="BF230" s="8" t="str">
        <f t="shared" si="55"/>
        <v/>
      </c>
      <c r="BG230" s="9"/>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Y231" s="3" t="str">
        <f t="shared" si="51"/>
        <v/>
      </c>
      <c r="AZ231" s="3" t="str">
        <f>IF($A231="","",IF((AND($A231="ADD",OR(AY231="",AY231="Vested Assets"))),"12",(_xlfn.XLOOKUP(AY231,ud_work_category[lookupValue],ud_work_category[lookupKey],""))))</f>
        <v/>
      </c>
      <c r="BA231" s="7"/>
      <c r="BB231" s="2" t="str">
        <f t="shared" si="52"/>
        <v/>
      </c>
      <c r="BC231" s="2" t="str">
        <f t="shared" si="53"/>
        <v/>
      </c>
      <c r="BD231" s="3" t="str">
        <f t="shared" si="54"/>
        <v/>
      </c>
      <c r="BE231" s="3" t="str">
        <f>IF($A231="","",IF((AND($A231="ADD",OR(BD231="",BD231="Excellent"))),"1",(_xlfn.XLOOKUP(BD231,condition[lookupValue],condition[lookupKey],""))))</f>
        <v/>
      </c>
      <c r="BF231" s="8" t="str">
        <f t="shared" si="55"/>
        <v/>
      </c>
      <c r="BG231" s="9"/>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Y232" s="3" t="str">
        <f t="shared" si="51"/>
        <v/>
      </c>
      <c r="AZ232" s="3" t="str">
        <f>IF($A232="","",IF((AND($A232="ADD",OR(AY232="",AY232="Vested Assets"))),"12",(_xlfn.XLOOKUP(AY232,ud_work_category[lookupValue],ud_work_category[lookupKey],""))))</f>
        <v/>
      </c>
      <c r="BA232" s="7"/>
      <c r="BB232" s="2" t="str">
        <f t="shared" si="52"/>
        <v/>
      </c>
      <c r="BC232" s="2" t="str">
        <f t="shared" si="53"/>
        <v/>
      </c>
      <c r="BD232" s="3" t="str">
        <f t="shared" si="54"/>
        <v/>
      </c>
      <c r="BE232" s="3" t="str">
        <f>IF($A232="","",IF((AND($A232="ADD",OR(BD232="",BD232="Excellent"))),"1",(_xlfn.XLOOKUP(BD232,condition[lookupValue],condition[lookupKey],""))))</f>
        <v/>
      </c>
      <c r="BF232" s="8" t="str">
        <f t="shared" si="55"/>
        <v/>
      </c>
      <c r="BG232" s="9"/>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Y233" s="3" t="str">
        <f t="shared" si="51"/>
        <v/>
      </c>
      <c r="AZ233" s="3" t="str">
        <f>IF($A233="","",IF((AND($A233="ADD",OR(AY233="",AY233="Vested Assets"))),"12",(_xlfn.XLOOKUP(AY233,ud_work_category[lookupValue],ud_work_category[lookupKey],""))))</f>
        <v/>
      </c>
      <c r="BA233" s="7"/>
      <c r="BB233" s="2" t="str">
        <f t="shared" si="52"/>
        <v/>
      </c>
      <c r="BC233" s="2" t="str">
        <f t="shared" si="53"/>
        <v/>
      </c>
      <c r="BD233" s="3" t="str">
        <f t="shared" si="54"/>
        <v/>
      </c>
      <c r="BE233" s="3" t="str">
        <f>IF($A233="","",IF((AND($A233="ADD",OR(BD233="",BD233="Excellent"))),"1",(_xlfn.XLOOKUP(BD233,condition[lookupValue],condition[lookupKey],""))))</f>
        <v/>
      </c>
      <c r="BF233" s="8" t="str">
        <f t="shared" si="55"/>
        <v/>
      </c>
      <c r="BG233" s="9"/>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Y234" s="3" t="str">
        <f t="shared" si="51"/>
        <v/>
      </c>
      <c r="AZ234" s="3" t="str">
        <f>IF($A234="","",IF((AND($A234="ADD",OR(AY234="",AY234="Vested Assets"))),"12",(_xlfn.XLOOKUP(AY234,ud_work_category[lookupValue],ud_work_category[lookupKey],""))))</f>
        <v/>
      </c>
      <c r="BA234" s="7"/>
      <c r="BB234" s="2" t="str">
        <f t="shared" si="52"/>
        <v/>
      </c>
      <c r="BC234" s="2" t="str">
        <f t="shared" si="53"/>
        <v/>
      </c>
      <c r="BD234" s="3" t="str">
        <f t="shared" si="54"/>
        <v/>
      </c>
      <c r="BE234" s="3" t="str">
        <f>IF($A234="","",IF((AND($A234="ADD",OR(BD234="",BD234="Excellent"))),"1",(_xlfn.XLOOKUP(BD234,condition[lookupValue],condition[lookupKey],""))))</f>
        <v/>
      </c>
      <c r="BF234" s="8" t="str">
        <f t="shared" si="55"/>
        <v/>
      </c>
      <c r="BG234" s="9"/>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Y235" s="3" t="str">
        <f t="shared" si="51"/>
        <v/>
      </c>
      <c r="AZ235" s="3" t="str">
        <f>IF($A235="","",IF((AND($A235="ADD",OR(AY235="",AY235="Vested Assets"))),"12",(_xlfn.XLOOKUP(AY235,ud_work_category[lookupValue],ud_work_category[lookupKey],""))))</f>
        <v/>
      </c>
      <c r="BA235" s="7"/>
      <c r="BB235" s="2" t="str">
        <f t="shared" si="52"/>
        <v/>
      </c>
      <c r="BC235" s="2" t="str">
        <f t="shared" si="53"/>
        <v/>
      </c>
      <c r="BD235" s="3" t="str">
        <f t="shared" si="54"/>
        <v/>
      </c>
      <c r="BE235" s="3" t="str">
        <f>IF($A235="","",IF((AND($A235="ADD",OR(BD235="",BD235="Excellent"))),"1",(_xlfn.XLOOKUP(BD235,condition[lookupValue],condition[lookupKey],""))))</f>
        <v/>
      </c>
      <c r="BF235" s="8" t="str">
        <f t="shared" si="55"/>
        <v/>
      </c>
      <c r="BG235" s="9"/>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Y236" s="3" t="str">
        <f t="shared" si="51"/>
        <v/>
      </c>
      <c r="AZ236" s="3" t="str">
        <f>IF($A236="","",IF((AND($A236="ADD",OR(AY236="",AY236="Vested Assets"))),"12",(_xlfn.XLOOKUP(AY236,ud_work_category[lookupValue],ud_work_category[lookupKey],""))))</f>
        <v/>
      </c>
      <c r="BA236" s="7"/>
      <c r="BB236" s="2" t="str">
        <f t="shared" si="52"/>
        <v/>
      </c>
      <c r="BC236" s="2" t="str">
        <f t="shared" si="53"/>
        <v/>
      </c>
      <c r="BD236" s="3" t="str">
        <f t="shared" si="54"/>
        <v/>
      </c>
      <c r="BE236" s="3" t="str">
        <f>IF($A236="","",IF((AND($A236="ADD",OR(BD236="",BD236="Excellent"))),"1",(_xlfn.XLOOKUP(BD236,condition[lookupValue],condition[lookupKey],""))))</f>
        <v/>
      </c>
      <c r="BF236" s="8" t="str">
        <f t="shared" si="55"/>
        <v/>
      </c>
      <c r="BG236" s="9"/>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Y237" s="3" t="str">
        <f t="shared" si="51"/>
        <v/>
      </c>
      <c r="AZ237" s="3" t="str">
        <f>IF($A237="","",IF((AND($A237="ADD",OR(AY237="",AY237="Vested Assets"))),"12",(_xlfn.XLOOKUP(AY237,ud_work_category[lookupValue],ud_work_category[lookupKey],""))))</f>
        <v/>
      </c>
      <c r="BA237" s="7"/>
      <c r="BB237" s="2" t="str">
        <f t="shared" si="52"/>
        <v/>
      </c>
      <c r="BC237" s="2" t="str">
        <f t="shared" si="53"/>
        <v/>
      </c>
      <c r="BD237" s="3" t="str">
        <f t="shared" si="54"/>
        <v/>
      </c>
      <c r="BE237" s="3" t="str">
        <f>IF($A237="","",IF((AND($A237="ADD",OR(BD237="",BD237="Excellent"))),"1",(_xlfn.XLOOKUP(BD237,condition[lookupValue],condition[lookupKey],""))))</f>
        <v/>
      </c>
      <c r="BF237" s="8" t="str">
        <f t="shared" si="55"/>
        <v/>
      </c>
      <c r="BG237" s="9"/>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Y238" s="3" t="str">
        <f t="shared" si="51"/>
        <v/>
      </c>
      <c r="AZ238" s="3" t="str">
        <f>IF($A238="","",IF((AND($A238="ADD",OR(AY238="",AY238="Vested Assets"))),"12",(_xlfn.XLOOKUP(AY238,ud_work_category[lookupValue],ud_work_category[lookupKey],""))))</f>
        <v/>
      </c>
      <c r="BA238" s="7"/>
      <c r="BB238" s="2" t="str">
        <f t="shared" si="52"/>
        <v/>
      </c>
      <c r="BC238" s="2" t="str">
        <f t="shared" si="53"/>
        <v/>
      </c>
      <c r="BD238" s="3" t="str">
        <f t="shared" si="54"/>
        <v/>
      </c>
      <c r="BE238" s="3" t="str">
        <f>IF($A238="","",IF((AND($A238="ADD",OR(BD238="",BD238="Excellent"))),"1",(_xlfn.XLOOKUP(BD238,condition[lookupValue],condition[lookupKey],""))))</f>
        <v/>
      </c>
      <c r="BF238" s="8" t="str">
        <f t="shared" si="55"/>
        <v/>
      </c>
      <c r="BG238" s="9"/>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Y239" s="3" t="str">
        <f t="shared" si="51"/>
        <v/>
      </c>
      <c r="AZ239" s="3" t="str">
        <f>IF($A239="","",IF((AND($A239="ADD",OR(AY239="",AY239="Vested Assets"))),"12",(_xlfn.XLOOKUP(AY239,ud_work_category[lookupValue],ud_work_category[lookupKey],""))))</f>
        <v/>
      </c>
      <c r="BA239" s="7"/>
      <c r="BB239" s="2" t="str">
        <f t="shared" si="52"/>
        <v/>
      </c>
      <c r="BC239" s="2" t="str">
        <f t="shared" si="53"/>
        <v/>
      </c>
      <c r="BD239" s="3" t="str">
        <f t="shared" si="54"/>
        <v/>
      </c>
      <c r="BE239" s="3" t="str">
        <f>IF($A239="","",IF((AND($A239="ADD",OR(BD239="",BD239="Excellent"))),"1",(_xlfn.XLOOKUP(BD239,condition[lookupValue],condition[lookupKey],""))))</f>
        <v/>
      </c>
      <c r="BF239" s="8" t="str">
        <f t="shared" si="55"/>
        <v/>
      </c>
      <c r="BG239" s="9"/>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Y240" s="3" t="str">
        <f t="shared" si="51"/>
        <v/>
      </c>
      <c r="AZ240" s="3" t="str">
        <f>IF($A240="","",IF((AND($A240="ADD",OR(AY240="",AY240="Vested Assets"))),"12",(_xlfn.XLOOKUP(AY240,ud_work_category[lookupValue],ud_work_category[lookupKey],""))))</f>
        <v/>
      </c>
      <c r="BA240" s="7"/>
      <c r="BB240" s="2" t="str">
        <f t="shared" si="52"/>
        <v/>
      </c>
      <c r="BC240" s="2" t="str">
        <f t="shared" si="53"/>
        <v/>
      </c>
      <c r="BD240" s="3" t="str">
        <f t="shared" si="54"/>
        <v/>
      </c>
      <c r="BE240" s="3" t="str">
        <f>IF($A240="","",IF((AND($A240="ADD",OR(BD240="",BD240="Excellent"))),"1",(_xlfn.XLOOKUP(BD240,condition[lookupValue],condition[lookupKey],""))))</f>
        <v/>
      </c>
      <c r="BF240" s="8" t="str">
        <f t="shared" si="55"/>
        <v/>
      </c>
      <c r="BG240" s="9"/>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Y241" s="3" t="str">
        <f t="shared" si="51"/>
        <v/>
      </c>
      <c r="AZ241" s="3" t="str">
        <f>IF($A241="","",IF((AND($A241="ADD",OR(AY241="",AY241="Vested Assets"))),"12",(_xlfn.XLOOKUP(AY241,ud_work_category[lookupValue],ud_work_category[lookupKey],""))))</f>
        <v/>
      </c>
      <c r="BA241" s="7"/>
      <c r="BB241" s="2" t="str">
        <f t="shared" si="52"/>
        <v/>
      </c>
      <c r="BC241" s="2" t="str">
        <f t="shared" si="53"/>
        <v/>
      </c>
      <c r="BD241" s="3" t="str">
        <f t="shared" si="54"/>
        <v/>
      </c>
      <c r="BE241" s="3" t="str">
        <f>IF($A241="","",IF((AND($A241="ADD",OR(BD241="",BD241="Excellent"))),"1",(_xlfn.XLOOKUP(BD241,condition[lookupValue],condition[lookupKey],""))))</f>
        <v/>
      </c>
      <c r="BF241" s="8" t="str">
        <f t="shared" si="55"/>
        <v/>
      </c>
      <c r="BG241" s="9"/>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Y242" s="3" t="str">
        <f t="shared" si="51"/>
        <v/>
      </c>
      <c r="AZ242" s="3" t="str">
        <f>IF($A242="","",IF((AND($A242="ADD",OR(AY242="",AY242="Vested Assets"))),"12",(_xlfn.XLOOKUP(AY242,ud_work_category[lookupValue],ud_work_category[lookupKey],""))))</f>
        <v/>
      </c>
      <c r="BA242" s="7"/>
      <c r="BB242" s="2" t="str">
        <f t="shared" si="52"/>
        <v/>
      </c>
      <c r="BC242" s="2" t="str">
        <f t="shared" si="53"/>
        <v/>
      </c>
      <c r="BD242" s="3" t="str">
        <f t="shared" si="54"/>
        <v/>
      </c>
      <c r="BE242" s="3" t="str">
        <f>IF($A242="","",IF((AND($A242="ADD",OR(BD242="",BD242="Excellent"))),"1",(_xlfn.XLOOKUP(BD242,condition[lookupValue],condition[lookupKey],""))))</f>
        <v/>
      </c>
      <c r="BF242" s="8" t="str">
        <f t="shared" si="55"/>
        <v/>
      </c>
      <c r="BG242" s="9"/>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Y243" s="3" t="str">
        <f t="shared" si="51"/>
        <v/>
      </c>
      <c r="AZ243" s="3" t="str">
        <f>IF($A243="","",IF((AND($A243="ADD",OR(AY243="",AY243="Vested Assets"))),"12",(_xlfn.XLOOKUP(AY243,ud_work_category[lookupValue],ud_work_category[lookupKey],""))))</f>
        <v/>
      </c>
      <c r="BA243" s="7"/>
      <c r="BB243" s="2" t="str">
        <f t="shared" si="52"/>
        <v/>
      </c>
      <c r="BC243" s="2" t="str">
        <f t="shared" si="53"/>
        <v/>
      </c>
      <c r="BD243" s="3" t="str">
        <f t="shared" si="54"/>
        <v/>
      </c>
      <c r="BE243" s="3" t="str">
        <f>IF($A243="","",IF((AND($A243="ADD",OR(BD243="",BD243="Excellent"))),"1",(_xlfn.XLOOKUP(BD243,condition[lookupValue],condition[lookupKey],""))))</f>
        <v/>
      </c>
      <c r="BF243" s="8" t="str">
        <f t="shared" si="55"/>
        <v/>
      </c>
      <c r="BG243" s="9"/>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Y244" s="3" t="str">
        <f t="shared" si="51"/>
        <v/>
      </c>
      <c r="AZ244" s="3" t="str">
        <f>IF($A244="","",IF((AND($A244="ADD",OR(AY244="",AY244="Vested Assets"))),"12",(_xlfn.XLOOKUP(AY244,ud_work_category[lookupValue],ud_work_category[lookupKey],""))))</f>
        <v/>
      </c>
      <c r="BA244" s="7"/>
      <c r="BB244" s="2" t="str">
        <f t="shared" si="52"/>
        <v/>
      </c>
      <c r="BC244" s="2" t="str">
        <f t="shared" si="53"/>
        <v/>
      </c>
      <c r="BD244" s="3" t="str">
        <f t="shared" si="54"/>
        <v/>
      </c>
      <c r="BE244" s="3" t="str">
        <f>IF($A244="","",IF((AND($A244="ADD",OR(BD244="",BD244="Excellent"))),"1",(_xlfn.XLOOKUP(BD244,condition[lookupValue],condition[lookupKey],""))))</f>
        <v/>
      </c>
      <c r="BF244" s="8" t="str">
        <f t="shared" si="55"/>
        <v/>
      </c>
      <c r="BG244" s="9"/>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Y245" s="3" t="str">
        <f t="shared" si="51"/>
        <v/>
      </c>
      <c r="AZ245" s="3" t="str">
        <f>IF($A245="","",IF((AND($A245="ADD",OR(AY245="",AY245="Vested Assets"))),"12",(_xlfn.XLOOKUP(AY245,ud_work_category[lookupValue],ud_work_category[lookupKey],""))))</f>
        <v/>
      </c>
      <c r="BA245" s="7"/>
      <c r="BB245" s="2" t="str">
        <f t="shared" si="52"/>
        <v/>
      </c>
      <c r="BC245" s="2" t="str">
        <f t="shared" si="53"/>
        <v/>
      </c>
      <c r="BD245" s="3" t="str">
        <f t="shared" si="54"/>
        <v/>
      </c>
      <c r="BE245" s="3" t="str">
        <f>IF($A245="","",IF((AND($A245="ADD",OR(BD245="",BD245="Excellent"))),"1",(_xlfn.XLOOKUP(BD245,condition[lookupValue],condition[lookupKey],""))))</f>
        <v/>
      </c>
      <c r="BF245" s="8" t="str">
        <f t="shared" si="55"/>
        <v/>
      </c>
      <c r="BG245" s="9"/>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Y246" s="3" t="str">
        <f t="shared" si="51"/>
        <v/>
      </c>
      <c r="AZ246" s="3" t="str">
        <f>IF($A246="","",IF((AND($A246="ADD",OR(AY246="",AY246="Vested Assets"))),"12",(_xlfn.XLOOKUP(AY246,ud_work_category[lookupValue],ud_work_category[lookupKey],""))))</f>
        <v/>
      </c>
      <c r="BA246" s="7"/>
      <c r="BB246" s="2" t="str">
        <f t="shared" si="52"/>
        <v/>
      </c>
      <c r="BC246" s="2" t="str">
        <f t="shared" si="53"/>
        <v/>
      </c>
      <c r="BD246" s="3" t="str">
        <f t="shared" si="54"/>
        <v/>
      </c>
      <c r="BE246" s="3" t="str">
        <f>IF($A246="","",IF((AND($A246="ADD",OR(BD246="",BD246="Excellent"))),"1",(_xlfn.XLOOKUP(BD246,condition[lookupValue],condition[lookupKey],""))))</f>
        <v/>
      </c>
      <c r="BF246" s="8" t="str">
        <f t="shared" si="55"/>
        <v/>
      </c>
      <c r="BG246" s="9"/>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Y247" s="3" t="str">
        <f t="shared" si="51"/>
        <v/>
      </c>
      <c r="AZ247" s="3" t="str">
        <f>IF($A247="","",IF((AND($A247="ADD",OR(AY247="",AY247="Vested Assets"))),"12",(_xlfn.XLOOKUP(AY247,ud_work_category[lookupValue],ud_work_category[lookupKey],""))))</f>
        <v/>
      </c>
      <c r="BA247" s="7"/>
      <c r="BB247" s="2" t="str">
        <f t="shared" si="52"/>
        <v/>
      </c>
      <c r="BC247" s="2" t="str">
        <f t="shared" si="53"/>
        <v/>
      </c>
      <c r="BD247" s="3" t="str">
        <f t="shared" si="54"/>
        <v/>
      </c>
      <c r="BE247" s="3" t="str">
        <f>IF($A247="","",IF((AND($A247="ADD",OR(BD247="",BD247="Excellent"))),"1",(_xlfn.XLOOKUP(BD247,condition[lookupValue],condition[lookupKey],""))))</f>
        <v/>
      </c>
      <c r="BF247" s="8" t="str">
        <f t="shared" si="55"/>
        <v/>
      </c>
      <c r="BG247" s="9"/>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Y248" s="3" t="str">
        <f t="shared" si="51"/>
        <v/>
      </c>
      <c r="AZ248" s="3" t="str">
        <f>IF($A248="","",IF((AND($A248="ADD",OR(AY248="",AY248="Vested Assets"))),"12",(_xlfn.XLOOKUP(AY248,ud_work_category[lookupValue],ud_work_category[lookupKey],""))))</f>
        <v/>
      </c>
      <c r="BA248" s="7"/>
      <c r="BB248" s="2" t="str">
        <f t="shared" si="52"/>
        <v/>
      </c>
      <c r="BC248" s="2" t="str">
        <f t="shared" si="53"/>
        <v/>
      </c>
      <c r="BD248" s="3" t="str">
        <f t="shared" si="54"/>
        <v/>
      </c>
      <c r="BE248" s="3" t="str">
        <f>IF($A248="","",IF((AND($A248="ADD",OR(BD248="",BD248="Excellent"))),"1",(_xlfn.XLOOKUP(BD248,condition[lookupValue],condition[lookupKey],""))))</f>
        <v/>
      </c>
      <c r="BF248" s="8" t="str">
        <f t="shared" si="55"/>
        <v/>
      </c>
      <c r="BG248" s="9"/>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Y249" s="3" t="str">
        <f t="shared" si="51"/>
        <v/>
      </c>
      <c r="AZ249" s="3" t="str">
        <f>IF($A249="","",IF((AND($A249="ADD",OR(AY249="",AY249="Vested Assets"))),"12",(_xlfn.XLOOKUP(AY249,ud_work_category[lookupValue],ud_work_category[lookupKey],""))))</f>
        <v/>
      </c>
      <c r="BA249" s="7"/>
      <c r="BB249" s="2" t="str">
        <f t="shared" si="52"/>
        <v/>
      </c>
      <c r="BC249" s="2" t="str">
        <f t="shared" si="53"/>
        <v/>
      </c>
      <c r="BD249" s="3" t="str">
        <f t="shared" si="54"/>
        <v/>
      </c>
      <c r="BE249" s="3" t="str">
        <f>IF($A249="","",IF((AND($A249="ADD",OR(BD249="",BD249="Excellent"))),"1",(_xlfn.XLOOKUP(BD249,condition[lookupValue],condition[lookupKey],""))))</f>
        <v/>
      </c>
      <c r="BF249" s="8" t="str">
        <f t="shared" si="55"/>
        <v/>
      </c>
      <c r="BG249" s="9"/>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Y250" s="3" t="str">
        <f t="shared" si="51"/>
        <v/>
      </c>
      <c r="AZ250" s="3" t="str">
        <f>IF($A250="","",IF((AND($A250="ADD",OR(AY250="",AY250="Vested Assets"))),"12",(_xlfn.XLOOKUP(AY250,ud_work_category[lookupValue],ud_work_category[lookupKey],""))))</f>
        <v/>
      </c>
      <c r="BA250" s="7"/>
      <c r="BB250" s="2" t="str">
        <f t="shared" si="52"/>
        <v/>
      </c>
      <c r="BC250" s="2" t="str">
        <f t="shared" si="53"/>
        <v/>
      </c>
      <c r="BD250" s="3" t="str">
        <f t="shared" si="54"/>
        <v/>
      </c>
      <c r="BE250" s="3" t="str">
        <f>IF($A250="","",IF((AND($A250="ADD",OR(BD250="",BD250="Excellent"))),"1",(_xlfn.XLOOKUP(BD250,condition[lookupValue],condition[lookupKey],""))))</f>
        <v/>
      </c>
      <c r="BF250" s="8" t="str">
        <f t="shared" si="55"/>
        <v/>
      </c>
      <c r="BG250" s="9"/>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Y251" s="3" t="str">
        <f t="shared" si="51"/>
        <v/>
      </c>
      <c r="AZ251" s="3" t="str">
        <f>IF($A251="","",IF((AND($A251="ADD",OR(AY251="",AY251="Vested Assets"))),"12",(_xlfn.XLOOKUP(AY251,ud_work_category[lookupValue],ud_work_category[lookupKey],""))))</f>
        <v/>
      </c>
      <c r="BA251" s="7"/>
      <c r="BB251" s="2" t="str">
        <f t="shared" si="52"/>
        <v/>
      </c>
      <c r="BC251" s="2" t="str">
        <f t="shared" si="53"/>
        <v/>
      </c>
      <c r="BD251" s="3" t="str">
        <f t="shared" si="54"/>
        <v/>
      </c>
      <c r="BE251" s="3" t="str">
        <f>IF($A251="","",IF((AND($A251="ADD",OR(BD251="",BD251="Excellent"))),"1",(_xlfn.XLOOKUP(BD251,condition[lookupValue],condition[lookupKey],""))))</f>
        <v/>
      </c>
      <c r="BF251" s="8" t="str">
        <f t="shared" si="55"/>
        <v/>
      </c>
      <c r="BG251" s="9"/>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Y252" s="3" t="str">
        <f t="shared" si="51"/>
        <v/>
      </c>
      <c r="AZ252" s="3" t="str">
        <f>IF($A252="","",IF((AND($A252="ADD",OR(AY252="",AY252="Vested Assets"))),"12",(_xlfn.XLOOKUP(AY252,ud_work_category[lookupValue],ud_work_category[lookupKey],""))))</f>
        <v/>
      </c>
      <c r="BA252" s="7"/>
      <c r="BB252" s="2" t="str">
        <f t="shared" si="52"/>
        <v/>
      </c>
      <c r="BC252" s="2" t="str">
        <f t="shared" si="53"/>
        <v/>
      </c>
      <c r="BD252" s="3" t="str">
        <f t="shared" si="54"/>
        <v/>
      </c>
      <c r="BE252" s="3" t="str">
        <f>IF($A252="","",IF((AND($A252="ADD",OR(BD252="",BD252="Excellent"))),"1",(_xlfn.XLOOKUP(BD252,condition[lookupValue],condition[lookupKey],""))))</f>
        <v/>
      </c>
      <c r="BF252" s="8" t="str">
        <f t="shared" si="55"/>
        <v/>
      </c>
      <c r="BG252" s="9"/>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Y253" s="3" t="str">
        <f t="shared" si="51"/>
        <v/>
      </c>
      <c r="AZ253" s="3" t="str">
        <f>IF($A253="","",IF((AND($A253="ADD",OR(AY253="",AY253="Vested Assets"))),"12",(_xlfn.XLOOKUP(AY253,ud_work_category[lookupValue],ud_work_category[lookupKey],""))))</f>
        <v/>
      </c>
      <c r="BA253" s="7"/>
      <c r="BB253" s="2" t="str">
        <f t="shared" si="52"/>
        <v/>
      </c>
      <c r="BC253" s="2" t="str">
        <f t="shared" si="53"/>
        <v/>
      </c>
      <c r="BD253" s="3" t="str">
        <f t="shared" si="54"/>
        <v/>
      </c>
      <c r="BE253" s="3" t="str">
        <f>IF($A253="","",IF((AND($A253="ADD",OR(BD253="",BD253="Excellent"))),"1",(_xlfn.XLOOKUP(BD253,condition[lookupValue],condition[lookupKey],""))))</f>
        <v/>
      </c>
      <c r="BF253" s="8" t="str">
        <f t="shared" si="55"/>
        <v/>
      </c>
      <c r="BG253" s="9"/>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Y254" s="3" t="str">
        <f t="shared" si="51"/>
        <v/>
      </c>
      <c r="AZ254" s="3" t="str">
        <f>IF($A254="","",IF((AND($A254="ADD",OR(AY254="",AY254="Vested Assets"))),"12",(_xlfn.XLOOKUP(AY254,ud_work_category[lookupValue],ud_work_category[lookupKey],""))))</f>
        <v/>
      </c>
      <c r="BA254" s="7"/>
      <c r="BB254" s="2" t="str">
        <f t="shared" si="52"/>
        <v/>
      </c>
      <c r="BC254" s="2" t="str">
        <f t="shared" si="53"/>
        <v/>
      </c>
      <c r="BD254" s="3" t="str">
        <f t="shared" si="54"/>
        <v/>
      </c>
      <c r="BE254" s="3" t="str">
        <f>IF($A254="","",IF((AND($A254="ADD",OR(BD254="",BD254="Excellent"))),"1",(_xlfn.XLOOKUP(BD254,condition[lookupValue],condition[lookupKey],""))))</f>
        <v/>
      </c>
      <c r="BF254" s="8" t="str">
        <f t="shared" si="55"/>
        <v/>
      </c>
      <c r="BG254" s="9"/>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Y255" s="3" t="str">
        <f t="shared" si="51"/>
        <v/>
      </c>
      <c r="AZ255" s="3" t="str">
        <f>IF($A255="","",IF((AND($A255="ADD",OR(AY255="",AY255="Vested Assets"))),"12",(_xlfn.XLOOKUP(AY255,ud_work_category[lookupValue],ud_work_category[lookupKey],""))))</f>
        <v/>
      </c>
      <c r="BA255" s="7"/>
      <c r="BB255" s="2" t="str">
        <f t="shared" si="52"/>
        <v/>
      </c>
      <c r="BC255" s="2" t="str">
        <f t="shared" si="53"/>
        <v/>
      </c>
      <c r="BD255" s="3" t="str">
        <f t="shared" si="54"/>
        <v/>
      </c>
      <c r="BE255" s="3" t="str">
        <f>IF($A255="","",IF((AND($A255="ADD",OR(BD255="",BD255="Excellent"))),"1",(_xlfn.XLOOKUP(BD255,condition[lookupValue],condition[lookupKey],""))))</f>
        <v/>
      </c>
      <c r="BF255" s="8" t="str">
        <f t="shared" si="55"/>
        <v/>
      </c>
      <c r="BG255" s="9"/>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Y256" s="3" t="str">
        <f t="shared" si="51"/>
        <v/>
      </c>
      <c r="AZ256" s="3" t="str">
        <f>IF($A256="","",IF((AND($A256="ADD",OR(AY256="",AY256="Vested Assets"))),"12",(_xlfn.XLOOKUP(AY256,ud_work_category[lookupValue],ud_work_category[lookupKey],""))))</f>
        <v/>
      </c>
      <c r="BA256" s="7"/>
      <c r="BB256" s="2" t="str">
        <f t="shared" si="52"/>
        <v/>
      </c>
      <c r="BC256" s="2" t="str">
        <f t="shared" si="53"/>
        <v/>
      </c>
      <c r="BD256" s="3" t="str">
        <f t="shared" si="54"/>
        <v/>
      </c>
      <c r="BE256" s="3" t="str">
        <f>IF($A256="","",IF((AND($A256="ADD",OR(BD256="",BD256="Excellent"))),"1",(_xlfn.XLOOKUP(BD256,condition[lookupValue],condition[lookupKey],""))))</f>
        <v/>
      </c>
      <c r="BF256" s="8" t="str">
        <f t="shared" si="55"/>
        <v/>
      </c>
      <c r="BG256" s="9"/>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Y257" s="3" t="str">
        <f t="shared" si="51"/>
        <v/>
      </c>
      <c r="AZ257" s="3" t="str">
        <f>IF($A257="","",IF((AND($A257="ADD",OR(AY257="",AY257="Vested Assets"))),"12",(_xlfn.XLOOKUP(AY257,ud_work_category[lookupValue],ud_work_category[lookupKey],""))))</f>
        <v/>
      </c>
      <c r="BA257" s="7"/>
      <c r="BB257" s="2" t="str">
        <f t="shared" si="52"/>
        <v/>
      </c>
      <c r="BC257" s="2" t="str">
        <f t="shared" si="53"/>
        <v/>
      </c>
      <c r="BD257" s="3" t="str">
        <f t="shared" si="54"/>
        <v/>
      </c>
      <c r="BE257" s="3" t="str">
        <f>IF($A257="","",IF((AND($A257="ADD",OR(BD257="",BD257="Excellent"))),"1",(_xlfn.XLOOKUP(BD257,condition[lookupValue],condition[lookupKey],""))))</f>
        <v/>
      </c>
      <c r="BF257" s="8" t="str">
        <f t="shared" si="55"/>
        <v/>
      </c>
      <c r="BG257" s="9"/>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Y258" s="3" t="str">
        <f t="shared" si="51"/>
        <v/>
      </c>
      <c r="AZ258" s="3" t="str">
        <f>IF($A258="","",IF((AND($A258="ADD",OR(AY258="",AY258="Vested Assets"))),"12",(_xlfn.XLOOKUP(AY258,ud_work_category[lookupValue],ud_work_category[lookupKey],""))))</f>
        <v/>
      </c>
      <c r="BA258" s="7"/>
      <c r="BB258" s="2" t="str">
        <f t="shared" si="52"/>
        <v/>
      </c>
      <c r="BC258" s="2" t="str">
        <f t="shared" si="53"/>
        <v/>
      </c>
      <c r="BD258" s="3" t="str">
        <f t="shared" si="54"/>
        <v/>
      </c>
      <c r="BE258" s="3" t="str">
        <f>IF($A258="","",IF((AND($A258="ADD",OR(BD258="",BD258="Excellent"))),"1",(_xlfn.XLOOKUP(BD258,condition[lookupValue],condition[lookupKey],""))))</f>
        <v/>
      </c>
      <c r="BF258" s="8" t="str">
        <f t="shared" si="55"/>
        <v/>
      </c>
      <c r="BG258" s="9"/>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Y259" s="3" t="str">
        <f t="shared" si="51"/>
        <v/>
      </c>
      <c r="AZ259" s="3" t="str">
        <f>IF($A259="","",IF((AND($A259="ADD",OR(AY259="",AY259="Vested Assets"))),"12",(_xlfn.XLOOKUP(AY259,ud_work_category[lookupValue],ud_work_category[lookupKey],""))))</f>
        <v/>
      </c>
      <c r="BA259" s="7"/>
      <c r="BB259" s="2" t="str">
        <f t="shared" si="52"/>
        <v/>
      </c>
      <c r="BC259" s="2" t="str">
        <f t="shared" si="53"/>
        <v/>
      </c>
      <c r="BD259" s="3" t="str">
        <f t="shared" si="54"/>
        <v/>
      </c>
      <c r="BE259" s="3" t="str">
        <f>IF($A259="","",IF((AND($A259="ADD",OR(BD259="",BD259="Excellent"))),"1",(_xlfn.XLOOKUP(BD259,condition[lookupValue],condition[lookupKey],""))))</f>
        <v/>
      </c>
      <c r="BF259" s="8" t="str">
        <f t="shared" si="55"/>
        <v/>
      </c>
      <c r="BG259" s="9"/>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Y260" s="3" t="str">
        <f t="shared" si="51"/>
        <v/>
      </c>
      <c r="AZ260" s="3" t="str">
        <f>IF($A260="","",IF((AND($A260="ADD",OR(AY260="",AY260="Vested Assets"))),"12",(_xlfn.XLOOKUP(AY260,ud_work_category[lookupValue],ud_work_category[lookupKey],""))))</f>
        <v/>
      </c>
      <c r="BA260" s="7"/>
      <c r="BB260" s="2" t="str">
        <f t="shared" si="52"/>
        <v/>
      </c>
      <c r="BC260" s="2" t="str">
        <f t="shared" si="53"/>
        <v/>
      </c>
      <c r="BD260" s="3" t="str">
        <f t="shared" si="54"/>
        <v/>
      </c>
      <c r="BE260" s="3" t="str">
        <f>IF($A260="","",IF((AND($A260="ADD",OR(BD260="",BD260="Excellent"))),"1",(_xlfn.XLOOKUP(BD260,condition[lookupValue],condition[lookupKey],""))))</f>
        <v/>
      </c>
      <c r="BF260" s="8" t="str">
        <f t="shared" si="55"/>
        <v/>
      </c>
      <c r="BG260" s="9"/>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Y261" s="3" t="str">
        <f t="shared" si="51"/>
        <v/>
      </c>
      <c r="AZ261" s="3" t="str">
        <f>IF($A261="","",IF((AND($A261="ADD",OR(AY261="",AY261="Vested Assets"))),"12",(_xlfn.XLOOKUP(AY261,ud_work_category[lookupValue],ud_work_category[lookupKey],""))))</f>
        <v/>
      </c>
      <c r="BA261" s="7"/>
      <c r="BB261" s="2" t="str">
        <f t="shared" si="52"/>
        <v/>
      </c>
      <c r="BC261" s="2" t="str">
        <f t="shared" si="53"/>
        <v/>
      </c>
      <c r="BD261" s="3" t="str">
        <f t="shared" si="54"/>
        <v/>
      </c>
      <c r="BE261" s="3" t="str">
        <f>IF($A261="","",IF((AND($A261="ADD",OR(BD261="",BD261="Excellent"))),"1",(_xlfn.XLOOKUP(BD261,condition[lookupValue],condition[lookupKey],""))))</f>
        <v/>
      </c>
      <c r="BF261" s="8" t="str">
        <f t="shared" si="55"/>
        <v/>
      </c>
      <c r="BG261" s="9"/>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Y262" s="3" t="str">
        <f t="shared" si="51"/>
        <v/>
      </c>
      <c r="AZ262" s="3" t="str">
        <f>IF($A262="","",IF((AND($A262="ADD",OR(AY262="",AY262="Vested Assets"))),"12",(_xlfn.XLOOKUP(AY262,ud_work_category[lookupValue],ud_work_category[lookupKey],""))))</f>
        <v/>
      </c>
      <c r="BA262" s="7"/>
      <c r="BB262" s="2" t="str">
        <f t="shared" si="52"/>
        <v/>
      </c>
      <c r="BC262" s="2" t="str">
        <f t="shared" si="53"/>
        <v/>
      </c>
      <c r="BD262" s="3" t="str">
        <f t="shared" si="54"/>
        <v/>
      </c>
      <c r="BE262" s="3" t="str">
        <f>IF($A262="","",IF((AND($A262="ADD",OR(BD262="",BD262="Excellent"))),"1",(_xlfn.XLOOKUP(BD262,condition[lookupValue],condition[lookupKey],""))))</f>
        <v/>
      </c>
      <c r="BF262" s="8" t="str">
        <f t="shared" si="55"/>
        <v/>
      </c>
      <c r="BG262" s="9"/>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Y263" s="3" t="str">
        <f t="shared" si="51"/>
        <v/>
      </c>
      <c r="AZ263" s="3" t="str">
        <f>IF($A263="","",IF((AND($A263="ADD",OR(AY263="",AY263="Vested Assets"))),"12",(_xlfn.XLOOKUP(AY263,ud_work_category[lookupValue],ud_work_category[lookupKey],""))))</f>
        <v/>
      </c>
      <c r="BA263" s="7"/>
      <c r="BB263" s="2" t="str">
        <f t="shared" si="52"/>
        <v/>
      </c>
      <c r="BC263" s="2" t="str">
        <f t="shared" si="53"/>
        <v/>
      </c>
      <c r="BD263" s="3" t="str">
        <f t="shared" si="54"/>
        <v/>
      </c>
      <c r="BE263" s="3" t="str">
        <f>IF($A263="","",IF((AND($A263="ADD",OR(BD263="",BD263="Excellent"))),"1",(_xlfn.XLOOKUP(BD263,condition[lookupValue],condition[lookupKey],""))))</f>
        <v/>
      </c>
      <c r="BF263" s="8" t="str">
        <f t="shared" si="55"/>
        <v/>
      </c>
      <c r="BG263" s="9"/>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Y264" s="3" t="str">
        <f t="shared" si="51"/>
        <v/>
      </c>
      <c r="AZ264" s="3" t="str">
        <f>IF($A264="","",IF((AND($A264="ADD",OR(AY264="",AY264="Vested Assets"))),"12",(_xlfn.XLOOKUP(AY264,ud_work_category[lookupValue],ud_work_category[lookupKey],""))))</f>
        <v/>
      </c>
      <c r="BA264" s="7"/>
      <c r="BB264" s="2" t="str">
        <f t="shared" si="52"/>
        <v/>
      </c>
      <c r="BC264" s="2" t="str">
        <f t="shared" si="53"/>
        <v/>
      </c>
      <c r="BD264" s="3" t="str">
        <f t="shared" si="54"/>
        <v/>
      </c>
      <c r="BE264" s="3" t="str">
        <f>IF($A264="","",IF((AND($A264="ADD",OR(BD264="",BD264="Excellent"))),"1",(_xlfn.XLOOKUP(BD264,condition[lookupValue],condition[lookupKey],""))))</f>
        <v/>
      </c>
      <c r="BF264" s="8" t="str">
        <f t="shared" si="55"/>
        <v/>
      </c>
      <c r="BG264" s="9"/>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Y265" s="3" t="str">
        <f t="shared" si="51"/>
        <v/>
      </c>
      <c r="AZ265" s="3" t="str">
        <f>IF($A265="","",IF((AND($A265="ADD",OR(AY265="",AY265="Vested Assets"))),"12",(_xlfn.XLOOKUP(AY265,ud_work_category[lookupValue],ud_work_category[lookupKey],""))))</f>
        <v/>
      </c>
      <c r="BA265" s="7"/>
      <c r="BB265" s="2" t="str">
        <f t="shared" si="52"/>
        <v/>
      </c>
      <c r="BC265" s="2" t="str">
        <f t="shared" si="53"/>
        <v/>
      </c>
      <c r="BD265" s="3" t="str">
        <f t="shared" si="54"/>
        <v/>
      </c>
      <c r="BE265" s="3" t="str">
        <f>IF($A265="","",IF((AND($A265="ADD",OR(BD265="",BD265="Excellent"))),"1",(_xlfn.XLOOKUP(BD265,condition[lookupValue],condition[lookupKey],""))))</f>
        <v/>
      </c>
      <c r="BF265" s="8" t="str">
        <f t="shared" si="55"/>
        <v/>
      </c>
      <c r="BG265" s="9"/>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Y266" s="3" t="str">
        <f t="shared" si="51"/>
        <v/>
      </c>
      <c r="AZ266" s="3" t="str">
        <f>IF($A266="","",IF((AND($A266="ADD",OR(AY266="",AY266="Vested Assets"))),"12",(_xlfn.XLOOKUP(AY266,ud_work_category[lookupValue],ud_work_category[lookupKey],""))))</f>
        <v/>
      </c>
      <c r="BA266" s="7"/>
      <c r="BB266" s="2" t="str">
        <f t="shared" si="52"/>
        <v/>
      </c>
      <c r="BC266" s="2" t="str">
        <f t="shared" si="53"/>
        <v/>
      </c>
      <c r="BD266" s="3" t="str">
        <f t="shared" si="54"/>
        <v/>
      </c>
      <c r="BE266" s="3" t="str">
        <f>IF($A266="","",IF((AND($A266="ADD",OR(BD266="",BD266="Excellent"))),"1",(_xlfn.XLOOKUP(BD266,condition[lookupValue],condition[lookupKey],""))))</f>
        <v/>
      </c>
      <c r="BF266" s="8" t="str">
        <f t="shared" si="55"/>
        <v/>
      </c>
      <c r="BG266" s="9"/>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Y267" s="3" t="str">
        <f t="shared" ref="AY267:AY300" si="65">IF($A267="ADD","Vested Assets","")</f>
        <v/>
      </c>
      <c r="AZ267" s="3" t="str">
        <f>IF($A267="","",IF((AND($A267="ADD",OR(AY267="",AY267="Vested Assets"))),"12",(_xlfn.XLOOKUP(AY267,ud_work_category[lookupValue],ud_work_category[lookupKey],""))))</f>
        <v/>
      </c>
      <c r="BA267" s="7"/>
      <c r="BB267" s="2" t="str">
        <f t="shared" ref="BB267:BB300" si="66">IF($A267="ADD","TRUE","")</f>
        <v/>
      </c>
      <c r="BC267" s="2" t="str">
        <f t="shared" ref="BC267:BC300" si="67">IF($A267="ADD","FALSE","")</f>
        <v/>
      </c>
      <c r="BD267" s="3" t="str">
        <f t="shared" ref="BD267:BD300" si="68">IF($A267="ADD","Excellent","")</f>
        <v/>
      </c>
      <c r="BE267" s="3" t="str">
        <f>IF($A267="","",IF((AND($A267="ADD",OR(BD267="",BD267="Excellent"))),"1",(_xlfn.XLOOKUP(BD267,condition[lookupValue],condition[lookupKey],""))))</f>
        <v/>
      </c>
      <c r="BF267" s="8" t="str">
        <f t="shared" ref="BF267:BF300" si="69">IF(AK267&lt;&gt;"",AK267,"")</f>
        <v/>
      </c>
      <c r="BG267" s="9"/>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Y268" s="3" t="str">
        <f t="shared" si="65"/>
        <v/>
      </c>
      <c r="AZ268" s="3" t="str">
        <f>IF($A268="","",IF((AND($A268="ADD",OR(AY268="",AY268="Vested Assets"))),"12",(_xlfn.XLOOKUP(AY268,ud_work_category[lookupValue],ud_work_category[lookupKey],""))))</f>
        <v/>
      </c>
      <c r="BA268" s="7"/>
      <c r="BB268" s="2" t="str">
        <f t="shared" si="66"/>
        <v/>
      </c>
      <c r="BC268" s="2" t="str">
        <f t="shared" si="67"/>
        <v/>
      </c>
      <c r="BD268" s="3" t="str">
        <f t="shared" si="68"/>
        <v/>
      </c>
      <c r="BE268" s="3" t="str">
        <f>IF($A268="","",IF((AND($A268="ADD",OR(BD268="",BD268="Excellent"))),"1",(_xlfn.XLOOKUP(BD268,condition[lookupValue],condition[lookupKey],""))))</f>
        <v/>
      </c>
      <c r="BF268" s="8" t="str">
        <f t="shared" si="69"/>
        <v/>
      </c>
      <c r="BG268" s="9"/>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Y269" s="3" t="str">
        <f t="shared" si="65"/>
        <v/>
      </c>
      <c r="AZ269" s="3" t="str">
        <f>IF($A269="","",IF((AND($A269="ADD",OR(AY269="",AY269="Vested Assets"))),"12",(_xlfn.XLOOKUP(AY269,ud_work_category[lookupValue],ud_work_category[lookupKey],""))))</f>
        <v/>
      </c>
      <c r="BA269" s="7"/>
      <c r="BB269" s="2" t="str">
        <f t="shared" si="66"/>
        <v/>
      </c>
      <c r="BC269" s="2" t="str">
        <f t="shared" si="67"/>
        <v/>
      </c>
      <c r="BD269" s="3" t="str">
        <f t="shared" si="68"/>
        <v/>
      </c>
      <c r="BE269" s="3" t="str">
        <f>IF($A269="","",IF((AND($A269="ADD",OR(BD269="",BD269="Excellent"))),"1",(_xlfn.XLOOKUP(BD269,condition[lookupValue],condition[lookupKey],""))))</f>
        <v/>
      </c>
      <c r="BF269" s="8" t="str">
        <f t="shared" si="69"/>
        <v/>
      </c>
      <c r="BG269" s="9"/>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Y270" s="3" t="str">
        <f t="shared" si="65"/>
        <v/>
      </c>
      <c r="AZ270" s="3" t="str">
        <f>IF($A270="","",IF((AND($A270="ADD",OR(AY270="",AY270="Vested Assets"))),"12",(_xlfn.XLOOKUP(AY270,ud_work_category[lookupValue],ud_work_category[lookupKey],""))))</f>
        <v/>
      </c>
      <c r="BA270" s="7"/>
      <c r="BB270" s="2" t="str">
        <f t="shared" si="66"/>
        <v/>
      </c>
      <c r="BC270" s="2" t="str">
        <f t="shared" si="67"/>
        <v/>
      </c>
      <c r="BD270" s="3" t="str">
        <f t="shared" si="68"/>
        <v/>
      </c>
      <c r="BE270" s="3" t="str">
        <f>IF($A270="","",IF((AND($A270="ADD",OR(BD270="",BD270="Excellent"))),"1",(_xlfn.XLOOKUP(BD270,condition[lookupValue],condition[lookupKey],""))))</f>
        <v/>
      </c>
      <c r="BF270" s="8" t="str">
        <f t="shared" si="69"/>
        <v/>
      </c>
      <c r="BG270" s="9"/>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Y271" s="3" t="str">
        <f t="shared" si="65"/>
        <v/>
      </c>
      <c r="AZ271" s="3" t="str">
        <f>IF($A271="","",IF((AND($A271="ADD",OR(AY271="",AY271="Vested Assets"))),"12",(_xlfn.XLOOKUP(AY271,ud_work_category[lookupValue],ud_work_category[lookupKey],""))))</f>
        <v/>
      </c>
      <c r="BA271" s="7"/>
      <c r="BB271" s="2" t="str">
        <f t="shared" si="66"/>
        <v/>
      </c>
      <c r="BC271" s="2" t="str">
        <f t="shared" si="67"/>
        <v/>
      </c>
      <c r="BD271" s="3" t="str">
        <f t="shared" si="68"/>
        <v/>
      </c>
      <c r="BE271" s="3" t="str">
        <f>IF($A271="","",IF((AND($A271="ADD",OR(BD271="",BD271="Excellent"))),"1",(_xlfn.XLOOKUP(BD271,condition[lookupValue],condition[lookupKey],""))))</f>
        <v/>
      </c>
      <c r="BF271" s="8" t="str">
        <f t="shared" si="69"/>
        <v/>
      </c>
      <c r="BG271" s="9"/>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Y272" s="3" t="str">
        <f t="shared" si="65"/>
        <v/>
      </c>
      <c r="AZ272" s="3" t="str">
        <f>IF($A272="","",IF((AND($A272="ADD",OR(AY272="",AY272="Vested Assets"))),"12",(_xlfn.XLOOKUP(AY272,ud_work_category[lookupValue],ud_work_category[lookupKey],""))))</f>
        <v/>
      </c>
      <c r="BA272" s="7"/>
      <c r="BB272" s="2" t="str">
        <f t="shared" si="66"/>
        <v/>
      </c>
      <c r="BC272" s="2" t="str">
        <f t="shared" si="67"/>
        <v/>
      </c>
      <c r="BD272" s="3" t="str">
        <f t="shared" si="68"/>
        <v/>
      </c>
      <c r="BE272" s="3" t="str">
        <f>IF($A272="","",IF((AND($A272="ADD",OR(BD272="",BD272="Excellent"))),"1",(_xlfn.XLOOKUP(BD272,condition[lookupValue],condition[lookupKey],""))))</f>
        <v/>
      </c>
      <c r="BF272" s="8" t="str">
        <f t="shared" si="69"/>
        <v/>
      </c>
      <c r="BG272" s="9"/>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Y273" s="3" t="str">
        <f t="shared" si="65"/>
        <v/>
      </c>
      <c r="AZ273" s="3" t="str">
        <f>IF($A273="","",IF((AND($A273="ADD",OR(AY273="",AY273="Vested Assets"))),"12",(_xlfn.XLOOKUP(AY273,ud_work_category[lookupValue],ud_work_category[lookupKey],""))))</f>
        <v/>
      </c>
      <c r="BA273" s="7"/>
      <c r="BB273" s="2" t="str">
        <f t="shared" si="66"/>
        <v/>
      </c>
      <c r="BC273" s="2" t="str">
        <f t="shared" si="67"/>
        <v/>
      </c>
      <c r="BD273" s="3" t="str">
        <f t="shared" si="68"/>
        <v/>
      </c>
      <c r="BE273" s="3" t="str">
        <f>IF($A273="","",IF((AND($A273="ADD",OR(BD273="",BD273="Excellent"))),"1",(_xlfn.XLOOKUP(BD273,condition[lookupValue],condition[lookupKey],""))))</f>
        <v/>
      </c>
      <c r="BF273" s="8" t="str">
        <f t="shared" si="69"/>
        <v/>
      </c>
      <c r="BG273" s="9"/>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Y274" s="3" t="str">
        <f t="shared" si="65"/>
        <v/>
      </c>
      <c r="AZ274" s="3" t="str">
        <f>IF($A274="","",IF((AND($A274="ADD",OR(AY274="",AY274="Vested Assets"))),"12",(_xlfn.XLOOKUP(AY274,ud_work_category[lookupValue],ud_work_category[lookupKey],""))))</f>
        <v/>
      </c>
      <c r="BA274" s="7"/>
      <c r="BB274" s="2" t="str">
        <f t="shared" si="66"/>
        <v/>
      </c>
      <c r="BC274" s="2" t="str">
        <f t="shared" si="67"/>
        <v/>
      </c>
      <c r="BD274" s="3" t="str">
        <f t="shared" si="68"/>
        <v/>
      </c>
      <c r="BE274" s="3" t="str">
        <f>IF($A274="","",IF((AND($A274="ADD",OR(BD274="",BD274="Excellent"))),"1",(_xlfn.XLOOKUP(BD274,condition[lookupValue],condition[lookupKey],""))))</f>
        <v/>
      </c>
      <c r="BF274" s="8" t="str">
        <f t="shared" si="69"/>
        <v/>
      </c>
      <c r="BG274" s="9"/>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Y275" s="3" t="str">
        <f t="shared" si="65"/>
        <v/>
      </c>
      <c r="AZ275" s="3" t="str">
        <f>IF($A275="","",IF((AND($A275="ADD",OR(AY275="",AY275="Vested Assets"))),"12",(_xlfn.XLOOKUP(AY275,ud_work_category[lookupValue],ud_work_category[lookupKey],""))))</f>
        <v/>
      </c>
      <c r="BA275" s="7"/>
      <c r="BB275" s="2" t="str">
        <f t="shared" si="66"/>
        <v/>
      </c>
      <c r="BC275" s="2" t="str">
        <f t="shared" si="67"/>
        <v/>
      </c>
      <c r="BD275" s="3" t="str">
        <f t="shared" si="68"/>
        <v/>
      </c>
      <c r="BE275" s="3" t="str">
        <f>IF($A275="","",IF((AND($A275="ADD",OR(BD275="",BD275="Excellent"))),"1",(_xlfn.XLOOKUP(BD275,condition[lookupValue],condition[lookupKey],""))))</f>
        <v/>
      </c>
      <c r="BF275" s="8" t="str">
        <f t="shared" si="69"/>
        <v/>
      </c>
      <c r="BG275" s="9"/>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Y276" s="3" t="str">
        <f t="shared" si="65"/>
        <v/>
      </c>
      <c r="AZ276" s="3" t="str">
        <f>IF($A276="","",IF((AND($A276="ADD",OR(AY276="",AY276="Vested Assets"))),"12",(_xlfn.XLOOKUP(AY276,ud_work_category[lookupValue],ud_work_category[lookupKey],""))))</f>
        <v/>
      </c>
      <c r="BA276" s="7"/>
      <c r="BB276" s="2" t="str">
        <f t="shared" si="66"/>
        <v/>
      </c>
      <c r="BC276" s="2" t="str">
        <f t="shared" si="67"/>
        <v/>
      </c>
      <c r="BD276" s="3" t="str">
        <f t="shared" si="68"/>
        <v/>
      </c>
      <c r="BE276" s="3" t="str">
        <f>IF($A276="","",IF((AND($A276="ADD",OR(BD276="",BD276="Excellent"))),"1",(_xlfn.XLOOKUP(BD276,condition[lookupValue],condition[lookupKey],""))))</f>
        <v/>
      </c>
      <c r="BF276" s="8" t="str">
        <f t="shared" si="69"/>
        <v/>
      </c>
      <c r="BG276" s="9"/>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Y277" s="3" t="str">
        <f t="shared" si="65"/>
        <v/>
      </c>
      <c r="AZ277" s="3" t="str">
        <f>IF($A277="","",IF((AND($A277="ADD",OR(AY277="",AY277="Vested Assets"))),"12",(_xlfn.XLOOKUP(AY277,ud_work_category[lookupValue],ud_work_category[lookupKey],""))))</f>
        <v/>
      </c>
      <c r="BA277" s="7"/>
      <c r="BB277" s="2" t="str">
        <f t="shared" si="66"/>
        <v/>
      </c>
      <c r="BC277" s="2" t="str">
        <f t="shared" si="67"/>
        <v/>
      </c>
      <c r="BD277" s="3" t="str">
        <f t="shared" si="68"/>
        <v/>
      </c>
      <c r="BE277" s="3" t="str">
        <f>IF($A277="","",IF((AND($A277="ADD",OR(BD277="",BD277="Excellent"))),"1",(_xlfn.XLOOKUP(BD277,condition[lookupValue],condition[lookupKey],""))))</f>
        <v/>
      </c>
      <c r="BF277" s="8" t="str">
        <f t="shared" si="69"/>
        <v/>
      </c>
      <c r="BG277" s="9"/>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Y278" s="3" t="str">
        <f t="shared" si="65"/>
        <v/>
      </c>
      <c r="AZ278" s="3" t="str">
        <f>IF($A278="","",IF((AND($A278="ADD",OR(AY278="",AY278="Vested Assets"))),"12",(_xlfn.XLOOKUP(AY278,ud_work_category[lookupValue],ud_work_category[lookupKey],""))))</f>
        <v/>
      </c>
      <c r="BA278" s="7"/>
      <c r="BB278" s="2" t="str">
        <f t="shared" si="66"/>
        <v/>
      </c>
      <c r="BC278" s="2" t="str">
        <f t="shared" si="67"/>
        <v/>
      </c>
      <c r="BD278" s="3" t="str">
        <f t="shared" si="68"/>
        <v/>
      </c>
      <c r="BE278" s="3" t="str">
        <f>IF($A278="","",IF((AND($A278="ADD",OR(BD278="",BD278="Excellent"))),"1",(_xlfn.XLOOKUP(BD278,condition[lookupValue],condition[lookupKey],""))))</f>
        <v/>
      </c>
      <c r="BF278" s="8" t="str">
        <f t="shared" si="69"/>
        <v/>
      </c>
      <c r="BG278" s="9"/>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Y279" s="3" t="str">
        <f t="shared" si="65"/>
        <v/>
      </c>
      <c r="AZ279" s="3" t="str">
        <f>IF($A279="","",IF((AND($A279="ADD",OR(AY279="",AY279="Vested Assets"))),"12",(_xlfn.XLOOKUP(AY279,ud_work_category[lookupValue],ud_work_category[lookupKey],""))))</f>
        <v/>
      </c>
      <c r="BA279" s="7"/>
      <c r="BB279" s="2" t="str">
        <f t="shared" si="66"/>
        <v/>
      </c>
      <c r="BC279" s="2" t="str">
        <f t="shared" si="67"/>
        <v/>
      </c>
      <c r="BD279" s="3" t="str">
        <f t="shared" si="68"/>
        <v/>
      </c>
      <c r="BE279" s="3" t="str">
        <f>IF($A279="","",IF((AND($A279="ADD",OR(BD279="",BD279="Excellent"))),"1",(_xlfn.XLOOKUP(BD279,condition[lookupValue],condition[lookupKey],""))))</f>
        <v/>
      </c>
      <c r="BF279" s="8" t="str">
        <f t="shared" si="69"/>
        <v/>
      </c>
      <c r="BG279" s="9"/>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Y280" s="3" t="str">
        <f t="shared" si="65"/>
        <v/>
      </c>
      <c r="AZ280" s="3" t="str">
        <f>IF($A280="","",IF((AND($A280="ADD",OR(AY280="",AY280="Vested Assets"))),"12",(_xlfn.XLOOKUP(AY280,ud_work_category[lookupValue],ud_work_category[lookupKey],""))))</f>
        <v/>
      </c>
      <c r="BA280" s="7"/>
      <c r="BB280" s="2" t="str">
        <f t="shared" si="66"/>
        <v/>
      </c>
      <c r="BC280" s="2" t="str">
        <f t="shared" si="67"/>
        <v/>
      </c>
      <c r="BD280" s="3" t="str">
        <f t="shared" si="68"/>
        <v/>
      </c>
      <c r="BE280" s="3" t="str">
        <f>IF($A280="","",IF((AND($A280="ADD",OR(BD280="",BD280="Excellent"))),"1",(_xlfn.XLOOKUP(BD280,condition[lookupValue],condition[lookupKey],""))))</f>
        <v/>
      </c>
      <c r="BF280" s="8" t="str">
        <f t="shared" si="69"/>
        <v/>
      </c>
      <c r="BG280" s="9"/>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Y281" s="3" t="str">
        <f t="shared" si="65"/>
        <v/>
      </c>
      <c r="AZ281" s="3" t="str">
        <f>IF($A281="","",IF((AND($A281="ADD",OR(AY281="",AY281="Vested Assets"))),"12",(_xlfn.XLOOKUP(AY281,ud_work_category[lookupValue],ud_work_category[lookupKey],""))))</f>
        <v/>
      </c>
      <c r="BA281" s="7"/>
      <c r="BB281" s="2" t="str">
        <f t="shared" si="66"/>
        <v/>
      </c>
      <c r="BC281" s="2" t="str">
        <f t="shared" si="67"/>
        <v/>
      </c>
      <c r="BD281" s="3" t="str">
        <f t="shared" si="68"/>
        <v/>
      </c>
      <c r="BE281" s="3" t="str">
        <f>IF($A281="","",IF((AND($A281="ADD",OR(BD281="",BD281="Excellent"))),"1",(_xlfn.XLOOKUP(BD281,condition[lookupValue],condition[lookupKey],""))))</f>
        <v/>
      </c>
      <c r="BF281" s="8" t="str">
        <f t="shared" si="69"/>
        <v/>
      </c>
      <c r="BG281" s="9"/>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Y282" s="3" t="str">
        <f t="shared" si="65"/>
        <v/>
      </c>
      <c r="AZ282" s="3" t="str">
        <f>IF($A282="","",IF((AND($A282="ADD",OR(AY282="",AY282="Vested Assets"))),"12",(_xlfn.XLOOKUP(AY282,ud_work_category[lookupValue],ud_work_category[lookupKey],""))))</f>
        <v/>
      </c>
      <c r="BA282" s="7"/>
      <c r="BB282" s="2" t="str">
        <f t="shared" si="66"/>
        <v/>
      </c>
      <c r="BC282" s="2" t="str">
        <f t="shared" si="67"/>
        <v/>
      </c>
      <c r="BD282" s="3" t="str">
        <f t="shared" si="68"/>
        <v/>
      </c>
      <c r="BE282" s="3" t="str">
        <f>IF($A282="","",IF((AND($A282="ADD",OR(BD282="",BD282="Excellent"))),"1",(_xlfn.XLOOKUP(BD282,condition[lookupValue],condition[lookupKey],""))))</f>
        <v/>
      </c>
      <c r="BF282" s="8" t="str">
        <f t="shared" si="69"/>
        <v/>
      </c>
      <c r="BG282" s="9"/>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Y283" s="3" t="str">
        <f t="shared" si="65"/>
        <v/>
      </c>
      <c r="AZ283" s="3" t="str">
        <f>IF($A283="","",IF((AND($A283="ADD",OR(AY283="",AY283="Vested Assets"))),"12",(_xlfn.XLOOKUP(AY283,ud_work_category[lookupValue],ud_work_category[lookupKey],""))))</f>
        <v/>
      </c>
      <c r="BA283" s="7"/>
      <c r="BB283" s="2" t="str">
        <f t="shared" si="66"/>
        <v/>
      </c>
      <c r="BC283" s="2" t="str">
        <f t="shared" si="67"/>
        <v/>
      </c>
      <c r="BD283" s="3" t="str">
        <f t="shared" si="68"/>
        <v/>
      </c>
      <c r="BE283" s="3" t="str">
        <f>IF($A283="","",IF((AND($A283="ADD",OR(BD283="",BD283="Excellent"))),"1",(_xlfn.XLOOKUP(BD283,condition[lookupValue],condition[lookupKey],""))))</f>
        <v/>
      </c>
      <c r="BF283" s="8" t="str">
        <f t="shared" si="69"/>
        <v/>
      </c>
      <c r="BG283" s="9"/>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Y284" s="3" t="str">
        <f t="shared" si="65"/>
        <v/>
      </c>
      <c r="AZ284" s="3" t="str">
        <f>IF($A284="","",IF((AND($A284="ADD",OR(AY284="",AY284="Vested Assets"))),"12",(_xlfn.XLOOKUP(AY284,ud_work_category[lookupValue],ud_work_category[lookupKey],""))))</f>
        <v/>
      </c>
      <c r="BA284" s="7"/>
      <c r="BB284" s="2" t="str">
        <f t="shared" si="66"/>
        <v/>
      </c>
      <c r="BC284" s="2" t="str">
        <f t="shared" si="67"/>
        <v/>
      </c>
      <c r="BD284" s="3" t="str">
        <f t="shared" si="68"/>
        <v/>
      </c>
      <c r="BE284" s="3" t="str">
        <f>IF($A284="","",IF((AND($A284="ADD",OR(BD284="",BD284="Excellent"))),"1",(_xlfn.XLOOKUP(BD284,condition[lookupValue],condition[lookupKey],""))))</f>
        <v/>
      </c>
      <c r="BF284" s="8" t="str">
        <f t="shared" si="69"/>
        <v/>
      </c>
      <c r="BG284" s="9"/>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Y285" s="3" t="str">
        <f t="shared" si="65"/>
        <v/>
      </c>
      <c r="AZ285" s="3" t="str">
        <f>IF($A285="","",IF((AND($A285="ADD",OR(AY285="",AY285="Vested Assets"))),"12",(_xlfn.XLOOKUP(AY285,ud_work_category[lookupValue],ud_work_category[lookupKey],""))))</f>
        <v/>
      </c>
      <c r="BA285" s="7"/>
      <c r="BB285" s="2" t="str">
        <f t="shared" si="66"/>
        <v/>
      </c>
      <c r="BC285" s="2" t="str">
        <f t="shared" si="67"/>
        <v/>
      </c>
      <c r="BD285" s="3" t="str">
        <f t="shared" si="68"/>
        <v/>
      </c>
      <c r="BE285" s="3" t="str">
        <f>IF($A285="","",IF((AND($A285="ADD",OR(BD285="",BD285="Excellent"))),"1",(_xlfn.XLOOKUP(BD285,condition[lookupValue],condition[lookupKey],""))))</f>
        <v/>
      </c>
      <c r="BF285" s="8" t="str">
        <f t="shared" si="69"/>
        <v/>
      </c>
      <c r="BG285" s="9"/>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Y286" s="3" t="str">
        <f t="shared" si="65"/>
        <v/>
      </c>
      <c r="AZ286" s="3" t="str">
        <f>IF($A286="","",IF((AND($A286="ADD",OR(AY286="",AY286="Vested Assets"))),"12",(_xlfn.XLOOKUP(AY286,ud_work_category[lookupValue],ud_work_category[lookupKey],""))))</f>
        <v/>
      </c>
      <c r="BA286" s="7"/>
      <c r="BB286" s="2" t="str">
        <f t="shared" si="66"/>
        <v/>
      </c>
      <c r="BC286" s="2" t="str">
        <f t="shared" si="67"/>
        <v/>
      </c>
      <c r="BD286" s="3" t="str">
        <f t="shared" si="68"/>
        <v/>
      </c>
      <c r="BE286" s="3" t="str">
        <f>IF($A286="","",IF((AND($A286="ADD",OR(BD286="",BD286="Excellent"))),"1",(_xlfn.XLOOKUP(BD286,condition[lookupValue],condition[lookupKey],""))))</f>
        <v/>
      </c>
      <c r="BF286" s="8" t="str">
        <f t="shared" si="69"/>
        <v/>
      </c>
      <c r="BG286" s="9"/>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Y287" s="3" t="str">
        <f t="shared" si="65"/>
        <v/>
      </c>
      <c r="AZ287" s="3" t="str">
        <f>IF($A287="","",IF((AND($A287="ADD",OR(AY287="",AY287="Vested Assets"))),"12",(_xlfn.XLOOKUP(AY287,ud_work_category[lookupValue],ud_work_category[lookupKey],""))))</f>
        <v/>
      </c>
      <c r="BA287" s="7"/>
      <c r="BB287" s="2" t="str">
        <f t="shared" si="66"/>
        <v/>
      </c>
      <c r="BC287" s="2" t="str">
        <f t="shared" si="67"/>
        <v/>
      </c>
      <c r="BD287" s="3" t="str">
        <f t="shared" si="68"/>
        <v/>
      </c>
      <c r="BE287" s="3" t="str">
        <f>IF($A287="","",IF((AND($A287="ADD",OR(BD287="",BD287="Excellent"))),"1",(_xlfn.XLOOKUP(BD287,condition[lookupValue],condition[lookupKey],""))))</f>
        <v/>
      </c>
      <c r="BF287" s="8" t="str">
        <f t="shared" si="69"/>
        <v/>
      </c>
      <c r="BG287" s="9"/>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Y288" s="3" t="str">
        <f t="shared" si="65"/>
        <v/>
      </c>
      <c r="AZ288" s="3" t="str">
        <f>IF($A288="","",IF((AND($A288="ADD",OR(AY288="",AY288="Vested Assets"))),"12",(_xlfn.XLOOKUP(AY288,ud_work_category[lookupValue],ud_work_category[lookupKey],""))))</f>
        <v/>
      </c>
      <c r="BA288" s="7"/>
      <c r="BB288" s="2" t="str">
        <f t="shared" si="66"/>
        <v/>
      </c>
      <c r="BC288" s="2" t="str">
        <f t="shared" si="67"/>
        <v/>
      </c>
      <c r="BD288" s="3" t="str">
        <f t="shared" si="68"/>
        <v/>
      </c>
      <c r="BE288" s="3" t="str">
        <f>IF($A288="","",IF((AND($A288="ADD",OR(BD288="",BD288="Excellent"))),"1",(_xlfn.XLOOKUP(BD288,condition[lookupValue],condition[lookupKey],""))))</f>
        <v/>
      </c>
      <c r="BF288" s="8" t="str">
        <f t="shared" si="69"/>
        <v/>
      </c>
      <c r="BG288" s="9"/>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Y289" s="3" t="str">
        <f t="shared" si="65"/>
        <v/>
      </c>
      <c r="AZ289" s="3" t="str">
        <f>IF($A289="","",IF((AND($A289="ADD",OR(AY289="",AY289="Vested Assets"))),"12",(_xlfn.XLOOKUP(AY289,ud_work_category[lookupValue],ud_work_category[lookupKey],""))))</f>
        <v/>
      </c>
      <c r="BA289" s="7"/>
      <c r="BB289" s="2" t="str">
        <f t="shared" si="66"/>
        <v/>
      </c>
      <c r="BC289" s="2" t="str">
        <f t="shared" si="67"/>
        <v/>
      </c>
      <c r="BD289" s="3" t="str">
        <f t="shared" si="68"/>
        <v/>
      </c>
      <c r="BE289" s="3" t="str">
        <f>IF($A289="","",IF((AND($A289="ADD",OR(BD289="",BD289="Excellent"))),"1",(_xlfn.XLOOKUP(BD289,condition[lookupValue],condition[lookupKey],""))))</f>
        <v/>
      </c>
      <c r="BF289" s="8" t="str">
        <f t="shared" si="69"/>
        <v/>
      </c>
      <c r="BG289" s="9"/>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Y290" s="3" t="str">
        <f t="shared" si="65"/>
        <v/>
      </c>
      <c r="AZ290" s="3" t="str">
        <f>IF($A290="","",IF((AND($A290="ADD",OR(AY290="",AY290="Vested Assets"))),"12",(_xlfn.XLOOKUP(AY290,ud_work_category[lookupValue],ud_work_category[lookupKey],""))))</f>
        <v/>
      </c>
      <c r="BA290" s="7"/>
      <c r="BB290" s="2" t="str">
        <f t="shared" si="66"/>
        <v/>
      </c>
      <c r="BC290" s="2" t="str">
        <f t="shared" si="67"/>
        <v/>
      </c>
      <c r="BD290" s="3" t="str">
        <f t="shared" si="68"/>
        <v/>
      </c>
      <c r="BE290" s="3" t="str">
        <f>IF($A290="","",IF((AND($A290="ADD",OR(BD290="",BD290="Excellent"))),"1",(_xlfn.XLOOKUP(BD290,condition[lookupValue],condition[lookupKey],""))))</f>
        <v/>
      </c>
      <c r="BF290" s="8" t="str">
        <f t="shared" si="69"/>
        <v/>
      </c>
      <c r="BG290" s="9"/>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Y291" s="3" t="str">
        <f t="shared" si="65"/>
        <v/>
      </c>
      <c r="AZ291" s="3" t="str">
        <f>IF($A291="","",IF((AND($A291="ADD",OR(AY291="",AY291="Vested Assets"))),"12",(_xlfn.XLOOKUP(AY291,ud_work_category[lookupValue],ud_work_category[lookupKey],""))))</f>
        <v/>
      </c>
      <c r="BA291" s="7"/>
      <c r="BB291" s="2" t="str">
        <f t="shared" si="66"/>
        <v/>
      </c>
      <c r="BC291" s="2" t="str">
        <f t="shared" si="67"/>
        <v/>
      </c>
      <c r="BD291" s="3" t="str">
        <f t="shared" si="68"/>
        <v/>
      </c>
      <c r="BE291" s="3" t="str">
        <f>IF($A291="","",IF((AND($A291="ADD",OR(BD291="",BD291="Excellent"))),"1",(_xlfn.XLOOKUP(BD291,condition[lookupValue],condition[lookupKey],""))))</f>
        <v/>
      </c>
      <c r="BF291" s="8" t="str">
        <f t="shared" si="69"/>
        <v/>
      </c>
      <c r="BG291" s="9"/>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Y292" s="3" t="str">
        <f t="shared" si="65"/>
        <v/>
      </c>
      <c r="AZ292" s="3" t="str">
        <f>IF($A292="","",IF((AND($A292="ADD",OR(AY292="",AY292="Vested Assets"))),"12",(_xlfn.XLOOKUP(AY292,ud_work_category[lookupValue],ud_work_category[lookupKey],""))))</f>
        <v/>
      </c>
      <c r="BA292" s="7"/>
      <c r="BB292" s="2" t="str">
        <f t="shared" si="66"/>
        <v/>
      </c>
      <c r="BC292" s="2" t="str">
        <f t="shared" si="67"/>
        <v/>
      </c>
      <c r="BD292" s="3" t="str">
        <f t="shared" si="68"/>
        <v/>
      </c>
      <c r="BE292" s="3" t="str">
        <f>IF($A292="","",IF((AND($A292="ADD",OR(BD292="",BD292="Excellent"))),"1",(_xlfn.XLOOKUP(BD292,condition[lookupValue],condition[lookupKey],""))))</f>
        <v/>
      </c>
      <c r="BF292" s="8" t="str">
        <f t="shared" si="69"/>
        <v/>
      </c>
      <c r="BG292" s="9"/>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Y293" s="3" t="str">
        <f t="shared" si="65"/>
        <v/>
      </c>
      <c r="AZ293" s="3" t="str">
        <f>IF($A293="","",IF((AND($A293="ADD",OR(AY293="",AY293="Vested Assets"))),"12",(_xlfn.XLOOKUP(AY293,ud_work_category[lookupValue],ud_work_category[lookupKey],""))))</f>
        <v/>
      </c>
      <c r="BA293" s="7"/>
      <c r="BB293" s="2" t="str">
        <f t="shared" si="66"/>
        <v/>
      </c>
      <c r="BC293" s="2" t="str">
        <f t="shared" si="67"/>
        <v/>
      </c>
      <c r="BD293" s="3" t="str">
        <f t="shared" si="68"/>
        <v/>
      </c>
      <c r="BE293" s="3" t="str">
        <f>IF($A293="","",IF((AND($A293="ADD",OR(BD293="",BD293="Excellent"))),"1",(_xlfn.XLOOKUP(BD293,condition[lookupValue],condition[lookupKey],""))))</f>
        <v/>
      </c>
      <c r="BF293" s="8" t="str">
        <f t="shared" si="69"/>
        <v/>
      </c>
      <c r="BG293" s="9"/>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Y294" s="3" t="str">
        <f t="shared" si="65"/>
        <v/>
      </c>
      <c r="AZ294" s="3" t="str">
        <f>IF($A294="","",IF((AND($A294="ADD",OR(AY294="",AY294="Vested Assets"))),"12",(_xlfn.XLOOKUP(AY294,ud_work_category[lookupValue],ud_work_category[lookupKey],""))))</f>
        <v/>
      </c>
      <c r="BA294" s="7"/>
      <c r="BB294" s="2" t="str">
        <f t="shared" si="66"/>
        <v/>
      </c>
      <c r="BC294" s="2" t="str">
        <f t="shared" si="67"/>
        <v/>
      </c>
      <c r="BD294" s="3" t="str">
        <f t="shared" si="68"/>
        <v/>
      </c>
      <c r="BE294" s="3" t="str">
        <f>IF($A294="","",IF((AND($A294="ADD",OR(BD294="",BD294="Excellent"))),"1",(_xlfn.XLOOKUP(BD294,condition[lookupValue],condition[lookupKey],""))))</f>
        <v/>
      </c>
      <c r="BF294" s="8" t="str">
        <f t="shared" si="69"/>
        <v/>
      </c>
      <c r="BG294" s="9"/>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Y295" s="3" t="str">
        <f t="shared" si="65"/>
        <v/>
      </c>
      <c r="AZ295" s="3" t="str">
        <f>IF($A295="","",IF((AND($A295="ADD",OR(AY295="",AY295="Vested Assets"))),"12",(_xlfn.XLOOKUP(AY295,ud_work_category[lookupValue],ud_work_category[lookupKey],""))))</f>
        <v/>
      </c>
      <c r="BA295" s="7"/>
      <c r="BB295" s="2" t="str">
        <f t="shared" si="66"/>
        <v/>
      </c>
      <c r="BC295" s="2" t="str">
        <f t="shared" si="67"/>
        <v/>
      </c>
      <c r="BD295" s="3" t="str">
        <f t="shared" si="68"/>
        <v/>
      </c>
      <c r="BE295" s="3" t="str">
        <f>IF($A295="","",IF((AND($A295="ADD",OR(BD295="",BD295="Excellent"))),"1",(_xlfn.XLOOKUP(BD295,condition[lookupValue],condition[lookupKey],""))))</f>
        <v/>
      </c>
      <c r="BF295" s="8" t="str">
        <f t="shared" si="69"/>
        <v/>
      </c>
      <c r="BG295" s="9"/>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Y296" s="3" t="str">
        <f t="shared" si="65"/>
        <v/>
      </c>
      <c r="AZ296" s="3" t="str">
        <f>IF($A296="","",IF((AND($A296="ADD",OR(AY296="",AY296="Vested Assets"))),"12",(_xlfn.XLOOKUP(AY296,ud_work_category[lookupValue],ud_work_category[lookupKey],""))))</f>
        <v/>
      </c>
      <c r="BA296" s="7"/>
      <c r="BB296" s="2" t="str">
        <f t="shared" si="66"/>
        <v/>
      </c>
      <c r="BC296" s="2" t="str">
        <f t="shared" si="67"/>
        <v/>
      </c>
      <c r="BD296" s="3" t="str">
        <f t="shared" si="68"/>
        <v/>
      </c>
      <c r="BE296" s="3" t="str">
        <f>IF($A296="","",IF((AND($A296="ADD",OR(BD296="",BD296="Excellent"))),"1",(_xlfn.XLOOKUP(BD296,condition[lookupValue],condition[lookupKey],""))))</f>
        <v/>
      </c>
      <c r="BF296" s="8" t="str">
        <f t="shared" si="69"/>
        <v/>
      </c>
      <c r="BG296" s="9"/>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Y297" s="3" t="str">
        <f t="shared" si="65"/>
        <v/>
      </c>
      <c r="AZ297" s="3" t="str">
        <f>IF($A297="","",IF((AND($A297="ADD",OR(AY297="",AY297="Vested Assets"))),"12",(_xlfn.XLOOKUP(AY297,ud_work_category[lookupValue],ud_work_category[lookupKey],""))))</f>
        <v/>
      </c>
      <c r="BA297" s="7"/>
      <c r="BB297" s="2" t="str">
        <f t="shared" si="66"/>
        <v/>
      </c>
      <c r="BC297" s="2" t="str">
        <f t="shared" si="67"/>
        <v/>
      </c>
      <c r="BD297" s="3" t="str">
        <f t="shared" si="68"/>
        <v/>
      </c>
      <c r="BE297" s="3" t="str">
        <f>IF($A297="","",IF((AND($A297="ADD",OR(BD297="",BD297="Excellent"))),"1",(_xlfn.XLOOKUP(BD297,condition[lookupValue],condition[lookupKey],""))))</f>
        <v/>
      </c>
      <c r="BF297" s="8" t="str">
        <f t="shared" si="69"/>
        <v/>
      </c>
      <c r="BG297" s="9"/>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Y298" s="3" t="str">
        <f t="shared" si="65"/>
        <v/>
      </c>
      <c r="AZ298" s="3" t="str">
        <f>IF($A298="","",IF((AND($A298="ADD",OR(AY298="",AY298="Vested Assets"))),"12",(_xlfn.XLOOKUP(AY298,ud_work_category[lookupValue],ud_work_category[lookupKey],""))))</f>
        <v/>
      </c>
      <c r="BA298" s="7"/>
      <c r="BB298" s="2" t="str">
        <f t="shared" si="66"/>
        <v/>
      </c>
      <c r="BC298" s="2" t="str">
        <f t="shared" si="67"/>
        <v/>
      </c>
      <c r="BD298" s="3" t="str">
        <f t="shared" si="68"/>
        <v/>
      </c>
      <c r="BE298" s="3" t="str">
        <f>IF($A298="","",IF((AND($A298="ADD",OR(BD298="",BD298="Excellent"))),"1",(_xlfn.XLOOKUP(BD298,condition[lookupValue],condition[lookupKey],""))))</f>
        <v/>
      </c>
      <c r="BF298" s="8" t="str">
        <f t="shared" si="69"/>
        <v/>
      </c>
      <c r="BG298" s="9"/>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Y299" s="3" t="str">
        <f t="shared" si="65"/>
        <v/>
      </c>
      <c r="AZ299" s="3" t="str">
        <f>IF($A299="","",IF((AND($A299="ADD",OR(AY299="",AY299="Vested Assets"))),"12",(_xlfn.XLOOKUP(AY299,ud_work_category[lookupValue],ud_work_category[lookupKey],""))))</f>
        <v/>
      </c>
      <c r="BA299" s="7"/>
      <c r="BB299" s="2" t="str">
        <f t="shared" si="66"/>
        <v/>
      </c>
      <c r="BC299" s="2" t="str">
        <f t="shared" si="67"/>
        <v/>
      </c>
      <c r="BD299" s="3" t="str">
        <f t="shared" si="68"/>
        <v/>
      </c>
      <c r="BE299" s="3" t="str">
        <f>IF($A299="","",IF((AND($A299="ADD",OR(BD299="",BD299="Excellent"))),"1",(_xlfn.XLOOKUP(BD299,condition[lookupValue],condition[lookupKey],""))))</f>
        <v/>
      </c>
      <c r="BF299" s="8" t="str">
        <f t="shared" si="69"/>
        <v/>
      </c>
      <c r="BG299" s="9"/>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Y300" s="3" t="str">
        <f t="shared" si="65"/>
        <v/>
      </c>
      <c r="AZ300" s="3" t="str">
        <f>IF($A300="","",IF((AND($A300="ADD",OR(AY300="",AY300="Vested Assets"))),"12",(_xlfn.XLOOKUP(AY300,ud_work_category[lookupValue],ud_work_category[lookupKey],""))))</f>
        <v/>
      </c>
      <c r="BA300" s="7"/>
      <c r="BB300" s="2" t="str">
        <f t="shared" si="66"/>
        <v/>
      </c>
      <c r="BC300" s="2" t="str">
        <f t="shared" si="67"/>
        <v/>
      </c>
      <c r="BD300" s="3" t="str">
        <f t="shared" si="68"/>
        <v/>
      </c>
      <c r="BE300" s="3" t="str">
        <f>IF($A300="","",IF((AND($A300="ADD",OR(BD300="",BD300="Excellent"))),"1",(_xlfn.XLOOKUP(BD300,condition[lookupValue],condition[lookupKey],""))))</f>
        <v/>
      </c>
      <c r="BF300" s="8" t="str">
        <f t="shared" si="69"/>
        <v/>
      </c>
      <c r="BG300" s="9"/>
    </row>
  </sheetData>
  <sheetProtection algorithmName="SHA-512" hashValue="5QT5+Vsz4upeISY0GBDVo8bOjIN1S7GlSGb0q6jXTOXJMyOHymjOfXi0k3IHh9PKW4rTvaY2nMvp5cQ0YRjIgg==" saltValue="SAVPsz4Du24FYUMRtgMwhg==" spinCount="100000" sheet="1" scenarios="1" selectLockedCells="1"/>
  <conditionalFormatting sqref="A2:XFD2">
    <cfRule type="cellIs" dxfId="335" priority="2" operator="equal">
      <formula>"ERROR"</formula>
    </cfRule>
  </conditionalFormatting>
  <conditionalFormatting sqref="A1:XFD1">
    <cfRule type="expression" dxfId="334" priority="1">
      <formula>A$2="ERROR"</formula>
    </cfRule>
  </conditionalFormatting>
  <conditionalFormatting sqref="A10:XFD300">
    <cfRule type="expression" dxfId="333" priority="272">
      <formula>MATCH("ERROR",$A10:$ET10,0)</formula>
    </cfRule>
    <cfRule type="expression" dxfId="332" priority="273">
      <formula>AND($A10="ADD",A$6=TRUE,A10="")</formula>
    </cfRule>
    <cfRule type="expression" dxfId="331" priority="274">
      <formula>OR(AND($A10="DELETE",A$1="Asset ID",A10=""),AND($A10="DELETE",A$1="Removal Date",A10=""),AND($A10="DELETE",A$1="Removal Reason",A10=""))</formula>
    </cfRule>
    <cfRule type="expression" dxfId="330" priority="275">
      <formula>OR(AND($A10="EDIT",A$1="Asset ID",A10=""),AND($A10="EDIT",A$5=TRUE,A10=""))</formula>
    </cfRule>
    <cfRule type="expression" dxfId="329" priority="276">
      <formula>AND($A10="ADD",A$5=TRUE,A10="")</formula>
    </cfRule>
  </conditionalFormatting>
  <dataValidations count="41">
    <dataValidation type="list" allowBlank="1" showInputMessage="1" showErrorMessage="1" sqref="C10:C300" xr:uid="{17392273-D1FA-47D6-912B-D96996470734}">
      <formula1>roadnames_lookup</formula1>
    </dataValidation>
    <dataValidation type="list" allowBlank="1" showInputMessage="1" showErrorMessage="1" sqref="I10:I300" xr:uid="{C490B946-6863-408F-BC66-94E5161CD2B9}">
      <formula1>side_lookup</formula1>
    </dataValidation>
    <dataValidation type="list" allowBlank="1" showInputMessage="1" showErrorMessage="1" sqref="M10:M300" xr:uid="{52317D16-59C5-40D3-92E9-1DA13536AAF7}">
      <formula1>len_adjust_rsn_lookup</formula1>
    </dataValidation>
    <dataValidation type="list" allowBlank="1" showInputMessage="1" showErrorMessage="1" sqref="R10:R300" xr:uid="{C604E76D-DFA3-4490-AE08-4D4B051A8216}">
      <formula1>ud_stormwater_purpose_lookup</formula1>
    </dataValidation>
    <dataValidation type="list" allowBlank="1" showInputMessage="1" showErrorMessage="1" sqref="T10:T300" xr:uid="{341D97F6-4A9F-48DC-ABD1-3D02EE5DD601}">
      <formula1>ud_construction_method_lookup</formula1>
    </dataValidation>
    <dataValidation type="list" allowBlank="1" showInputMessage="1" showErrorMessage="1" sqref="V10:V300" xr:uid="{F2B73F95-F50F-4B09-802D-C1622331BBC4}">
      <formula1>ud_channel_type_lookup</formula1>
    </dataValidation>
    <dataValidation type="list" allowBlank="1" showInputMessage="1" showErrorMessage="1" sqref="X10:X300" xr:uid="{239F8981-492D-4D98-BAE3-C4A9436EDCCB}">
      <formula1>ud_road_channel_type_lookup</formula1>
    </dataValidation>
    <dataValidation type="list" allowBlank="1" showInputMessage="1" showErrorMessage="1" sqref="Z10:Z300" xr:uid="{64DEA7DE-EF7A-4E16-9C1B-00BF0DEEF8B6}">
      <formula1>ud_normal_state_lookup</formula1>
    </dataValidation>
    <dataValidation type="list" allowBlank="1" showInputMessage="1" showErrorMessage="1" sqref="AB10:AB300" xr:uid="{57D0D40F-1DE7-4B69-85DD-34E4FEB0295E}">
      <formula1>channel_material_lookup</formula1>
    </dataValidation>
    <dataValidation type="list" allowBlank="1" showInputMessage="1" showErrorMessage="1" sqref="AD10:AD300" xr:uid="{00204ABF-BB7B-4D34-B188-E90C3D3EAD47}">
      <formula1>ud_geotech_channel_type_lookup</formula1>
    </dataValidation>
    <dataValidation type="list" allowBlank="1" showInputMessage="1" showErrorMessage="1" sqref="AI10:AI300" xr:uid="{86058928-463A-4FB0-A38B-5169FFEEB66A}">
      <formula1>maint_type_lookup</formula1>
    </dataValidation>
    <dataValidation type="list" allowBlank="1" showInputMessage="1" showErrorMessage="1" promptTitle="WARNING" prompt="Only change If ammending existing asset" sqref="AN10:AN300" xr:uid="{9EFF0C6C-9E76-41F7-B308-F63755E43135}">
      <formula1>ud_asset_status_lookup</formula1>
    </dataValidation>
    <dataValidation type="list" allowBlank="1" showInputMessage="1" showErrorMessage="1" sqref="AQ10:AQ300" xr:uid="{FB5777E3-02D3-4F09-A57C-817664BBDDE1}">
      <formula1>ar_replace_reason_lookup</formula1>
    </dataValidation>
    <dataValidation type="list" allowBlank="1" showInputMessage="1" showErrorMessage="1" promptTitle="WARNING" prompt="Only change this If Not QLDC asset" sqref="AU10:AU300" xr:uid="{DA7A10D6-DF92-4214-A6EA-07EC594D8E35}">
      <formula1>ud_organisation_owner_lookup</formula1>
    </dataValidation>
    <dataValidation type="list" allowBlank="1" showInputMessage="1" showErrorMessage="1" promptTitle="WARNING" prompt="Only change this If Not QLDC Roading asset" sqref="AW10:AW300" xr:uid="{18EDF932-75C2-43B8-9F8A-B413191EBF61}">
      <formula1>ud_sub_organisation_lookup</formula1>
    </dataValidation>
    <dataValidation type="list" allowBlank="1" showInputMessage="1" showErrorMessage="1" promptTitle="WARNING" prompt="Only change this field If undertaking maintenance Or CAPEX works" sqref="AY10:AY300" xr:uid="{E2BBD60A-B416-4FD1-80C1-39BFE46BD9BC}">
      <formula1>ud_work_category_lookup</formula1>
    </dataValidation>
    <dataValidation type="list" allowBlank="1" showInputMessage="1" showErrorMessage="1" promptTitle="WARNING" prompt="Only change this If incorrect" sqref="BD10:BD300" xr:uid="{4C60734D-BB54-461E-80C9-5ABB687CFE51}">
      <formula1>condition_lookup</formula1>
    </dataValidation>
    <dataValidation type="list" allowBlank="1" showInputMessage="1" showErrorMessage="1" promptTitle="WARNING" prompt="Only change this If incorrect" sqref="AH10:AH300" xr:uid="{D5509A3E-8C53-4B05-B6BC-D58D8E2432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18ED291-A0C1-4110-90F0-5000DC13225D}">
      <formula1>"ADD,EDIT,DELETE"</formula1>
    </dataValidation>
    <dataValidation type="list" allowBlank="1" showInputMessage="1" showErrorMessage="1" promptTitle="WARNING" prompt="Only change this If Not QLDC asset" sqref="AS10:AS300" xr:uid="{6AD93BE8-4622-4BD9-99FD-F3C5557B2308}">
      <formula1>ud_organisation_owner_lookup</formula1>
    </dataValidation>
    <dataValidation type="list" allowBlank="1" showInputMessage="1" showErrorMessage="1" promptTitle="WARNING" prompt="Only change this If NZTA Or Parks And Reserves asset" sqref="BB10:BB300" xr:uid="{CEB8BD52-5640-4230-A69B-A0A1D81F5157}">
      <formula1>"TRUE,FALSE"</formula1>
    </dataValidation>
    <dataValidation type="list" allowBlank="1" showInputMessage="1" showErrorMessage="1" promptTitle="WARNING" prompt="Only change this If incorrect" sqref="BC10:BC300" xr:uid="{66149E19-78CC-4E20-9D91-C02959824853}">
      <formula1>"TRUE,FALSE"</formula1>
    </dataValidation>
    <dataValidation type="list" allowBlank="1" showInputMessage="1" showErrorMessage="1" promptTitle="WARNING" prompt="Only change this If incorrect" sqref="AF10:AF300" xr:uid="{B195A176-73E2-4EE5-8B9B-33E97AAF9256}">
      <formula1>"TRUE,FALSE"</formula1>
    </dataValidation>
    <dataValidation type="list" allowBlank="1" showInputMessage="1" showErrorMessage="1" promptTitle="WARNING" prompt="Only change this If incorrect" sqref="AG10:AG300" xr:uid="{79CE0FDB-715D-4333-9031-18DAA871FD9D}">
      <formula1>"TRUE,FALSE"</formula1>
    </dataValidation>
    <dataValidation type="whole" allowBlank="1" showInputMessage="1" showErrorMessage="1" error="Please Enter Whole Number Between 1 And 999" promptTitle="ERROR" sqref="AL10:AL300" xr:uid="{4DDA192D-556D-4D84-BC79-F38991F68B70}">
      <formula1>1</formula1>
      <formula2>999</formula2>
    </dataValidation>
    <dataValidation type="whole" allowBlank="1" showInputMessage="1" showErrorMessage="1" error="Please Enter Whole Number Between 1 And 2147483647" promptTitle="ERROR" sqref="B10:B300" xr:uid="{4B452418-22AA-4B23-A4E1-D1B8F83B1729}">
      <formula1>1</formula1>
      <formula2>2147483647</formula2>
    </dataValidation>
    <dataValidation type="whole" allowBlank="1" showInputMessage="1" showErrorMessage="1" error="Please Enter Whole Number Between 1 And 9999999999" promptTitle="ERROR" sqref="O10:O300" xr:uid="{2150B0FC-AF8A-4801-906B-01B2C577D9DE}">
      <formula1>1</formula1>
      <formula2>9999999999</formula2>
    </dataValidation>
    <dataValidation type="whole" allowBlank="1" showInputMessage="1" showErrorMessage="1" error="Please Enter Whole Number Between 1 And 9999999999" promptTitle="ERROR" sqref="P10:P300" xr:uid="{ABF701E6-60A9-4EDB-9A09-2F58CFC37D5B}">
      <formula1>1</formula1>
      <formula2>9999999999</formula2>
    </dataValidation>
    <dataValidation type="whole" allowBlank="1" showInputMessage="1" showErrorMessage="1" error="Please Enter Whole Number Between 1 And 9999999999" promptTitle="ERROR" sqref="AM10:AM300" xr:uid="{2A4789E9-96FD-4FF5-8179-0D867AF5EC73}">
      <formula1>1</formula1>
      <formula2>9999999999</formula2>
    </dataValidation>
    <dataValidation type="whole" allowBlank="1" showInputMessage="1" showErrorMessage="1" error="Please Enter Whole Number Between 1 And 999999" promptTitle="ERROR" sqref="F10:F300" xr:uid="{ED0516DC-86A6-48DC-A2F4-41675F666C0B}">
      <formula1>1</formula1>
      <formula2>999999</formula2>
    </dataValidation>
    <dataValidation type="whole" allowBlank="1" showInputMessage="1" showErrorMessage="1" error="Please Enter Whole Number Between 0 And 999999" promptTitle="ERROR" sqref="E10:E300" xr:uid="{047F65C4-60FA-47E5-B8C0-37F5C8F21C38}">
      <formula1>0</formula1>
      <formula2>999999</formula2>
    </dataValidation>
    <dataValidation type="whole" allowBlank="1" showInputMessage="1" showErrorMessage="1" error="Please Enter Whole Number Between 0 And 999999" promptTitle="ERROR" sqref="Q10:Q300" xr:uid="{6A342F5B-84CC-472D-A12D-C76CE2FD8323}">
      <formula1>0</formula1>
      <formula2>999999</formula2>
    </dataValidation>
    <dataValidation type="whole" allowBlank="1" showInputMessage="1" showErrorMessage="1" error="Please Enter Whole Number Between 1 And 99999" promptTitle="ERROR" sqref="L10:L300" xr:uid="{93ADFAEA-EC19-42E2-A4D8-635BB972C53D}">
      <formula1>1</formula1>
      <formula2>99999</formula2>
    </dataValidation>
    <dataValidation type="decimal" allowBlank="1" showInputMessage="1" showErrorMessage="1" error="Please Enter Decimal Between -40.0 And 999.9" promptTitle="ERROR" sqref="G10:G300" xr:uid="{B575CD50-9356-4B33-B496-6E150EB10E06}">
      <formula1>-40</formula1>
      <formula2>999.9</formula2>
    </dataValidation>
    <dataValidation type="decimal" allowBlank="1" showInputMessage="1" showErrorMessage="1" error="Please Enter Decimal Between -40.0 And 999.9" promptTitle="ERROR" sqref="H10:H300" xr:uid="{51A63D30-97E6-4B88-836E-099492E59C43}">
      <formula1>-40</formula1>
      <formula2>999.9</formula2>
    </dataValidation>
    <dataValidation type="decimal" allowBlank="1" showInputMessage="1" showErrorMessage="1" error="Please Enter Decimal Between 0.1 And 999999.9" promptTitle="ERROR" sqref="K10:K300" xr:uid="{F090AD1B-8AF3-433F-B4B7-2A6BE19B4004}">
      <formula1>0.1</formula1>
      <formula2>999999.9</formula2>
    </dataValidation>
    <dataValidation type="decimal" allowBlank="1" showInputMessage="1" showErrorMessage="1" error="Please Enter Decimal Between 0.01 And 9999999999.99" promptTitle="ERROR" sqref="BA10:BA300" xr:uid="{382919C4-70AB-49D0-8BF1-DF4D5B8138CC}">
      <formula1>0.01</formula1>
      <formula2>9999999999.99</formula2>
    </dataValidation>
    <dataValidation type="textLength" allowBlank="1" showInputMessage="1" showErrorMessage="1" error="Please Dont Enter More Than 255 Characters" promptTitle="ERROR" sqref="BG10:BG300" xr:uid="{219A78B7-6CB0-42A9-9C7F-1155C41D797B}">
      <formula1>0</formula1>
      <formula2>255</formula2>
    </dataValidation>
    <dataValidation type="date" allowBlank="1" showInputMessage="1" showErrorMessage="1" error="Please Enter Valid Date eg 31/01/2023" promptTitle="ERROR" sqref="AK10:AK300" xr:uid="{5760D209-296B-4736-9766-B0D7AAE5705F}">
      <formula1>42005</formula1>
      <formula2>48580</formula2>
    </dataValidation>
    <dataValidation type="date" allowBlank="1" showInputMessage="1" showErrorMessage="1" error="Please Enter Valid Date eg 31/01/2023" promptTitle="ERROR" sqref="AP10:AP300" xr:uid="{00E37B56-F24C-4CC3-A6BF-B1B6945D4DE5}">
      <formula1>42005</formula1>
      <formula2>48580</formula2>
    </dataValidation>
    <dataValidation type="date" allowBlank="1" showInputMessage="1" showErrorMessage="1" error="Please Enter Valid Date eg 31/01/2023" promptTitle="ERROR" sqref="BF10:BF300" xr:uid="{6ECF64EB-0F6B-40BB-BB51-E4AA8741F6A3}">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18.5703125" style="3" bestFit="1" customWidth="1"/>
    <col min="45" max="45" width="22.5703125" style="3" bestFit="1" customWidth="1"/>
    <col min="46" max="46" width="20.7109375" style="3" bestFit="1" customWidth="1"/>
    <col min="47" max="47" width="26.7109375" style="3" bestFit="1" customWidth="1"/>
    <col min="48" max="48" width="15.28515625" style="3" bestFit="1" customWidth="1"/>
    <col min="49" max="49" width="16.140625" style="3" bestFit="1" customWidth="1"/>
    <col min="50" max="50" width="16.140625" style="3" hidden="1" customWidth="1" outlineLevel="1"/>
    <col min="51" max="51" width="20.7109375" style="3" bestFit="1" customWidth="1" collapsed="1"/>
    <col min="52" max="52" width="16.140625" style="3" bestFit="1" customWidth="1"/>
    <col min="53" max="53" width="16.140625" style="3" hidden="1" customWidth="1" outlineLevel="1"/>
    <col min="54" max="54" width="26.42578125" style="3" bestFit="1" customWidth="1" collapsed="1"/>
    <col min="55" max="55" width="21" style="3" bestFit="1" customWidth="1"/>
    <col min="56" max="56" width="22.5703125" style="3" bestFit="1" customWidth="1"/>
    <col min="57" max="57" width="30.5703125" style="3" bestFit="1" customWidth="1"/>
    <col min="58" max="58" width="30.5703125" style="3" hidden="1" customWidth="1" outlineLevel="1"/>
    <col min="59" max="59" width="17.28515625" style="3" bestFit="1" customWidth="1" collapsed="1"/>
    <col min="60" max="60" width="17.28515625" style="3" hidden="1" customWidth="1" outlineLevel="1"/>
    <col min="61" max="61" width="21" style="3" bestFit="1" customWidth="1" collapsed="1"/>
    <col min="62" max="62" width="21" style="3" hidden="1" customWidth="1" outlineLevel="1"/>
    <col min="63" max="63" width="15.85546875" style="3" bestFit="1" customWidth="1" collapsed="1"/>
    <col min="64" max="64" width="15.85546875" style="3" hidden="1" customWidth="1" outlineLevel="1"/>
    <col min="65" max="65" width="16.42578125" style="3" bestFit="1" customWidth="1" collapsed="1"/>
    <col min="66" max="66" width="16.42578125" style="3" hidden="1" customWidth="1" outlineLevel="1"/>
    <col min="67" max="67" width="20.7109375" style="3" bestFit="1" customWidth="1" collapsed="1"/>
    <col min="68" max="68" width="20.7109375" style="3" hidden="1" customWidth="1" outlineLevel="1"/>
    <col min="69" max="69" width="11" style="3" bestFit="1" customWidth="1" collapsed="1"/>
    <col min="70" max="70" width="19.140625" style="3" bestFit="1" customWidth="1"/>
    <col min="71" max="71" width="19.140625" style="3" hidden="1" customWidth="1" outlineLevel="1"/>
    <col min="72" max="72" width="20.85546875" style="3" bestFit="1" customWidth="1" collapsed="1"/>
    <col min="73" max="73" width="18" style="3" bestFit="1" customWidth="1"/>
    <col min="74" max="74" width="18" style="3" hidden="1" customWidth="1" outlineLevel="1"/>
    <col min="75" max="75" width="17.28515625" style="3" bestFit="1" customWidth="1" collapsed="1"/>
    <col min="76" max="76" width="18.140625" style="3" bestFit="1" customWidth="1"/>
    <col min="77" max="77" width="11.5703125" style="3" bestFit="1" customWidth="1"/>
    <col min="78" max="78" width="14.28515625" style="3" bestFit="1" customWidth="1"/>
    <col min="79" max="79" width="15.140625"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126</v>
      </c>
      <c r="F1" s="12" t="s">
        <v>127</v>
      </c>
      <c r="G1" s="12" t="s">
        <v>4</v>
      </c>
      <c r="H1" s="12" t="s">
        <v>128</v>
      </c>
      <c r="I1" s="12" t="s">
        <v>5</v>
      </c>
      <c r="J1" s="12"/>
      <c r="K1" s="12" t="s">
        <v>169</v>
      </c>
      <c r="L1" s="12" t="s">
        <v>170</v>
      </c>
      <c r="M1" s="12" t="s">
        <v>130</v>
      </c>
      <c r="N1" s="12" t="s">
        <v>131</v>
      </c>
      <c r="O1" s="12"/>
      <c r="P1" s="12" t="s">
        <v>171</v>
      </c>
      <c r="Q1" s="12" t="s">
        <v>172</v>
      </c>
      <c r="R1" s="12" t="s">
        <v>173</v>
      </c>
      <c r="S1" s="12" t="s">
        <v>174</v>
      </c>
      <c r="T1" s="12" t="s">
        <v>175</v>
      </c>
      <c r="U1" s="12" t="s">
        <v>176</v>
      </c>
      <c r="V1" s="12" t="s">
        <v>11</v>
      </c>
      <c r="W1" s="12"/>
      <c r="X1" s="12" t="s">
        <v>177</v>
      </c>
      <c r="Y1" s="12"/>
      <c r="Z1" s="12" t="s">
        <v>178</v>
      </c>
      <c r="AA1" s="12"/>
      <c r="AB1" s="12" t="s">
        <v>179</v>
      </c>
      <c r="AC1" s="12"/>
      <c r="AD1" s="12" t="s">
        <v>180</v>
      </c>
      <c r="AE1" s="12"/>
      <c r="AF1" s="12" t="s">
        <v>181</v>
      </c>
      <c r="AG1" s="12"/>
      <c r="AH1" s="12" t="s">
        <v>182</v>
      </c>
      <c r="AI1" s="12"/>
      <c r="AJ1" s="12" t="s">
        <v>183</v>
      </c>
      <c r="AK1" s="12" t="s">
        <v>184</v>
      </c>
      <c r="AL1" s="12"/>
      <c r="AM1" s="12" t="s">
        <v>185</v>
      </c>
      <c r="AN1" s="12"/>
      <c r="AO1" s="12" t="s">
        <v>186</v>
      </c>
      <c r="AP1" s="12" t="s">
        <v>140</v>
      </c>
      <c r="AQ1" s="12" t="s">
        <v>141</v>
      </c>
      <c r="AR1" s="12" t="s">
        <v>187</v>
      </c>
      <c r="AS1" s="12" t="s">
        <v>188</v>
      </c>
      <c r="AT1" s="12" t="s">
        <v>189</v>
      </c>
      <c r="AU1" s="12" t="s">
        <v>190</v>
      </c>
      <c r="AV1" s="12" t="s">
        <v>191</v>
      </c>
      <c r="AW1" s="12" t="s">
        <v>192</v>
      </c>
      <c r="AX1" s="12"/>
      <c r="AY1" s="12" t="s">
        <v>193</v>
      </c>
      <c r="AZ1" s="12" t="s">
        <v>194</v>
      </c>
      <c r="BA1" s="12"/>
      <c r="BB1" s="12" t="s">
        <v>195</v>
      </c>
      <c r="BC1" s="12" t="s">
        <v>196</v>
      </c>
      <c r="BD1" s="12" t="s">
        <v>197</v>
      </c>
      <c r="BE1" s="12" t="s">
        <v>198</v>
      </c>
      <c r="BF1" s="12"/>
      <c r="BG1" s="12" t="s">
        <v>199</v>
      </c>
      <c r="BH1" s="12"/>
      <c r="BI1" s="12" t="s">
        <v>200</v>
      </c>
      <c r="BJ1" s="12"/>
      <c r="BK1" s="12" t="s">
        <v>201</v>
      </c>
      <c r="BL1" s="12"/>
      <c r="BM1" s="12" t="s">
        <v>202</v>
      </c>
      <c r="BN1" s="12"/>
      <c r="BO1" s="12" t="s">
        <v>203</v>
      </c>
      <c r="BP1" s="12"/>
      <c r="BQ1" s="12" t="s">
        <v>204</v>
      </c>
      <c r="BR1" s="12" t="s">
        <v>205</v>
      </c>
      <c r="BS1" s="12"/>
      <c r="BT1" s="12" t="s">
        <v>206</v>
      </c>
      <c r="BU1" s="12" t="s">
        <v>207</v>
      </c>
      <c r="BV1" s="12"/>
      <c r="BW1" s="12" t="s">
        <v>208</v>
      </c>
      <c r="BX1" s="12" t="s">
        <v>209</v>
      </c>
      <c r="BY1" s="12" t="s">
        <v>210</v>
      </c>
      <c r="BZ1" s="12" t="s">
        <v>211</v>
      </c>
      <c r="CA1" s="12" t="s">
        <v>212</v>
      </c>
      <c r="CB1" s="12" t="s">
        <v>143</v>
      </c>
      <c r="CC1" s="12"/>
      <c r="CD1" s="12" t="s">
        <v>213</v>
      </c>
      <c r="CE1" s="12"/>
      <c r="CF1" s="12" t="s">
        <v>214</v>
      </c>
      <c r="CG1" s="12" t="s">
        <v>24</v>
      </c>
      <c r="CH1" s="12" t="s">
        <v>25</v>
      </c>
      <c r="CI1" s="12" t="s">
        <v>26</v>
      </c>
      <c r="CJ1" s="12" t="s">
        <v>27</v>
      </c>
      <c r="CK1" s="12"/>
      <c r="CL1" s="12" t="s">
        <v>28</v>
      </c>
      <c r="CM1" s="12" t="s">
        <v>29</v>
      </c>
      <c r="CN1" s="12"/>
      <c r="CO1" s="12" t="s">
        <v>30</v>
      </c>
      <c r="CP1" s="12"/>
      <c r="CQ1" s="12" t="s">
        <v>31</v>
      </c>
      <c r="CR1" s="12"/>
      <c r="CS1" s="12" t="s">
        <v>215</v>
      </c>
      <c r="CT1" s="12"/>
      <c r="CU1" s="12" t="s">
        <v>216</v>
      </c>
      <c r="CV1" s="12"/>
      <c r="CW1" s="12" t="s">
        <v>33</v>
      </c>
      <c r="CX1" s="12"/>
      <c r="CY1" s="12" t="s">
        <v>34</v>
      </c>
      <c r="CZ1" s="12" t="s">
        <v>35</v>
      </c>
      <c r="DA1" s="12" t="s">
        <v>36</v>
      </c>
      <c r="DB1" s="12" t="s">
        <v>37</v>
      </c>
      <c r="DC1" s="12"/>
      <c r="DD1" s="12" t="s">
        <v>38</v>
      </c>
      <c r="DE1" s="12" t="s">
        <v>39</v>
      </c>
      <c r="DF1" s="12" t="s">
        <v>41</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144</v>
      </c>
      <c r="F2" s="15" t="s">
        <v>145</v>
      </c>
      <c r="G2" s="15" t="s">
        <v>47</v>
      </c>
      <c r="H2" s="15" t="s">
        <v>146</v>
      </c>
      <c r="I2" s="15" t="str">
        <f>_xlfn.IFNA(IF(MATCH("ERROR",J10:J110,0),"ERROR"),"")</f>
        <v/>
      </c>
      <c r="J2" s="15" t="s">
        <v>48</v>
      </c>
      <c r="K2" s="15" t="s">
        <v>217</v>
      </c>
      <c r="L2" s="15" t="s">
        <v>218</v>
      </c>
      <c r="M2" s="15" t="s">
        <v>148</v>
      </c>
      <c r="N2" s="15" t="str">
        <f>_xlfn.IFNA(IF(MATCH("ERROR",O10:O110,0),"ERROR"),"")</f>
        <v/>
      </c>
      <c r="O2" s="15" t="s">
        <v>149</v>
      </c>
      <c r="P2" s="15" t="s">
        <v>219</v>
      </c>
      <c r="Q2" s="15" t="s">
        <v>220</v>
      </c>
      <c r="R2" s="15" t="s">
        <v>221</v>
      </c>
      <c r="S2" s="15" t="s">
        <v>222</v>
      </c>
      <c r="T2" s="15" t="s">
        <v>223</v>
      </c>
      <c r="U2" s="15" t="s">
        <v>224</v>
      </c>
      <c r="V2" s="15" t="str">
        <f>_xlfn.IFNA(IF(MATCH("ERROR",W10:W110,0),"ERROR"),"")</f>
        <v/>
      </c>
      <c r="W2" s="15" t="s">
        <v>54</v>
      </c>
      <c r="X2" s="15" t="str">
        <f>_xlfn.IFNA(IF(MATCH("ERROR",Y10:Y110,0),"ERROR"),"")</f>
        <v/>
      </c>
      <c r="Y2" s="15" t="s">
        <v>225</v>
      </c>
      <c r="Z2" s="15" t="str">
        <f>_xlfn.IFNA(IF(MATCH("ERROR",AA10:AA110,0),"ERROR"),"")</f>
        <v/>
      </c>
      <c r="AA2" s="15" t="s">
        <v>226</v>
      </c>
      <c r="AB2" s="15" t="str">
        <f>_xlfn.IFNA(IF(MATCH("ERROR",AC10:AC110,0),"ERROR"),"")</f>
        <v/>
      </c>
      <c r="AC2" s="15" t="s">
        <v>227</v>
      </c>
      <c r="AD2" s="15" t="str">
        <f>_xlfn.IFNA(IF(MATCH("ERROR",AE10:AE110,0),"ERROR"),"")</f>
        <v/>
      </c>
      <c r="AE2" s="15" t="s">
        <v>228</v>
      </c>
      <c r="AF2" s="15" t="str">
        <f>_xlfn.IFNA(IF(MATCH("ERROR",AG10:AG110,0),"ERROR"),"")</f>
        <v/>
      </c>
      <c r="AG2" s="15" t="s">
        <v>229</v>
      </c>
      <c r="AH2" s="15" t="str">
        <f>_xlfn.IFNA(IF(MATCH("ERROR",AI10:AI110,0),"ERROR"),"")</f>
        <v/>
      </c>
      <c r="AI2" s="15" t="s">
        <v>230</v>
      </c>
      <c r="AJ2" s="15" t="s">
        <v>231</v>
      </c>
      <c r="AK2" s="15" t="str">
        <f>_xlfn.IFNA(IF(MATCH("ERROR",AL10:AL110,0),"ERROR"),"")</f>
        <v/>
      </c>
      <c r="AL2" s="15" t="s">
        <v>232</v>
      </c>
      <c r="AM2" s="15" t="str">
        <f>_xlfn.IFNA(IF(MATCH("ERROR",AN10:AN110,0),"ERROR"),"")</f>
        <v/>
      </c>
      <c r="AN2" s="15" t="s">
        <v>233</v>
      </c>
      <c r="AO2" s="15" t="s">
        <v>234</v>
      </c>
      <c r="AP2" s="15" t="s">
        <v>158</v>
      </c>
      <c r="AQ2" s="15" t="s">
        <v>159</v>
      </c>
      <c r="AR2" s="15" t="s">
        <v>235</v>
      </c>
      <c r="AS2" s="15" t="s">
        <v>236</v>
      </c>
      <c r="AT2" s="15" t="s">
        <v>237</v>
      </c>
      <c r="AU2" s="15" t="s">
        <v>238</v>
      </c>
      <c r="AV2" s="15" t="s">
        <v>239</v>
      </c>
      <c r="AW2" s="15" t="str">
        <f>_xlfn.IFNA(IF(MATCH("ERROR",AX10:AX110,0),"ERROR"),"")</f>
        <v/>
      </c>
      <c r="AX2" s="15" t="s">
        <v>240</v>
      </c>
      <c r="AY2" s="15" t="s">
        <v>241</v>
      </c>
      <c r="AZ2" s="15" t="str">
        <f>_xlfn.IFNA(IF(MATCH("ERROR",BA10:BA110,0),"ERROR"),"")</f>
        <v/>
      </c>
      <c r="BA2" s="15" t="s">
        <v>242</v>
      </c>
      <c r="BB2" s="15" t="s">
        <v>243</v>
      </c>
      <c r="BC2" s="15" t="s">
        <v>244</v>
      </c>
      <c r="BD2" s="15" t="s">
        <v>245</v>
      </c>
      <c r="BE2" s="15" t="str">
        <f>_xlfn.IFNA(IF(MATCH("ERROR",BF10:BF110,0),"ERROR"),"")</f>
        <v/>
      </c>
      <c r="BF2" s="15" t="s">
        <v>246</v>
      </c>
      <c r="BG2" s="15" t="str">
        <f>_xlfn.IFNA(IF(MATCH("ERROR",BH10:BH110,0),"ERROR"),"")</f>
        <v/>
      </c>
      <c r="BH2" s="15" t="s">
        <v>247</v>
      </c>
      <c r="BI2" s="15" t="str">
        <f>_xlfn.IFNA(IF(MATCH("ERROR",BJ10:BJ110,0),"ERROR"),"")</f>
        <v/>
      </c>
      <c r="BJ2" s="15" t="s">
        <v>248</v>
      </c>
      <c r="BK2" s="15" t="str">
        <f>_xlfn.IFNA(IF(MATCH("ERROR",BL10:BL110,0),"ERROR"),"")</f>
        <v/>
      </c>
      <c r="BL2" s="15" t="s">
        <v>249</v>
      </c>
      <c r="BM2" s="15" t="str">
        <f>_xlfn.IFNA(IF(MATCH("ERROR",BN10:BN110,0),"ERROR"),"")</f>
        <v/>
      </c>
      <c r="BN2" s="15" t="s">
        <v>250</v>
      </c>
      <c r="BO2" s="15" t="str">
        <f>_xlfn.IFNA(IF(MATCH("ERROR",BP10:BP110,0),"ERROR"),"")</f>
        <v/>
      </c>
      <c r="BP2" s="15" t="s">
        <v>251</v>
      </c>
      <c r="BQ2" s="15" t="s">
        <v>252</v>
      </c>
      <c r="BR2" s="15" t="str">
        <f>_xlfn.IFNA(IF(MATCH("ERROR",BS10:BS110,0),"ERROR"),"")</f>
        <v/>
      </c>
      <c r="BS2" s="15" t="s">
        <v>253</v>
      </c>
      <c r="BT2" s="15" t="s">
        <v>254</v>
      </c>
      <c r="BU2" s="15" t="str">
        <f>_xlfn.IFNA(IF(MATCH("ERROR",BV10:BV110,0),"ERROR"),"")</f>
        <v/>
      </c>
      <c r="BV2" s="15" t="s">
        <v>255</v>
      </c>
      <c r="BW2" s="15" t="s">
        <v>256</v>
      </c>
      <c r="BX2" s="15" t="s">
        <v>257</v>
      </c>
      <c r="BY2" s="15" t="s">
        <v>258</v>
      </c>
      <c r="BZ2" s="15" t="s">
        <v>259</v>
      </c>
      <c r="CA2" s="15" t="s">
        <v>260</v>
      </c>
      <c r="CB2" s="15" t="str">
        <f>_xlfn.IFNA(IF(MATCH("ERROR",CC10:CC110,0),"ERROR"),"")</f>
        <v/>
      </c>
      <c r="CC2" s="15" t="s">
        <v>161</v>
      </c>
      <c r="CD2" s="15" t="str">
        <f>_xlfn.IFNA(IF(MATCH("ERROR",CE10:CE110,0),"ERROR"),"")</f>
        <v/>
      </c>
      <c r="CE2" s="15" t="s">
        <v>261</v>
      </c>
      <c r="CF2" s="15" t="s">
        <v>262</v>
      </c>
      <c r="CG2" s="15" t="s">
        <v>67</v>
      </c>
      <c r="CH2" s="15" t="s">
        <v>68</v>
      </c>
      <c r="CI2" s="15" t="s">
        <v>69</v>
      </c>
      <c r="CJ2" s="15" t="str">
        <f>_xlfn.IFNA(IF(MATCH("ERROR",CK10:CK110,0),"ERROR"),"")</f>
        <v/>
      </c>
      <c r="CK2" s="15" t="s">
        <v>70</v>
      </c>
      <c r="CL2" s="15" t="s">
        <v>71</v>
      </c>
      <c r="CM2" s="15" t="str">
        <f>_xlfn.IFNA(IF(MATCH("ERROR",CN10:CN110,0),"ERROR"),"")</f>
        <v/>
      </c>
      <c r="CN2" s="15" t="s">
        <v>72</v>
      </c>
      <c r="CO2" s="15" t="str">
        <f>_xlfn.IFNA(IF(MATCH("ERROR",CP10:CP110,0),"ERROR"),"")</f>
        <v/>
      </c>
      <c r="CP2" s="15" t="s">
        <v>73</v>
      </c>
      <c r="CQ2" s="15" t="str">
        <f>_xlfn.IFNA(IF(MATCH("ERROR",CR10:CR110,0),"ERROR"),"")</f>
        <v/>
      </c>
      <c r="CR2" s="15" t="s">
        <v>74</v>
      </c>
      <c r="CS2" s="15" t="str">
        <f>_xlfn.IFNA(IF(MATCH("ERROR",CT10:CT110,0),"ERROR"),"")</f>
        <v/>
      </c>
      <c r="CT2" s="15" t="s">
        <v>75</v>
      </c>
      <c r="CU2" s="15" t="str">
        <f>_xlfn.IFNA(IF(MATCH("ERROR",CV10:CV110,0),"ERROR"),"")</f>
        <v/>
      </c>
      <c r="CV2" s="15" t="s">
        <v>263</v>
      </c>
      <c r="CW2" s="15" t="str">
        <f>_xlfn.IFNA(IF(MATCH("ERROR",CX10:CX110,0),"ERROR"),"")</f>
        <v/>
      </c>
      <c r="CX2" s="15" t="s">
        <v>76</v>
      </c>
      <c r="CY2" s="15" t="s">
        <v>77</v>
      </c>
      <c r="CZ2" s="15" t="s">
        <v>78</v>
      </c>
      <c r="DA2" s="15" t="s">
        <v>79</v>
      </c>
      <c r="DB2" s="15" t="str">
        <f>_xlfn.IFNA(IF(MATCH("ERROR",DC10:DC110,0),"ERROR"),"")</f>
        <v/>
      </c>
      <c r="DC2" s="15" t="s">
        <v>80</v>
      </c>
      <c r="DD2" s="15" t="s">
        <v>81</v>
      </c>
      <c r="DE2" s="15" t="s">
        <v>82</v>
      </c>
      <c r="DF2" s="15" t="s">
        <v>84</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88</v>
      </c>
      <c r="F4" s="13" t="s">
        <v>88</v>
      </c>
      <c r="G4" s="13" t="s">
        <v>90</v>
      </c>
      <c r="H4" s="13" t="s">
        <v>90</v>
      </c>
      <c r="I4" s="13" t="s">
        <v>91</v>
      </c>
      <c r="K4" s="13" t="s">
        <v>93</v>
      </c>
      <c r="L4" s="13" t="s">
        <v>93</v>
      </c>
      <c r="M4" s="13" t="s">
        <v>163</v>
      </c>
      <c r="N4" s="13" t="s">
        <v>98</v>
      </c>
      <c r="P4" s="13" t="s">
        <v>93</v>
      </c>
      <c r="Q4" s="13" t="s">
        <v>92</v>
      </c>
      <c r="R4" s="13" t="s">
        <v>92</v>
      </c>
      <c r="S4" s="13" t="s">
        <v>92</v>
      </c>
      <c r="T4" s="13" t="s">
        <v>92</v>
      </c>
      <c r="U4" s="13" t="s">
        <v>92</v>
      </c>
      <c r="V4" s="13" t="s">
        <v>94</v>
      </c>
      <c r="X4" s="13" t="s">
        <v>94</v>
      </c>
      <c r="Z4" s="13" t="s">
        <v>94</v>
      </c>
      <c r="AB4" s="13" t="s">
        <v>94</v>
      </c>
      <c r="AD4" s="13" t="s">
        <v>94</v>
      </c>
      <c r="AF4" s="13" t="s">
        <v>94</v>
      </c>
      <c r="AH4" s="13" t="s">
        <v>94</v>
      </c>
      <c r="AJ4" s="13" t="s">
        <v>95</v>
      </c>
      <c r="AK4" s="13" t="s">
        <v>94</v>
      </c>
      <c r="AM4" s="13" t="s">
        <v>94</v>
      </c>
      <c r="AO4" s="13" t="s">
        <v>95</v>
      </c>
      <c r="AP4" s="13" t="s">
        <v>95</v>
      </c>
      <c r="AQ4" s="13" t="s">
        <v>95</v>
      </c>
      <c r="AR4" s="13" t="s">
        <v>90</v>
      </c>
      <c r="AS4" s="13" t="s">
        <v>90</v>
      </c>
      <c r="AT4" s="13" t="s">
        <v>90</v>
      </c>
      <c r="AU4" s="13" t="s">
        <v>93</v>
      </c>
      <c r="AV4" s="13" t="s">
        <v>264</v>
      </c>
      <c r="AW4" s="13" t="s">
        <v>94</v>
      </c>
      <c r="AY4" s="13" t="s">
        <v>93</v>
      </c>
      <c r="AZ4" s="13" t="s">
        <v>94</v>
      </c>
      <c r="BB4" s="13" t="s">
        <v>95</v>
      </c>
      <c r="BC4" s="13" t="s">
        <v>95</v>
      </c>
      <c r="BD4" s="13" t="s">
        <v>90</v>
      </c>
      <c r="BE4" s="13" t="s">
        <v>94</v>
      </c>
      <c r="BG4" s="13" t="s">
        <v>94</v>
      </c>
      <c r="BI4" s="13" t="s">
        <v>94</v>
      </c>
      <c r="BK4" s="13" t="s">
        <v>94</v>
      </c>
      <c r="BM4" s="13" t="s">
        <v>94</v>
      </c>
      <c r="BO4" s="13" t="s">
        <v>94</v>
      </c>
      <c r="BQ4" s="13" t="s">
        <v>96</v>
      </c>
      <c r="BR4" s="13" t="s">
        <v>94</v>
      </c>
      <c r="BT4" s="13" t="s">
        <v>93</v>
      </c>
      <c r="BU4" s="13" t="s">
        <v>94</v>
      </c>
      <c r="BW4" s="13" t="s">
        <v>93</v>
      </c>
      <c r="BX4" s="13" t="s">
        <v>93</v>
      </c>
      <c r="BY4" s="13" t="s">
        <v>93</v>
      </c>
      <c r="BZ4" s="13" t="s">
        <v>97</v>
      </c>
      <c r="CA4" s="13" t="s">
        <v>265</v>
      </c>
      <c r="CB4" s="13" t="s">
        <v>164</v>
      </c>
      <c r="CD4" s="13" t="s">
        <v>94</v>
      </c>
      <c r="CF4" s="13" t="s">
        <v>264</v>
      </c>
      <c r="CG4" s="13" t="s">
        <v>96</v>
      </c>
      <c r="CH4" s="13" t="s">
        <v>97</v>
      </c>
      <c r="CI4" s="13" t="s">
        <v>93</v>
      </c>
      <c r="CJ4" s="13" t="s">
        <v>94</v>
      </c>
      <c r="CL4" s="13" t="s">
        <v>96</v>
      </c>
      <c r="CM4" s="13" t="s">
        <v>98</v>
      </c>
      <c r="CO4" s="13" t="s">
        <v>94</v>
      </c>
      <c r="CQ4" s="13" t="s">
        <v>94</v>
      </c>
      <c r="CS4" s="13" t="s">
        <v>94</v>
      </c>
      <c r="CU4" s="13" t="s">
        <v>94</v>
      </c>
      <c r="CW4" s="13" t="s">
        <v>94</v>
      </c>
      <c r="CY4" s="13" t="s">
        <v>99</v>
      </c>
      <c r="CZ4" s="13" t="s">
        <v>95</v>
      </c>
      <c r="DA4" s="13" t="s">
        <v>95</v>
      </c>
      <c r="DB4" s="13" t="s">
        <v>91</v>
      </c>
      <c r="DD4" s="13" t="s">
        <v>96</v>
      </c>
      <c r="DE4" s="13" t="s">
        <v>100</v>
      </c>
      <c r="DF4" s="13" t="s">
        <v>101</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0</v>
      </c>
      <c r="I5" s="13" t="b">
        <v>1</v>
      </c>
      <c r="K5" s="13" t="b">
        <f>IF(OR(AB10&lt;&gt;"Circular",AB10="",), TRUE,FALSE)</f>
        <v>1</v>
      </c>
      <c r="L5" s="13" t="b">
        <f>IF(OR(AB10&lt;&gt;"Circular",AB10="",), TRUE,FALSE)</f>
        <v>1</v>
      </c>
      <c r="M5" s="13" t="b">
        <v>0</v>
      </c>
      <c r="N5" s="13" t="b">
        <f>IF(M10&lt;&gt;"",TRUE,FALSE)</f>
        <v>0</v>
      </c>
      <c r="P5" s="13" t="b">
        <f>IF(AB10="Circular",TRUE,FALSE)</f>
        <v>0</v>
      </c>
      <c r="Q5" s="13" t="b">
        <v>1</v>
      </c>
      <c r="R5" s="13" t="b">
        <v>0</v>
      </c>
      <c r="S5" s="13" t="b">
        <v>0</v>
      </c>
      <c r="T5" s="13" t="b">
        <v>0</v>
      </c>
      <c r="U5" s="13" t="b">
        <v>0</v>
      </c>
      <c r="V5" s="13" t="b">
        <v>1</v>
      </c>
      <c r="X5" s="13" t="b">
        <v>0</v>
      </c>
      <c r="Z5" s="13" t="b">
        <v>0</v>
      </c>
      <c r="AB5" s="13" t="b">
        <v>1</v>
      </c>
      <c r="AD5" s="13" t="b">
        <v>1</v>
      </c>
      <c r="AF5" s="13" t="b">
        <f>IF(OR(AD10="Concrete",AD10="Polyethylene (PE)",AD10="Polyvinyl Chloride (PVC)",AD10="Earthenware ",AD10="Cast Iron",AD10="Ductile Iron",AD10="Steel - Ungalvanised",AD10="Steel - Galvanised",AD10="Stainless Steel",AD10="Fibre Reinforced Plastic (FRP)",AD10="Aluminium"),TRUE,FALSE)</f>
        <v>0</v>
      </c>
      <c r="AH5" s="13" t="b">
        <v>1</v>
      </c>
      <c r="AJ5" s="13" t="b">
        <v>0</v>
      </c>
      <c r="AK5" s="13" t="b">
        <f>IF(AJ10=TRUE,TRUE,FALSE)</f>
        <v>0</v>
      </c>
      <c r="AM5" s="13" t="b">
        <v>0</v>
      </c>
      <c r="AO5" s="13" t="b">
        <v>1</v>
      </c>
      <c r="AP5" s="13" t="b">
        <f>IF(V10="Geotech Drainage",TRUE,FALSE)</f>
        <v>0</v>
      </c>
      <c r="AQ5" s="13" t="b">
        <f>IF(V10="Geotech Drainage",TRUE,FALSE)</f>
        <v>0</v>
      </c>
      <c r="AR5" s="13" t="b">
        <v>0</v>
      </c>
      <c r="AS5" s="13" t="b">
        <v>0</v>
      </c>
      <c r="AT5" s="13" t="b">
        <v>0</v>
      </c>
      <c r="AU5" s="13" t="b">
        <v>0</v>
      </c>
      <c r="AV5" s="13" t="b">
        <v>0</v>
      </c>
      <c r="AW5" s="13" t="b">
        <v>0</v>
      </c>
      <c r="AY5" s="13" t="b">
        <v>0</v>
      </c>
      <c r="AZ5" s="13" t="b">
        <v>0</v>
      </c>
      <c r="BB5" s="13" t="b">
        <v>0</v>
      </c>
      <c r="BC5" s="13" t="b">
        <v>0</v>
      </c>
      <c r="BD5" s="13" t="b">
        <v>0</v>
      </c>
      <c r="BE5" s="13" t="b">
        <v>0</v>
      </c>
      <c r="BG5" s="13" t="b">
        <v>0</v>
      </c>
      <c r="BI5" s="13" t="b">
        <v>0</v>
      </c>
      <c r="BK5" s="13" t="b">
        <v>0</v>
      </c>
      <c r="BM5" s="13" t="b">
        <v>0</v>
      </c>
      <c r="BO5" s="13" t="b">
        <v>0</v>
      </c>
      <c r="BQ5" s="13" t="b">
        <v>0</v>
      </c>
      <c r="BR5" s="13" t="b">
        <v>0</v>
      </c>
      <c r="BT5" s="13" t="b">
        <v>0</v>
      </c>
      <c r="BU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U6" s="13" t="b">
        <v>0</v>
      </c>
      <c r="AV6" s="13" t="b">
        <v>0</v>
      </c>
      <c r="AW6" s="13" t="b">
        <v>0</v>
      </c>
      <c r="AY6" s="13" t="b">
        <v>0</v>
      </c>
      <c r="AZ6" s="13" t="b">
        <v>0</v>
      </c>
      <c r="BB6" s="13" t="b">
        <v>0</v>
      </c>
      <c r="BC6" s="13" t="b">
        <v>0</v>
      </c>
      <c r="BD6" s="13" t="b">
        <v>0</v>
      </c>
      <c r="BE6" s="13" t="b">
        <v>0</v>
      </c>
      <c r="BG6" s="13" t="b">
        <v>0</v>
      </c>
      <c r="BI6" s="13" t="b">
        <v>0</v>
      </c>
      <c r="BK6" s="13" t="b">
        <v>0</v>
      </c>
      <c r="BM6" s="13" t="b">
        <v>0</v>
      </c>
      <c r="BO6" s="13" t="b">
        <v>0</v>
      </c>
      <c r="BQ6" s="13" t="b">
        <v>0</v>
      </c>
      <c r="BR6" s="13" t="b">
        <v>0</v>
      </c>
      <c r="BT6" s="13" t="b">
        <v>0</v>
      </c>
      <c r="BU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0</v>
      </c>
      <c r="AU7" s="13" t="b">
        <v>0</v>
      </c>
      <c r="AV7" s="13" t="b">
        <v>0</v>
      </c>
      <c r="AW7" s="13" t="b">
        <v>1</v>
      </c>
      <c r="AY7" s="13" t="b">
        <v>0</v>
      </c>
      <c r="AZ7" s="13" t="b">
        <v>1</v>
      </c>
      <c r="BB7" s="13" t="b">
        <v>0</v>
      </c>
      <c r="BC7" s="13" t="b">
        <v>0</v>
      </c>
      <c r="BD7" s="13" t="b">
        <v>0</v>
      </c>
      <c r="BE7" s="13" t="b">
        <v>1</v>
      </c>
      <c r="BG7" s="13" t="b">
        <v>1</v>
      </c>
      <c r="BI7" s="13" t="b">
        <v>1</v>
      </c>
      <c r="BK7" s="13" t="b">
        <v>1</v>
      </c>
      <c r="BM7" s="13" t="b">
        <v>1</v>
      </c>
      <c r="BO7" s="13" t="b">
        <v>1</v>
      </c>
      <c r="BQ7" s="13" t="b">
        <v>0</v>
      </c>
      <c r="BR7" s="13" t="b">
        <v>1</v>
      </c>
      <c r="BT7" s="13" t="b">
        <v>0</v>
      </c>
      <c r="BU7" s="13" t="b">
        <v>1</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48</v>
      </c>
      <c r="N8" s="13" t="s">
        <v>149</v>
      </c>
      <c r="V8" s="13" t="s">
        <v>107</v>
      </c>
      <c r="X8" s="13" t="s">
        <v>266</v>
      </c>
      <c r="Z8" s="13" t="s">
        <v>267</v>
      </c>
      <c r="AB8" s="13" t="s">
        <v>110</v>
      </c>
      <c r="AD8" s="13" t="s">
        <v>228</v>
      </c>
      <c r="AF8" s="13" t="s">
        <v>268</v>
      </c>
      <c r="AH8" s="13" t="s">
        <v>269</v>
      </c>
      <c r="AK8" s="13" t="s">
        <v>270</v>
      </c>
      <c r="AM8" s="13" t="s">
        <v>271</v>
      </c>
      <c r="AW8" s="13" t="s">
        <v>272</v>
      </c>
      <c r="AZ8" s="13" t="s">
        <v>272</v>
      </c>
      <c r="BE8" s="13" t="s">
        <v>113</v>
      </c>
      <c r="BG8" s="13" t="s">
        <v>273</v>
      </c>
      <c r="BI8" s="13" t="s">
        <v>113</v>
      </c>
      <c r="BK8" s="13" t="s">
        <v>113</v>
      </c>
      <c r="BM8" s="13" t="s">
        <v>274</v>
      </c>
      <c r="BO8" s="13" t="s">
        <v>275</v>
      </c>
      <c r="BR8" s="13" t="s">
        <v>276</v>
      </c>
      <c r="BU8" s="13" t="s">
        <v>277</v>
      </c>
      <c r="CB8" s="13" t="s">
        <v>161</v>
      </c>
      <c r="CD8" s="13" t="s">
        <v>278</v>
      </c>
      <c r="CJ8" s="13" t="s">
        <v>116</v>
      </c>
      <c r="CM8" s="13" t="s">
        <v>117</v>
      </c>
      <c r="CO8" s="13" t="s">
        <v>118</v>
      </c>
      <c r="CQ8" s="13" t="s">
        <v>118</v>
      </c>
      <c r="CS8" s="13" t="s">
        <v>119</v>
      </c>
      <c r="CU8" s="13" t="s">
        <v>279</v>
      </c>
      <c r="CW8" s="13" t="s">
        <v>120</v>
      </c>
      <c r="DB8" s="13" t="s">
        <v>80</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t="s">
        <v>122</v>
      </c>
      <c r="G9" s="19" t="s">
        <v>122</v>
      </c>
      <c r="H9" s="19" t="s">
        <v>122</v>
      </c>
      <c r="I9" s="19"/>
      <c r="J9" s="19"/>
      <c r="K9" s="19" t="s">
        <v>123</v>
      </c>
      <c r="L9" s="19" t="s">
        <v>123</v>
      </c>
      <c r="M9" s="19" t="s">
        <v>122</v>
      </c>
      <c r="N9" s="19"/>
      <c r="O9" s="19"/>
      <c r="P9" s="19" t="s">
        <v>123</v>
      </c>
      <c r="Q9" s="19" t="s">
        <v>122</v>
      </c>
      <c r="R9" s="19" t="s">
        <v>122</v>
      </c>
      <c r="S9" s="19" t="s">
        <v>280</v>
      </c>
      <c r="T9" s="19" t="s">
        <v>122</v>
      </c>
      <c r="U9" s="19" t="s">
        <v>122</v>
      </c>
      <c r="V9" s="19"/>
      <c r="W9" s="19"/>
      <c r="X9" s="19"/>
      <c r="Y9" s="19"/>
      <c r="Z9" s="19"/>
      <c r="AA9" s="19"/>
      <c r="AB9" s="19"/>
      <c r="AC9" s="19"/>
      <c r="AD9" s="19"/>
      <c r="AE9" s="19"/>
      <c r="AF9" s="19"/>
      <c r="AG9" s="19"/>
      <c r="AH9" s="19"/>
      <c r="AI9" s="19"/>
      <c r="AJ9" s="19"/>
      <c r="AK9" s="19"/>
      <c r="AL9" s="19"/>
      <c r="AM9" s="19"/>
      <c r="AN9" s="19"/>
      <c r="AO9" s="19"/>
      <c r="AP9" s="19"/>
      <c r="AQ9" s="19"/>
      <c r="AR9" s="19" t="s">
        <v>122</v>
      </c>
      <c r="AS9" s="19" t="s">
        <v>122</v>
      </c>
      <c r="AT9" s="19" t="s">
        <v>122</v>
      </c>
      <c r="AU9" s="19"/>
      <c r="AV9" s="19"/>
      <c r="AW9" s="19"/>
      <c r="AX9" s="19"/>
      <c r="AY9" s="19"/>
      <c r="AZ9" s="19"/>
      <c r="BA9" s="19"/>
      <c r="BB9" s="19"/>
      <c r="BC9" s="19"/>
      <c r="BD9" s="19" t="s">
        <v>281</v>
      </c>
      <c r="BE9" s="19"/>
      <c r="BF9" s="19"/>
      <c r="BG9" s="19"/>
      <c r="BH9" s="19"/>
      <c r="BI9" s="19"/>
      <c r="BJ9" s="19"/>
      <c r="BK9" s="19"/>
      <c r="BL9" s="19"/>
      <c r="BM9" s="19"/>
      <c r="BN9" s="19"/>
      <c r="BO9" s="19"/>
      <c r="BP9" s="19"/>
      <c r="BQ9" s="19"/>
      <c r="BR9" s="19"/>
      <c r="BS9" s="19"/>
      <c r="BT9" s="19" t="s">
        <v>125</v>
      </c>
      <c r="BU9" s="19"/>
      <c r="BV9" s="19"/>
      <c r="BW9" s="19" t="s">
        <v>282</v>
      </c>
      <c r="BX9" s="19" t="s">
        <v>282</v>
      </c>
      <c r="BY9" s="19" t="s">
        <v>283</v>
      </c>
      <c r="BZ9" s="19" t="s">
        <v>123</v>
      </c>
      <c r="CA9" s="19" t="s">
        <v>122</v>
      </c>
      <c r="CB9" s="19"/>
      <c r="CC9" s="19"/>
      <c r="CD9" s="19"/>
      <c r="CE9" s="19"/>
      <c r="CF9" s="19"/>
      <c r="CG9" s="19"/>
      <c r="CH9" s="19" t="s">
        <v>124</v>
      </c>
      <c r="CI9" s="19" t="s">
        <v>125</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6"/>
      <c r="AS10" s="6"/>
      <c r="AT10" s="6"/>
      <c r="AU10" s="4"/>
      <c r="AV10" s="9"/>
      <c r="AX10" s="3" t="str">
        <f>IF($A10="ADD",IF(NOT(ISBLANK(AW10)),_xlfn.XLOOKUP(AW10,ud_culvert_grate[lookupValue],ud_culvert_grate[lookupKey],"ERROR"),""), "")</f>
        <v/>
      </c>
      <c r="AY10" s="4"/>
      <c r="BA10" s="3" t="str">
        <f>IF($A10="ADD",IF(NOT(ISBLANK(AZ10)),_xlfn.XLOOKUP(AZ10,ud_culvert_grate[lookupValue],ud_culvert_grate[lookupKey],"ERROR"),""), "")</f>
        <v/>
      </c>
      <c r="BD10" s="6"/>
      <c r="BF10" s="3" t="str">
        <f>IF($A10="ADD",IF(NOT(ISBLANK(BE10)),_xlfn.XLOOKUP(BE10,ud_yn_unknown[lookupValue],ud_yn_unknown[lookupKey],"ERROR"),""), "")</f>
        <v/>
      </c>
      <c r="BH10" s="3" t="str">
        <f>IF($A10="ADD",IF(NOT(ISBLANK(BG10)),_xlfn.XLOOKUP(BG10,ud_bed_substrate[lookupValue],ud_bed_substrate[lookupKey],"ERROR"),""), "")</f>
        <v/>
      </c>
      <c r="BJ10" s="3" t="str">
        <f>IF($A10="ADD",IF(NOT(ISBLANK(BI10)),_xlfn.XLOOKUP(BI10,ud_yn_unknown[lookupValue],ud_yn_unknown[lookupKey],"ERROR"),""), "")</f>
        <v/>
      </c>
      <c r="BL10" s="3" t="str">
        <f>IF($A10="ADD",IF(NOT(ISBLANK(BK10)),_xlfn.XLOOKUP(BK10,ud_yn_unknown[lookupValue],ud_yn_unknown[lookupKey],"ERROR"),""), "")</f>
        <v/>
      </c>
      <c r="BN10" s="3" t="str">
        <f>IF($A10="ADD",IF(NOT(ISBLANK(BM10)),_xlfn.XLOOKUP(BM10,ud_culvert_slope[lookupValue],ud_culvert_slope[lookupKey],"ERROR"),""), "")</f>
        <v/>
      </c>
      <c r="BP10" s="3" t="str">
        <f>IF($A10="ADD",IF(NOT(ISBLANK(BO10)),_xlfn.XLOOKUP(BO10,ud_culvert_alignment[lookupValue],ud_culvert_alignment[lookupKey],"ERROR"),""), "")</f>
        <v/>
      </c>
      <c r="BQ10" s="8"/>
      <c r="BS10" s="3" t="str">
        <f>IF($A10="ADD",IF(NOT(ISBLANK(BR10)),_xlfn.XLOOKUP(BR10,ud_carried_function[lookupValue],ud_carried_function[lookupKey],"ERROR"),""), "")</f>
        <v/>
      </c>
      <c r="BT10" s="4"/>
      <c r="BV10" s="3" t="str">
        <f>IF($A10="ADD",IF(NOT(ISBLANK(BU10)),_xlfn.XLOOKUP(BU10,ud_design_loading[lookupValue],ud_design_loading[lookupKey],"ERROR"),""), "")</f>
        <v/>
      </c>
      <c r="BW10" s="4"/>
      <c r="BX10" s="4"/>
      <c r="BY10" s="4"/>
      <c r="BZ10" s="4"/>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6"/>
      <c r="AS11" s="6"/>
      <c r="AT11" s="6"/>
      <c r="AU11" s="4"/>
      <c r="AV11" s="9"/>
      <c r="AX11" s="3" t="str">
        <f>IF($A11="ADD",IF(NOT(ISBLANK(AW11)),_xlfn.XLOOKUP(AW11,ud_culvert_grate[lookupValue],ud_culvert_grate[lookupKey],"ERROR"),""), "")</f>
        <v/>
      </c>
      <c r="AY11" s="4"/>
      <c r="BA11" s="3" t="str">
        <f>IF($A11="ADD",IF(NOT(ISBLANK(AZ11)),_xlfn.XLOOKUP(AZ11,ud_culvert_grate[lookupValue],ud_culvert_grate[lookupKey],"ERROR"),""), "")</f>
        <v/>
      </c>
      <c r="BD11" s="6"/>
      <c r="BF11" s="3" t="str">
        <f>IF($A11="ADD",IF(NOT(ISBLANK(BE11)),_xlfn.XLOOKUP(BE11,ud_yn_unknown[lookupValue],ud_yn_unknown[lookupKey],"ERROR"),""), "")</f>
        <v/>
      </c>
      <c r="BH11" s="3" t="str">
        <f>IF($A11="ADD",IF(NOT(ISBLANK(BG11)),_xlfn.XLOOKUP(BG11,ud_bed_substrate[lookupValue],ud_bed_substrate[lookupKey],"ERROR"),""), "")</f>
        <v/>
      </c>
      <c r="BJ11" s="3" t="str">
        <f>IF($A11="ADD",IF(NOT(ISBLANK(BI11)),_xlfn.XLOOKUP(BI11,ud_yn_unknown[lookupValue],ud_yn_unknown[lookupKey],"ERROR"),""), "")</f>
        <v/>
      </c>
      <c r="BL11" s="3" t="str">
        <f>IF($A11="ADD",IF(NOT(ISBLANK(BK11)),_xlfn.XLOOKUP(BK11,ud_yn_unknown[lookupValue],ud_yn_unknown[lookupKey],"ERROR"),""), "")</f>
        <v/>
      </c>
      <c r="BN11" s="3" t="str">
        <f>IF($A11="ADD",IF(NOT(ISBLANK(BM11)),_xlfn.XLOOKUP(BM11,ud_culvert_slope[lookupValue],ud_culvert_slope[lookupKey],"ERROR"),""), "")</f>
        <v/>
      </c>
      <c r="BP11" s="3" t="str">
        <f>IF($A11="ADD",IF(NOT(ISBLANK(BO11)),_xlfn.XLOOKUP(BO11,ud_culvert_alignment[lookupValue],ud_culvert_alignment[lookupKey],"ERROR"),""), "")</f>
        <v/>
      </c>
      <c r="BQ11" s="8"/>
      <c r="BS11" s="3" t="str">
        <f>IF($A11="ADD",IF(NOT(ISBLANK(BR11)),_xlfn.XLOOKUP(BR11,ud_carried_function[lookupValue],ud_carried_function[lookupKey],"ERROR"),""), "")</f>
        <v/>
      </c>
      <c r="BT11" s="4"/>
      <c r="BV11" s="3" t="str">
        <f>IF($A11="ADD",IF(NOT(ISBLANK(BU11)),_xlfn.XLOOKUP(BU11,ud_design_loading[lookupValue],ud_design_loading[lookupKey],"ERROR"),""), "")</f>
        <v/>
      </c>
      <c r="BW11" s="4"/>
      <c r="BX11" s="4"/>
      <c r="BY11" s="4"/>
      <c r="BZ11" s="4"/>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6"/>
      <c r="AS12" s="6"/>
      <c r="AT12" s="6"/>
      <c r="AU12" s="4"/>
      <c r="AV12" s="9"/>
      <c r="AX12" s="3" t="str">
        <f>IF($A12="ADD",IF(NOT(ISBLANK(AW12)),_xlfn.XLOOKUP(AW12,ud_culvert_grate[lookupValue],ud_culvert_grate[lookupKey],"ERROR"),""), "")</f>
        <v/>
      </c>
      <c r="AY12" s="4"/>
      <c r="BA12" s="3" t="str">
        <f>IF($A12="ADD",IF(NOT(ISBLANK(AZ12)),_xlfn.XLOOKUP(AZ12,ud_culvert_grate[lookupValue],ud_culvert_grate[lookupKey],"ERROR"),""), "")</f>
        <v/>
      </c>
      <c r="BD12" s="6"/>
      <c r="BF12" s="3" t="str">
        <f>IF($A12="ADD",IF(NOT(ISBLANK(BE12)),_xlfn.XLOOKUP(BE12,ud_yn_unknown[lookupValue],ud_yn_unknown[lookupKey],"ERROR"),""), "")</f>
        <v/>
      </c>
      <c r="BH12" s="3" t="str">
        <f>IF($A12="ADD",IF(NOT(ISBLANK(BG12)),_xlfn.XLOOKUP(BG12,ud_bed_substrate[lookupValue],ud_bed_substrate[lookupKey],"ERROR"),""), "")</f>
        <v/>
      </c>
      <c r="BJ12" s="3" t="str">
        <f>IF($A12="ADD",IF(NOT(ISBLANK(BI12)),_xlfn.XLOOKUP(BI12,ud_yn_unknown[lookupValue],ud_yn_unknown[lookupKey],"ERROR"),""), "")</f>
        <v/>
      </c>
      <c r="BL12" s="3" t="str">
        <f>IF($A12="ADD",IF(NOT(ISBLANK(BK12)),_xlfn.XLOOKUP(BK12,ud_yn_unknown[lookupValue],ud_yn_unknown[lookupKey],"ERROR"),""), "")</f>
        <v/>
      </c>
      <c r="BN12" s="3" t="str">
        <f>IF($A12="ADD",IF(NOT(ISBLANK(BM12)),_xlfn.XLOOKUP(BM12,ud_culvert_slope[lookupValue],ud_culvert_slope[lookupKey],"ERROR"),""), "")</f>
        <v/>
      </c>
      <c r="BP12" s="3" t="str">
        <f>IF($A12="ADD",IF(NOT(ISBLANK(BO12)),_xlfn.XLOOKUP(BO12,ud_culvert_alignment[lookupValue],ud_culvert_alignment[lookupKey],"ERROR"),""), "")</f>
        <v/>
      </c>
      <c r="BQ12" s="8"/>
      <c r="BS12" s="3" t="str">
        <f>IF($A12="ADD",IF(NOT(ISBLANK(BR12)),_xlfn.XLOOKUP(BR12,ud_carried_function[lookupValue],ud_carried_function[lookupKey],"ERROR"),""), "")</f>
        <v/>
      </c>
      <c r="BT12" s="4"/>
      <c r="BV12" s="3" t="str">
        <f>IF($A12="ADD",IF(NOT(ISBLANK(BU12)),_xlfn.XLOOKUP(BU12,ud_design_loading[lookupValue],ud_design_loading[lookupKey],"ERROR"),""), "")</f>
        <v/>
      </c>
      <c r="BW12" s="4"/>
      <c r="BX12" s="4"/>
      <c r="BY12" s="4"/>
      <c r="BZ12" s="4"/>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6"/>
      <c r="AS13" s="6"/>
      <c r="AT13" s="6"/>
      <c r="AU13" s="4"/>
      <c r="AV13" s="9"/>
      <c r="AX13" s="3" t="str">
        <f>IF($A13="ADD",IF(NOT(ISBLANK(AW13)),_xlfn.XLOOKUP(AW13,ud_culvert_grate[lookupValue],ud_culvert_grate[lookupKey],"ERROR"),""), "")</f>
        <v/>
      </c>
      <c r="AY13" s="4"/>
      <c r="BA13" s="3" t="str">
        <f>IF($A13="ADD",IF(NOT(ISBLANK(AZ13)),_xlfn.XLOOKUP(AZ13,ud_culvert_grate[lookupValue],ud_culvert_grate[lookupKey],"ERROR"),""), "")</f>
        <v/>
      </c>
      <c r="BD13" s="6"/>
      <c r="BF13" s="3" t="str">
        <f>IF($A13="ADD",IF(NOT(ISBLANK(BE13)),_xlfn.XLOOKUP(BE13,ud_yn_unknown[lookupValue],ud_yn_unknown[lookupKey],"ERROR"),""), "")</f>
        <v/>
      </c>
      <c r="BH13" s="3" t="str">
        <f>IF($A13="ADD",IF(NOT(ISBLANK(BG13)),_xlfn.XLOOKUP(BG13,ud_bed_substrate[lookupValue],ud_bed_substrate[lookupKey],"ERROR"),""), "")</f>
        <v/>
      </c>
      <c r="BJ13" s="3" t="str">
        <f>IF($A13="ADD",IF(NOT(ISBLANK(BI13)),_xlfn.XLOOKUP(BI13,ud_yn_unknown[lookupValue],ud_yn_unknown[lookupKey],"ERROR"),""), "")</f>
        <v/>
      </c>
      <c r="BL13" s="3" t="str">
        <f>IF($A13="ADD",IF(NOT(ISBLANK(BK13)),_xlfn.XLOOKUP(BK13,ud_yn_unknown[lookupValue],ud_yn_unknown[lookupKey],"ERROR"),""), "")</f>
        <v/>
      </c>
      <c r="BN13" s="3" t="str">
        <f>IF($A13="ADD",IF(NOT(ISBLANK(BM13)),_xlfn.XLOOKUP(BM13,ud_culvert_slope[lookupValue],ud_culvert_slope[lookupKey],"ERROR"),""), "")</f>
        <v/>
      </c>
      <c r="BP13" s="3" t="str">
        <f>IF($A13="ADD",IF(NOT(ISBLANK(BO13)),_xlfn.XLOOKUP(BO13,ud_culvert_alignment[lookupValue],ud_culvert_alignment[lookupKey],"ERROR"),""), "")</f>
        <v/>
      </c>
      <c r="BQ13" s="8"/>
      <c r="BS13" s="3" t="str">
        <f>IF($A13="ADD",IF(NOT(ISBLANK(BR13)),_xlfn.XLOOKUP(BR13,ud_carried_function[lookupValue],ud_carried_function[lookupKey],"ERROR"),""), "")</f>
        <v/>
      </c>
      <c r="BT13" s="4"/>
      <c r="BV13" s="3" t="str">
        <f>IF($A13="ADD",IF(NOT(ISBLANK(BU13)),_xlfn.XLOOKUP(BU13,ud_design_loading[lookupValue],ud_design_loading[lookupKey],"ERROR"),""), "")</f>
        <v/>
      </c>
      <c r="BW13" s="4"/>
      <c r="BX13" s="4"/>
      <c r="BY13" s="4"/>
      <c r="BZ13" s="4"/>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6"/>
      <c r="AS14" s="6"/>
      <c r="AT14" s="6"/>
      <c r="AU14" s="4"/>
      <c r="AV14" s="9"/>
      <c r="AX14" s="3" t="str">
        <f>IF($A14="ADD",IF(NOT(ISBLANK(AW14)),_xlfn.XLOOKUP(AW14,ud_culvert_grate[lookupValue],ud_culvert_grate[lookupKey],"ERROR"),""), "")</f>
        <v/>
      </c>
      <c r="AY14" s="4"/>
      <c r="BA14" s="3" t="str">
        <f>IF($A14="ADD",IF(NOT(ISBLANK(AZ14)),_xlfn.XLOOKUP(AZ14,ud_culvert_grate[lookupValue],ud_culvert_grate[lookupKey],"ERROR"),""), "")</f>
        <v/>
      </c>
      <c r="BD14" s="6"/>
      <c r="BF14" s="3" t="str">
        <f>IF($A14="ADD",IF(NOT(ISBLANK(BE14)),_xlfn.XLOOKUP(BE14,ud_yn_unknown[lookupValue],ud_yn_unknown[lookupKey],"ERROR"),""), "")</f>
        <v/>
      </c>
      <c r="BH14" s="3" t="str">
        <f>IF($A14="ADD",IF(NOT(ISBLANK(BG14)),_xlfn.XLOOKUP(BG14,ud_bed_substrate[lookupValue],ud_bed_substrate[lookupKey],"ERROR"),""), "")</f>
        <v/>
      </c>
      <c r="BJ14" s="3" t="str">
        <f>IF($A14="ADD",IF(NOT(ISBLANK(BI14)),_xlfn.XLOOKUP(BI14,ud_yn_unknown[lookupValue],ud_yn_unknown[lookupKey],"ERROR"),""), "")</f>
        <v/>
      </c>
      <c r="BL14" s="3" t="str">
        <f>IF($A14="ADD",IF(NOT(ISBLANK(BK14)),_xlfn.XLOOKUP(BK14,ud_yn_unknown[lookupValue],ud_yn_unknown[lookupKey],"ERROR"),""), "")</f>
        <v/>
      </c>
      <c r="BN14" s="3" t="str">
        <f>IF($A14="ADD",IF(NOT(ISBLANK(BM14)),_xlfn.XLOOKUP(BM14,ud_culvert_slope[lookupValue],ud_culvert_slope[lookupKey],"ERROR"),""), "")</f>
        <v/>
      </c>
      <c r="BP14" s="3" t="str">
        <f>IF($A14="ADD",IF(NOT(ISBLANK(BO14)),_xlfn.XLOOKUP(BO14,ud_culvert_alignment[lookupValue],ud_culvert_alignment[lookupKey],"ERROR"),""), "")</f>
        <v/>
      </c>
      <c r="BQ14" s="8"/>
      <c r="BS14" s="3" t="str">
        <f>IF($A14="ADD",IF(NOT(ISBLANK(BR14)),_xlfn.XLOOKUP(BR14,ud_carried_function[lookupValue],ud_carried_function[lookupKey],"ERROR"),""), "")</f>
        <v/>
      </c>
      <c r="BT14" s="4"/>
      <c r="BV14" s="3" t="str">
        <f>IF($A14="ADD",IF(NOT(ISBLANK(BU14)),_xlfn.XLOOKUP(BU14,ud_design_loading[lookupValue],ud_design_loading[lookupKey],"ERROR"),""), "")</f>
        <v/>
      </c>
      <c r="BW14" s="4"/>
      <c r="BX14" s="4"/>
      <c r="BY14" s="4"/>
      <c r="BZ14" s="4"/>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6"/>
      <c r="AS15" s="6"/>
      <c r="AT15" s="6"/>
      <c r="AU15" s="4"/>
      <c r="AV15" s="9"/>
      <c r="AX15" s="3" t="str">
        <f>IF($A15="ADD",IF(NOT(ISBLANK(AW15)),_xlfn.XLOOKUP(AW15,ud_culvert_grate[lookupValue],ud_culvert_grate[lookupKey],"ERROR"),""), "")</f>
        <v/>
      </c>
      <c r="AY15" s="4"/>
      <c r="BA15" s="3" t="str">
        <f>IF($A15="ADD",IF(NOT(ISBLANK(AZ15)),_xlfn.XLOOKUP(AZ15,ud_culvert_grate[lookupValue],ud_culvert_grate[lookupKey],"ERROR"),""), "")</f>
        <v/>
      </c>
      <c r="BD15" s="6"/>
      <c r="BF15" s="3" t="str">
        <f>IF($A15="ADD",IF(NOT(ISBLANK(BE15)),_xlfn.XLOOKUP(BE15,ud_yn_unknown[lookupValue],ud_yn_unknown[lookupKey],"ERROR"),""), "")</f>
        <v/>
      </c>
      <c r="BH15" s="3" t="str">
        <f>IF($A15="ADD",IF(NOT(ISBLANK(BG15)),_xlfn.XLOOKUP(BG15,ud_bed_substrate[lookupValue],ud_bed_substrate[lookupKey],"ERROR"),""), "")</f>
        <v/>
      </c>
      <c r="BJ15" s="3" t="str">
        <f>IF($A15="ADD",IF(NOT(ISBLANK(BI15)),_xlfn.XLOOKUP(BI15,ud_yn_unknown[lookupValue],ud_yn_unknown[lookupKey],"ERROR"),""), "")</f>
        <v/>
      </c>
      <c r="BL15" s="3" t="str">
        <f>IF($A15="ADD",IF(NOT(ISBLANK(BK15)),_xlfn.XLOOKUP(BK15,ud_yn_unknown[lookupValue],ud_yn_unknown[lookupKey],"ERROR"),""), "")</f>
        <v/>
      </c>
      <c r="BN15" s="3" t="str">
        <f>IF($A15="ADD",IF(NOT(ISBLANK(BM15)),_xlfn.XLOOKUP(BM15,ud_culvert_slope[lookupValue],ud_culvert_slope[lookupKey],"ERROR"),""), "")</f>
        <v/>
      </c>
      <c r="BP15" s="3" t="str">
        <f>IF($A15="ADD",IF(NOT(ISBLANK(BO15)),_xlfn.XLOOKUP(BO15,ud_culvert_alignment[lookupValue],ud_culvert_alignment[lookupKey],"ERROR"),""), "")</f>
        <v/>
      </c>
      <c r="BQ15" s="8"/>
      <c r="BS15" s="3" t="str">
        <f>IF($A15="ADD",IF(NOT(ISBLANK(BR15)),_xlfn.XLOOKUP(BR15,ud_carried_function[lookupValue],ud_carried_function[lookupKey],"ERROR"),""), "")</f>
        <v/>
      </c>
      <c r="BT15" s="4"/>
      <c r="BV15" s="3" t="str">
        <f>IF($A15="ADD",IF(NOT(ISBLANK(BU15)),_xlfn.XLOOKUP(BU15,ud_design_loading[lookupValue],ud_design_loading[lookupKey],"ERROR"),""), "")</f>
        <v/>
      </c>
      <c r="BW15" s="4"/>
      <c r="BX15" s="4"/>
      <c r="BY15" s="4"/>
      <c r="BZ15" s="4"/>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6"/>
      <c r="AS16" s="6"/>
      <c r="AT16" s="6"/>
      <c r="AU16" s="4"/>
      <c r="AV16" s="9"/>
      <c r="AX16" s="3" t="str">
        <f>IF($A16="ADD",IF(NOT(ISBLANK(AW16)),_xlfn.XLOOKUP(AW16,ud_culvert_grate[lookupValue],ud_culvert_grate[lookupKey],"ERROR"),""), "")</f>
        <v/>
      </c>
      <c r="AY16" s="4"/>
      <c r="BA16" s="3" t="str">
        <f>IF($A16="ADD",IF(NOT(ISBLANK(AZ16)),_xlfn.XLOOKUP(AZ16,ud_culvert_grate[lookupValue],ud_culvert_grate[lookupKey],"ERROR"),""), "")</f>
        <v/>
      </c>
      <c r="BD16" s="6"/>
      <c r="BF16" s="3" t="str">
        <f>IF($A16="ADD",IF(NOT(ISBLANK(BE16)),_xlfn.XLOOKUP(BE16,ud_yn_unknown[lookupValue],ud_yn_unknown[lookupKey],"ERROR"),""), "")</f>
        <v/>
      </c>
      <c r="BH16" s="3" t="str">
        <f>IF($A16="ADD",IF(NOT(ISBLANK(BG16)),_xlfn.XLOOKUP(BG16,ud_bed_substrate[lookupValue],ud_bed_substrate[lookupKey],"ERROR"),""), "")</f>
        <v/>
      </c>
      <c r="BJ16" s="3" t="str">
        <f>IF($A16="ADD",IF(NOT(ISBLANK(BI16)),_xlfn.XLOOKUP(BI16,ud_yn_unknown[lookupValue],ud_yn_unknown[lookupKey],"ERROR"),""), "")</f>
        <v/>
      </c>
      <c r="BL16" s="3" t="str">
        <f>IF($A16="ADD",IF(NOT(ISBLANK(BK16)),_xlfn.XLOOKUP(BK16,ud_yn_unknown[lookupValue],ud_yn_unknown[lookupKey],"ERROR"),""), "")</f>
        <v/>
      </c>
      <c r="BN16" s="3" t="str">
        <f>IF($A16="ADD",IF(NOT(ISBLANK(BM16)),_xlfn.XLOOKUP(BM16,ud_culvert_slope[lookupValue],ud_culvert_slope[lookupKey],"ERROR"),""), "")</f>
        <v/>
      </c>
      <c r="BP16" s="3" t="str">
        <f>IF($A16="ADD",IF(NOT(ISBLANK(BO16)),_xlfn.XLOOKUP(BO16,ud_culvert_alignment[lookupValue],ud_culvert_alignment[lookupKey],"ERROR"),""), "")</f>
        <v/>
      </c>
      <c r="BQ16" s="8"/>
      <c r="BS16" s="3" t="str">
        <f>IF($A16="ADD",IF(NOT(ISBLANK(BR16)),_xlfn.XLOOKUP(BR16,ud_carried_function[lookupValue],ud_carried_function[lookupKey],"ERROR"),""), "")</f>
        <v/>
      </c>
      <c r="BT16" s="4"/>
      <c r="BV16" s="3" t="str">
        <f>IF($A16="ADD",IF(NOT(ISBLANK(BU16)),_xlfn.XLOOKUP(BU16,ud_design_loading[lookupValue],ud_design_loading[lookupKey],"ERROR"),""), "")</f>
        <v/>
      </c>
      <c r="BW16" s="4"/>
      <c r="BX16" s="4"/>
      <c r="BY16" s="4"/>
      <c r="BZ16" s="4"/>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6"/>
      <c r="AS17" s="6"/>
      <c r="AT17" s="6"/>
      <c r="AU17" s="4"/>
      <c r="AV17" s="9"/>
      <c r="AX17" s="3" t="str">
        <f>IF($A17="ADD",IF(NOT(ISBLANK(AW17)),_xlfn.XLOOKUP(AW17,ud_culvert_grate[lookupValue],ud_culvert_grate[lookupKey],"ERROR"),""), "")</f>
        <v/>
      </c>
      <c r="AY17" s="4"/>
      <c r="BA17" s="3" t="str">
        <f>IF($A17="ADD",IF(NOT(ISBLANK(AZ17)),_xlfn.XLOOKUP(AZ17,ud_culvert_grate[lookupValue],ud_culvert_grate[lookupKey],"ERROR"),""), "")</f>
        <v/>
      </c>
      <c r="BD17" s="6"/>
      <c r="BF17" s="3" t="str">
        <f>IF($A17="ADD",IF(NOT(ISBLANK(BE17)),_xlfn.XLOOKUP(BE17,ud_yn_unknown[lookupValue],ud_yn_unknown[lookupKey],"ERROR"),""), "")</f>
        <v/>
      </c>
      <c r="BH17" s="3" t="str">
        <f>IF($A17="ADD",IF(NOT(ISBLANK(BG17)),_xlfn.XLOOKUP(BG17,ud_bed_substrate[lookupValue],ud_bed_substrate[lookupKey],"ERROR"),""), "")</f>
        <v/>
      </c>
      <c r="BJ17" s="3" t="str">
        <f>IF($A17="ADD",IF(NOT(ISBLANK(BI17)),_xlfn.XLOOKUP(BI17,ud_yn_unknown[lookupValue],ud_yn_unknown[lookupKey],"ERROR"),""), "")</f>
        <v/>
      </c>
      <c r="BL17" s="3" t="str">
        <f>IF($A17="ADD",IF(NOT(ISBLANK(BK17)),_xlfn.XLOOKUP(BK17,ud_yn_unknown[lookupValue],ud_yn_unknown[lookupKey],"ERROR"),""), "")</f>
        <v/>
      </c>
      <c r="BN17" s="3" t="str">
        <f>IF($A17="ADD",IF(NOT(ISBLANK(BM17)),_xlfn.XLOOKUP(BM17,ud_culvert_slope[lookupValue],ud_culvert_slope[lookupKey],"ERROR"),""), "")</f>
        <v/>
      </c>
      <c r="BP17" s="3" t="str">
        <f>IF($A17="ADD",IF(NOT(ISBLANK(BO17)),_xlfn.XLOOKUP(BO17,ud_culvert_alignment[lookupValue],ud_culvert_alignment[lookupKey],"ERROR"),""), "")</f>
        <v/>
      </c>
      <c r="BQ17" s="8"/>
      <c r="BS17" s="3" t="str">
        <f>IF($A17="ADD",IF(NOT(ISBLANK(BR17)),_xlfn.XLOOKUP(BR17,ud_carried_function[lookupValue],ud_carried_function[lookupKey],"ERROR"),""), "")</f>
        <v/>
      </c>
      <c r="BT17" s="4"/>
      <c r="BV17" s="3" t="str">
        <f>IF($A17="ADD",IF(NOT(ISBLANK(BU17)),_xlfn.XLOOKUP(BU17,ud_design_loading[lookupValue],ud_design_loading[lookupKey],"ERROR"),""), "")</f>
        <v/>
      </c>
      <c r="BW17" s="4"/>
      <c r="BX17" s="4"/>
      <c r="BY17" s="4"/>
      <c r="BZ17" s="4"/>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6"/>
      <c r="AS18" s="6"/>
      <c r="AT18" s="6"/>
      <c r="AU18" s="4"/>
      <c r="AV18" s="9"/>
      <c r="AX18" s="3" t="str">
        <f>IF($A18="ADD",IF(NOT(ISBLANK(AW18)),_xlfn.XLOOKUP(AW18,ud_culvert_grate[lookupValue],ud_culvert_grate[lookupKey],"ERROR"),""), "")</f>
        <v/>
      </c>
      <c r="AY18" s="4"/>
      <c r="BA18" s="3" t="str">
        <f>IF($A18="ADD",IF(NOT(ISBLANK(AZ18)),_xlfn.XLOOKUP(AZ18,ud_culvert_grate[lookupValue],ud_culvert_grate[lookupKey],"ERROR"),""), "")</f>
        <v/>
      </c>
      <c r="BD18" s="6"/>
      <c r="BF18" s="3" t="str">
        <f>IF($A18="ADD",IF(NOT(ISBLANK(BE18)),_xlfn.XLOOKUP(BE18,ud_yn_unknown[lookupValue],ud_yn_unknown[lookupKey],"ERROR"),""), "")</f>
        <v/>
      </c>
      <c r="BH18" s="3" t="str">
        <f>IF($A18="ADD",IF(NOT(ISBLANK(BG18)),_xlfn.XLOOKUP(BG18,ud_bed_substrate[lookupValue],ud_bed_substrate[lookupKey],"ERROR"),""), "")</f>
        <v/>
      </c>
      <c r="BJ18" s="3" t="str">
        <f>IF($A18="ADD",IF(NOT(ISBLANK(BI18)),_xlfn.XLOOKUP(BI18,ud_yn_unknown[lookupValue],ud_yn_unknown[lookupKey],"ERROR"),""), "")</f>
        <v/>
      </c>
      <c r="BL18" s="3" t="str">
        <f>IF($A18="ADD",IF(NOT(ISBLANK(BK18)),_xlfn.XLOOKUP(BK18,ud_yn_unknown[lookupValue],ud_yn_unknown[lookupKey],"ERROR"),""), "")</f>
        <v/>
      </c>
      <c r="BN18" s="3" t="str">
        <f>IF($A18="ADD",IF(NOT(ISBLANK(BM18)),_xlfn.XLOOKUP(BM18,ud_culvert_slope[lookupValue],ud_culvert_slope[lookupKey],"ERROR"),""), "")</f>
        <v/>
      </c>
      <c r="BP18" s="3" t="str">
        <f>IF($A18="ADD",IF(NOT(ISBLANK(BO18)),_xlfn.XLOOKUP(BO18,ud_culvert_alignment[lookupValue],ud_culvert_alignment[lookupKey],"ERROR"),""), "")</f>
        <v/>
      </c>
      <c r="BQ18" s="8"/>
      <c r="BS18" s="3" t="str">
        <f>IF($A18="ADD",IF(NOT(ISBLANK(BR18)),_xlfn.XLOOKUP(BR18,ud_carried_function[lookupValue],ud_carried_function[lookupKey],"ERROR"),""), "")</f>
        <v/>
      </c>
      <c r="BT18" s="4"/>
      <c r="BV18" s="3" t="str">
        <f>IF($A18="ADD",IF(NOT(ISBLANK(BU18)),_xlfn.XLOOKUP(BU18,ud_design_loading[lookupValue],ud_design_loading[lookupKey],"ERROR"),""), "")</f>
        <v/>
      </c>
      <c r="BW18" s="4"/>
      <c r="BX18" s="4"/>
      <c r="BY18" s="4"/>
      <c r="BZ18" s="4"/>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6"/>
      <c r="AS19" s="6"/>
      <c r="AT19" s="6"/>
      <c r="AU19" s="4"/>
      <c r="AV19" s="9"/>
      <c r="AX19" s="3" t="str">
        <f>IF($A19="ADD",IF(NOT(ISBLANK(AW19)),_xlfn.XLOOKUP(AW19,ud_culvert_grate[lookupValue],ud_culvert_grate[lookupKey],"ERROR"),""), "")</f>
        <v/>
      </c>
      <c r="AY19" s="4"/>
      <c r="BA19" s="3" t="str">
        <f>IF($A19="ADD",IF(NOT(ISBLANK(AZ19)),_xlfn.XLOOKUP(AZ19,ud_culvert_grate[lookupValue],ud_culvert_grate[lookupKey],"ERROR"),""), "")</f>
        <v/>
      </c>
      <c r="BD19" s="6"/>
      <c r="BF19" s="3" t="str">
        <f>IF($A19="ADD",IF(NOT(ISBLANK(BE19)),_xlfn.XLOOKUP(BE19,ud_yn_unknown[lookupValue],ud_yn_unknown[lookupKey],"ERROR"),""), "")</f>
        <v/>
      </c>
      <c r="BH19" s="3" t="str">
        <f>IF($A19="ADD",IF(NOT(ISBLANK(BG19)),_xlfn.XLOOKUP(BG19,ud_bed_substrate[lookupValue],ud_bed_substrate[lookupKey],"ERROR"),""), "")</f>
        <v/>
      </c>
      <c r="BJ19" s="3" t="str">
        <f>IF($A19="ADD",IF(NOT(ISBLANK(BI19)),_xlfn.XLOOKUP(BI19,ud_yn_unknown[lookupValue],ud_yn_unknown[lookupKey],"ERROR"),""), "")</f>
        <v/>
      </c>
      <c r="BL19" s="3" t="str">
        <f>IF($A19="ADD",IF(NOT(ISBLANK(BK19)),_xlfn.XLOOKUP(BK19,ud_yn_unknown[lookupValue],ud_yn_unknown[lookupKey],"ERROR"),""), "")</f>
        <v/>
      </c>
      <c r="BN19" s="3" t="str">
        <f>IF($A19="ADD",IF(NOT(ISBLANK(BM19)),_xlfn.XLOOKUP(BM19,ud_culvert_slope[lookupValue],ud_culvert_slope[lookupKey],"ERROR"),""), "")</f>
        <v/>
      </c>
      <c r="BP19" s="3" t="str">
        <f>IF($A19="ADD",IF(NOT(ISBLANK(BO19)),_xlfn.XLOOKUP(BO19,ud_culvert_alignment[lookupValue],ud_culvert_alignment[lookupKey],"ERROR"),""), "")</f>
        <v/>
      </c>
      <c r="BQ19" s="8"/>
      <c r="BS19" s="3" t="str">
        <f>IF($A19="ADD",IF(NOT(ISBLANK(BR19)),_xlfn.XLOOKUP(BR19,ud_carried_function[lookupValue],ud_carried_function[lookupKey],"ERROR"),""), "")</f>
        <v/>
      </c>
      <c r="BT19" s="4"/>
      <c r="BV19" s="3" t="str">
        <f>IF($A19="ADD",IF(NOT(ISBLANK(BU19)),_xlfn.XLOOKUP(BU19,ud_design_loading[lookupValue],ud_design_loading[lookupKey],"ERROR"),""), "")</f>
        <v/>
      </c>
      <c r="BW19" s="4"/>
      <c r="BX19" s="4"/>
      <c r="BY19" s="4"/>
      <c r="BZ19" s="4"/>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6"/>
      <c r="AS20" s="6"/>
      <c r="AT20" s="6"/>
      <c r="AU20" s="4"/>
      <c r="AV20" s="9"/>
      <c r="AX20" s="3" t="str">
        <f>IF($A20="ADD",IF(NOT(ISBLANK(AW20)),_xlfn.XLOOKUP(AW20,ud_culvert_grate[lookupValue],ud_culvert_grate[lookupKey],"ERROR"),""), "")</f>
        <v/>
      </c>
      <c r="AY20" s="4"/>
      <c r="BA20" s="3" t="str">
        <f>IF($A20="ADD",IF(NOT(ISBLANK(AZ20)),_xlfn.XLOOKUP(AZ20,ud_culvert_grate[lookupValue],ud_culvert_grate[lookupKey],"ERROR"),""), "")</f>
        <v/>
      </c>
      <c r="BD20" s="6"/>
      <c r="BF20" s="3" t="str">
        <f>IF($A20="ADD",IF(NOT(ISBLANK(BE20)),_xlfn.XLOOKUP(BE20,ud_yn_unknown[lookupValue],ud_yn_unknown[lookupKey],"ERROR"),""), "")</f>
        <v/>
      </c>
      <c r="BH20" s="3" t="str">
        <f>IF($A20="ADD",IF(NOT(ISBLANK(BG20)),_xlfn.XLOOKUP(BG20,ud_bed_substrate[lookupValue],ud_bed_substrate[lookupKey],"ERROR"),""), "")</f>
        <v/>
      </c>
      <c r="BJ20" s="3" t="str">
        <f>IF($A20="ADD",IF(NOT(ISBLANK(BI20)),_xlfn.XLOOKUP(BI20,ud_yn_unknown[lookupValue],ud_yn_unknown[lookupKey],"ERROR"),""), "")</f>
        <v/>
      </c>
      <c r="BL20" s="3" t="str">
        <f>IF($A20="ADD",IF(NOT(ISBLANK(BK20)),_xlfn.XLOOKUP(BK20,ud_yn_unknown[lookupValue],ud_yn_unknown[lookupKey],"ERROR"),""), "")</f>
        <v/>
      </c>
      <c r="BN20" s="3" t="str">
        <f>IF($A20="ADD",IF(NOT(ISBLANK(BM20)),_xlfn.XLOOKUP(BM20,ud_culvert_slope[lookupValue],ud_culvert_slope[lookupKey],"ERROR"),""), "")</f>
        <v/>
      </c>
      <c r="BP20" s="3" t="str">
        <f>IF($A20="ADD",IF(NOT(ISBLANK(BO20)),_xlfn.XLOOKUP(BO20,ud_culvert_alignment[lookupValue],ud_culvert_alignment[lookupKey],"ERROR"),""), "")</f>
        <v/>
      </c>
      <c r="BQ20" s="8"/>
      <c r="BS20" s="3" t="str">
        <f>IF($A20="ADD",IF(NOT(ISBLANK(BR20)),_xlfn.XLOOKUP(BR20,ud_carried_function[lookupValue],ud_carried_function[lookupKey],"ERROR"),""), "")</f>
        <v/>
      </c>
      <c r="BT20" s="4"/>
      <c r="BV20" s="3" t="str">
        <f>IF($A20="ADD",IF(NOT(ISBLANK(BU20)),_xlfn.XLOOKUP(BU20,ud_design_loading[lookupValue],ud_design_loading[lookupKey],"ERROR"),""), "")</f>
        <v/>
      </c>
      <c r="BW20" s="4"/>
      <c r="BX20" s="4"/>
      <c r="BY20" s="4"/>
      <c r="BZ20" s="4"/>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6"/>
      <c r="AS21" s="6"/>
      <c r="AT21" s="6"/>
      <c r="AU21" s="4"/>
      <c r="AV21" s="9"/>
      <c r="AX21" s="3" t="str">
        <f>IF($A21="ADD",IF(NOT(ISBLANK(AW21)),_xlfn.XLOOKUP(AW21,ud_culvert_grate[lookupValue],ud_culvert_grate[lookupKey],"ERROR"),""), "")</f>
        <v/>
      </c>
      <c r="AY21" s="4"/>
      <c r="BA21" s="3" t="str">
        <f>IF($A21="ADD",IF(NOT(ISBLANK(AZ21)),_xlfn.XLOOKUP(AZ21,ud_culvert_grate[lookupValue],ud_culvert_grate[lookupKey],"ERROR"),""), "")</f>
        <v/>
      </c>
      <c r="BD21" s="6"/>
      <c r="BF21" s="3" t="str">
        <f>IF($A21="ADD",IF(NOT(ISBLANK(BE21)),_xlfn.XLOOKUP(BE21,ud_yn_unknown[lookupValue],ud_yn_unknown[lookupKey],"ERROR"),""), "")</f>
        <v/>
      </c>
      <c r="BH21" s="3" t="str">
        <f>IF($A21="ADD",IF(NOT(ISBLANK(BG21)),_xlfn.XLOOKUP(BG21,ud_bed_substrate[lookupValue],ud_bed_substrate[lookupKey],"ERROR"),""), "")</f>
        <v/>
      </c>
      <c r="BJ21" s="3" t="str">
        <f>IF($A21="ADD",IF(NOT(ISBLANK(BI21)),_xlfn.XLOOKUP(BI21,ud_yn_unknown[lookupValue],ud_yn_unknown[lookupKey],"ERROR"),""), "")</f>
        <v/>
      </c>
      <c r="BL21" s="3" t="str">
        <f>IF($A21="ADD",IF(NOT(ISBLANK(BK21)),_xlfn.XLOOKUP(BK21,ud_yn_unknown[lookupValue],ud_yn_unknown[lookupKey],"ERROR"),""), "")</f>
        <v/>
      </c>
      <c r="BN21" s="3" t="str">
        <f>IF($A21="ADD",IF(NOT(ISBLANK(BM21)),_xlfn.XLOOKUP(BM21,ud_culvert_slope[lookupValue],ud_culvert_slope[lookupKey],"ERROR"),""), "")</f>
        <v/>
      </c>
      <c r="BP21" s="3" t="str">
        <f>IF($A21="ADD",IF(NOT(ISBLANK(BO21)),_xlfn.XLOOKUP(BO21,ud_culvert_alignment[lookupValue],ud_culvert_alignment[lookupKey],"ERROR"),""), "")</f>
        <v/>
      </c>
      <c r="BQ21" s="8"/>
      <c r="BS21" s="3" t="str">
        <f>IF($A21="ADD",IF(NOT(ISBLANK(BR21)),_xlfn.XLOOKUP(BR21,ud_carried_function[lookupValue],ud_carried_function[lookupKey],"ERROR"),""), "")</f>
        <v/>
      </c>
      <c r="BT21" s="4"/>
      <c r="BV21" s="3" t="str">
        <f>IF($A21="ADD",IF(NOT(ISBLANK(BU21)),_xlfn.XLOOKUP(BU21,ud_design_loading[lookupValue],ud_design_loading[lookupKey],"ERROR"),""), "")</f>
        <v/>
      </c>
      <c r="BW21" s="4"/>
      <c r="BX21" s="4"/>
      <c r="BY21" s="4"/>
      <c r="BZ21" s="4"/>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6"/>
      <c r="AS22" s="6"/>
      <c r="AT22" s="6"/>
      <c r="AU22" s="4"/>
      <c r="AV22" s="9"/>
      <c r="AX22" s="3" t="str">
        <f>IF($A22="ADD",IF(NOT(ISBLANK(AW22)),_xlfn.XLOOKUP(AW22,ud_culvert_grate[lookupValue],ud_culvert_grate[lookupKey],"ERROR"),""), "")</f>
        <v/>
      </c>
      <c r="AY22" s="4"/>
      <c r="BA22" s="3" t="str">
        <f>IF($A22="ADD",IF(NOT(ISBLANK(AZ22)),_xlfn.XLOOKUP(AZ22,ud_culvert_grate[lookupValue],ud_culvert_grate[lookupKey],"ERROR"),""), "")</f>
        <v/>
      </c>
      <c r="BD22" s="6"/>
      <c r="BF22" s="3" t="str">
        <f>IF($A22="ADD",IF(NOT(ISBLANK(BE22)),_xlfn.XLOOKUP(BE22,ud_yn_unknown[lookupValue],ud_yn_unknown[lookupKey],"ERROR"),""), "")</f>
        <v/>
      </c>
      <c r="BH22" s="3" t="str">
        <f>IF($A22="ADD",IF(NOT(ISBLANK(BG22)),_xlfn.XLOOKUP(BG22,ud_bed_substrate[lookupValue],ud_bed_substrate[lookupKey],"ERROR"),""), "")</f>
        <v/>
      </c>
      <c r="BJ22" s="3" t="str">
        <f>IF($A22="ADD",IF(NOT(ISBLANK(BI22)),_xlfn.XLOOKUP(BI22,ud_yn_unknown[lookupValue],ud_yn_unknown[lookupKey],"ERROR"),""), "")</f>
        <v/>
      </c>
      <c r="BL22" s="3" t="str">
        <f>IF($A22="ADD",IF(NOT(ISBLANK(BK22)),_xlfn.XLOOKUP(BK22,ud_yn_unknown[lookupValue],ud_yn_unknown[lookupKey],"ERROR"),""), "")</f>
        <v/>
      </c>
      <c r="BN22" s="3" t="str">
        <f>IF($A22="ADD",IF(NOT(ISBLANK(BM22)),_xlfn.XLOOKUP(BM22,ud_culvert_slope[lookupValue],ud_culvert_slope[lookupKey],"ERROR"),""), "")</f>
        <v/>
      </c>
      <c r="BP22" s="3" t="str">
        <f>IF($A22="ADD",IF(NOT(ISBLANK(BO22)),_xlfn.XLOOKUP(BO22,ud_culvert_alignment[lookupValue],ud_culvert_alignment[lookupKey],"ERROR"),""), "")</f>
        <v/>
      </c>
      <c r="BQ22" s="8"/>
      <c r="BS22" s="3" t="str">
        <f>IF($A22="ADD",IF(NOT(ISBLANK(BR22)),_xlfn.XLOOKUP(BR22,ud_carried_function[lookupValue],ud_carried_function[lookupKey],"ERROR"),""), "")</f>
        <v/>
      </c>
      <c r="BT22" s="4"/>
      <c r="BV22" s="3" t="str">
        <f>IF($A22="ADD",IF(NOT(ISBLANK(BU22)),_xlfn.XLOOKUP(BU22,ud_design_loading[lookupValue],ud_design_loading[lookupKey],"ERROR"),""), "")</f>
        <v/>
      </c>
      <c r="BW22" s="4"/>
      <c r="BX22" s="4"/>
      <c r="BY22" s="4"/>
      <c r="BZ22" s="4"/>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6"/>
      <c r="AS23" s="6"/>
      <c r="AT23" s="6"/>
      <c r="AU23" s="4"/>
      <c r="AV23" s="9"/>
      <c r="AX23" s="3" t="str">
        <f>IF($A23="ADD",IF(NOT(ISBLANK(AW23)),_xlfn.XLOOKUP(AW23,ud_culvert_grate[lookupValue],ud_culvert_grate[lookupKey],"ERROR"),""), "")</f>
        <v/>
      </c>
      <c r="AY23" s="4"/>
      <c r="BA23" s="3" t="str">
        <f>IF($A23="ADD",IF(NOT(ISBLANK(AZ23)),_xlfn.XLOOKUP(AZ23,ud_culvert_grate[lookupValue],ud_culvert_grate[lookupKey],"ERROR"),""), "")</f>
        <v/>
      </c>
      <c r="BD23" s="6"/>
      <c r="BF23" s="3" t="str">
        <f>IF($A23="ADD",IF(NOT(ISBLANK(BE23)),_xlfn.XLOOKUP(BE23,ud_yn_unknown[lookupValue],ud_yn_unknown[lookupKey],"ERROR"),""), "")</f>
        <v/>
      </c>
      <c r="BH23" s="3" t="str">
        <f>IF($A23="ADD",IF(NOT(ISBLANK(BG23)),_xlfn.XLOOKUP(BG23,ud_bed_substrate[lookupValue],ud_bed_substrate[lookupKey],"ERROR"),""), "")</f>
        <v/>
      </c>
      <c r="BJ23" s="3" t="str">
        <f>IF($A23="ADD",IF(NOT(ISBLANK(BI23)),_xlfn.XLOOKUP(BI23,ud_yn_unknown[lookupValue],ud_yn_unknown[lookupKey],"ERROR"),""), "")</f>
        <v/>
      </c>
      <c r="BL23" s="3" t="str">
        <f>IF($A23="ADD",IF(NOT(ISBLANK(BK23)),_xlfn.XLOOKUP(BK23,ud_yn_unknown[lookupValue],ud_yn_unknown[lookupKey],"ERROR"),""), "")</f>
        <v/>
      </c>
      <c r="BN23" s="3" t="str">
        <f>IF($A23="ADD",IF(NOT(ISBLANK(BM23)),_xlfn.XLOOKUP(BM23,ud_culvert_slope[lookupValue],ud_culvert_slope[lookupKey],"ERROR"),""), "")</f>
        <v/>
      </c>
      <c r="BP23" s="3" t="str">
        <f>IF($A23="ADD",IF(NOT(ISBLANK(BO23)),_xlfn.XLOOKUP(BO23,ud_culvert_alignment[lookupValue],ud_culvert_alignment[lookupKey],"ERROR"),""), "")</f>
        <v/>
      </c>
      <c r="BQ23" s="8"/>
      <c r="BS23" s="3" t="str">
        <f>IF($A23="ADD",IF(NOT(ISBLANK(BR23)),_xlfn.XLOOKUP(BR23,ud_carried_function[lookupValue],ud_carried_function[lookupKey],"ERROR"),""), "")</f>
        <v/>
      </c>
      <c r="BT23" s="4"/>
      <c r="BV23" s="3" t="str">
        <f>IF($A23="ADD",IF(NOT(ISBLANK(BU23)),_xlfn.XLOOKUP(BU23,ud_design_loading[lookupValue],ud_design_loading[lookupKey],"ERROR"),""), "")</f>
        <v/>
      </c>
      <c r="BW23" s="4"/>
      <c r="BX23" s="4"/>
      <c r="BY23" s="4"/>
      <c r="BZ23" s="4"/>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6"/>
      <c r="AS24" s="6"/>
      <c r="AT24" s="6"/>
      <c r="AU24" s="4"/>
      <c r="AV24" s="9"/>
      <c r="AX24" s="3" t="str">
        <f>IF($A24="ADD",IF(NOT(ISBLANK(AW24)),_xlfn.XLOOKUP(AW24,ud_culvert_grate[lookupValue],ud_culvert_grate[lookupKey],"ERROR"),""), "")</f>
        <v/>
      </c>
      <c r="AY24" s="4"/>
      <c r="BA24" s="3" t="str">
        <f>IF($A24="ADD",IF(NOT(ISBLANK(AZ24)),_xlfn.XLOOKUP(AZ24,ud_culvert_grate[lookupValue],ud_culvert_grate[lookupKey],"ERROR"),""), "")</f>
        <v/>
      </c>
      <c r="BD24" s="6"/>
      <c r="BF24" s="3" t="str">
        <f>IF($A24="ADD",IF(NOT(ISBLANK(BE24)),_xlfn.XLOOKUP(BE24,ud_yn_unknown[lookupValue],ud_yn_unknown[lookupKey],"ERROR"),""), "")</f>
        <v/>
      </c>
      <c r="BH24" s="3" t="str">
        <f>IF($A24="ADD",IF(NOT(ISBLANK(BG24)),_xlfn.XLOOKUP(BG24,ud_bed_substrate[lookupValue],ud_bed_substrate[lookupKey],"ERROR"),""), "")</f>
        <v/>
      </c>
      <c r="BJ24" s="3" t="str">
        <f>IF($A24="ADD",IF(NOT(ISBLANK(BI24)),_xlfn.XLOOKUP(BI24,ud_yn_unknown[lookupValue],ud_yn_unknown[lookupKey],"ERROR"),""), "")</f>
        <v/>
      </c>
      <c r="BL24" s="3" t="str">
        <f>IF($A24="ADD",IF(NOT(ISBLANK(BK24)),_xlfn.XLOOKUP(BK24,ud_yn_unknown[lookupValue],ud_yn_unknown[lookupKey],"ERROR"),""), "")</f>
        <v/>
      </c>
      <c r="BN24" s="3" t="str">
        <f>IF($A24="ADD",IF(NOT(ISBLANK(BM24)),_xlfn.XLOOKUP(BM24,ud_culvert_slope[lookupValue],ud_culvert_slope[lookupKey],"ERROR"),""), "")</f>
        <v/>
      </c>
      <c r="BP24" s="3" t="str">
        <f>IF($A24="ADD",IF(NOT(ISBLANK(BO24)),_xlfn.XLOOKUP(BO24,ud_culvert_alignment[lookupValue],ud_culvert_alignment[lookupKey],"ERROR"),""), "")</f>
        <v/>
      </c>
      <c r="BQ24" s="8"/>
      <c r="BS24" s="3" t="str">
        <f>IF($A24="ADD",IF(NOT(ISBLANK(BR24)),_xlfn.XLOOKUP(BR24,ud_carried_function[lookupValue],ud_carried_function[lookupKey],"ERROR"),""), "")</f>
        <v/>
      </c>
      <c r="BT24" s="4"/>
      <c r="BV24" s="3" t="str">
        <f>IF($A24="ADD",IF(NOT(ISBLANK(BU24)),_xlfn.XLOOKUP(BU24,ud_design_loading[lookupValue],ud_design_loading[lookupKey],"ERROR"),""), "")</f>
        <v/>
      </c>
      <c r="BW24" s="4"/>
      <c r="BX24" s="4"/>
      <c r="BY24" s="4"/>
      <c r="BZ24" s="4"/>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6"/>
      <c r="AS25" s="6"/>
      <c r="AT25" s="6"/>
      <c r="AU25" s="4"/>
      <c r="AV25" s="9"/>
      <c r="AX25" s="3" t="str">
        <f>IF($A25="ADD",IF(NOT(ISBLANK(AW25)),_xlfn.XLOOKUP(AW25,ud_culvert_grate[lookupValue],ud_culvert_grate[lookupKey],"ERROR"),""), "")</f>
        <v/>
      </c>
      <c r="AY25" s="4"/>
      <c r="BA25" s="3" t="str">
        <f>IF($A25="ADD",IF(NOT(ISBLANK(AZ25)),_xlfn.XLOOKUP(AZ25,ud_culvert_grate[lookupValue],ud_culvert_grate[lookupKey],"ERROR"),""), "")</f>
        <v/>
      </c>
      <c r="BD25" s="6"/>
      <c r="BF25" s="3" t="str">
        <f>IF($A25="ADD",IF(NOT(ISBLANK(BE25)),_xlfn.XLOOKUP(BE25,ud_yn_unknown[lookupValue],ud_yn_unknown[lookupKey],"ERROR"),""), "")</f>
        <v/>
      </c>
      <c r="BH25" s="3" t="str">
        <f>IF($A25="ADD",IF(NOT(ISBLANK(BG25)),_xlfn.XLOOKUP(BG25,ud_bed_substrate[lookupValue],ud_bed_substrate[lookupKey],"ERROR"),""), "")</f>
        <v/>
      </c>
      <c r="BJ25" s="3" t="str">
        <f>IF($A25="ADD",IF(NOT(ISBLANK(BI25)),_xlfn.XLOOKUP(BI25,ud_yn_unknown[lookupValue],ud_yn_unknown[lookupKey],"ERROR"),""), "")</f>
        <v/>
      </c>
      <c r="BL25" s="3" t="str">
        <f>IF($A25="ADD",IF(NOT(ISBLANK(BK25)),_xlfn.XLOOKUP(BK25,ud_yn_unknown[lookupValue],ud_yn_unknown[lookupKey],"ERROR"),""), "")</f>
        <v/>
      </c>
      <c r="BN25" s="3" t="str">
        <f>IF($A25="ADD",IF(NOT(ISBLANK(BM25)),_xlfn.XLOOKUP(BM25,ud_culvert_slope[lookupValue],ud_culvert_slope[lookupKey],"ERROR"),""), "")</f>
        <v/>
      </c>
      <c r="BP25" s="3" t="str">
        <f>IF($A25="ADD",IF(NOT(ISBLANK(BO25)),_xlfn.XLOOKUP(BO25,ud_culvert_alignment[lookupValue],ud_culvert_alignment[lookupKey],"ERROR"),""), "")</f>
        <v/>
      </c>
      <c r="BQ25" s="8"/>
      <c r="BS25" s="3" t="str">
        <f>IF($A25="ADD",IF(NOT(ISBLANK(BR25)),_xlfn.XLOOKUP(BR25,ud_carried_function[lookupValue],ud_carried_function[lookupKey],"ERROR"),""), "")</f>
        <v/>
      </c>
      <c r="BT25" s="4"/>
      <c r="BV25" s="3" t="str">
        <f>IF($A25="ADD",IF(NOT(ISBLANK(BU25)),_xlfn.XLOOKUP(BU25,ud_design_loading[lookupValue],ud_design_loading[lookupKey],"ERROR"),""), "")</f>
        <v/>
      </c>
      <c r="BW25" s="4"/>
      <c r="BX25" s="4"/>
      <c r="BY25" s="4"/>
      <c r="BZ25" s="4"/>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6"/>
      <c r="AS26" s="6"/>
      <c r="AT26" s="6"/>
      <c r="AU26" s="4"/>
      <c r="AV26" s="9"/>
      <c r="AX26" s="3" t="str">
        <f>IF($A26="ADD",IF(NOT(ISBLANK(AW26)),_xlfn.XLOOKUP(AW26,ud_culvert_grate[lookupValue],ud_culvert_grate[lookupKey],"ERROR"),""), "")</f>
        <v/>
      </c>
      <c r="AY26" s="4"/>
      <c r="BA26" s="3" t="str">
        <f>IF($A26="ADD",IF(NOT(ISBLANK(AZ26)),_xlfn.XLOOKUP(AZ26,ud_culvert_grate[lookupValue],ud_culvert_grate[lookupKey],"ERROR"),""), "")</f>
        <v/>
      </c>
      <c r="BD26" s="6"/>
      <c r="BF26" s="3" t="str">
        <f>IF($A26="ADD",IF(NOT(ISBLANK(BE26)),_xlfn.XLOOKUP(BE26,ud_yn_unknown[lookupValue],ud_yn_unknown[lookupKey],"ERROR"),""), "")</f>
        <v/>
      </c>
      <c r="BH26" s="3" t="str">
        <f>IF($A26="ADD",IF(NOT(ISBLANK(BG26)),_xlfn.XLOOKUP(BG26,ud_bed_substrate[lookupValue],ud_bed_substrate[lookupKey],"ERROR"),""), "")</f>
        <v/>
      </c>
      <c r="BJ26" s="3" t="str">
        <f>IF($A26="ADD",IF(NOT(ISBLANK(BI26)),_xlfn.XLOOKUP(BI26,ud_yn_unknown[lookupValue],ud_yn_unknown[lookupKey],"ERROR"),""), "")</f>
        <v/>
      </c>
      <c r="BL26" s="3" t="str">
        <f>IF($A26="ADD",IF(NOT(ISBLANK(BK26)),_xlfn.XLOOKUP(BK26,ud_yn_unknown[lookupValue],ud_yn_unknown[lookupKey],"ERROR"),""), "")</f>
        <v/>
      </c>
      <c r="BN26" s="3" t="str">
        <f>IF($A26="ADD",IF(NOT(ISBLANK(BM26)),_xlfn.XLOOKUP(BM26,ud_culvert_slope[lookupValue],ud_culvert_slope[lookupKey],"ERROR"),""), "")</f>
        <v/>
      </c>
      <c r="BP26" s="3" t="str">
        <f>IF($A26="ADD",IF(NOT(ISBLANK(BO26)),_xlfn.XLOOKUP(BO26,ud_culvert_alignment[lookupValue],ud_culvert_alignment[lookupKey],"ERROR"),""), "")</f>
        <v/>
      </c>
      <c r="BQ26" s="8"/>
      <c r="BS26" s="3" t="str">
        <f>IF($A26="ADD",IF(NOT(ISBLANK(BR26)),_xlfn.XLOOKUP(BR26,ud_carried_function[lookupValue],ud_carried_function[lookupKey],"ERROR"),""), "")</f>
        <v/>
      </c>
      <c r="BT26" s="4"/>
      <c r="BV26" s="3" t="str">
        <f>IF($A26="ADD",IF(NOT(ISBLANK(BU26)),_xlfn.XLOOKUP(BU26,ud_design_loading[lookupValue],ud_design_loading[lookupKey],"ERROR"),""), "")</f>
        <v/>
      </c>
      <c r="BW26" s="4"/>
      <c r="BX26" s="4"/>
      <c r="BY26" s="4"/>
      <c r="BZ26" s="4"/>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6"/>
      <c r="AS27" s="6"/>
      <c r="AT27" s="6"/>
      <c r="AU27" s="4"/>
      <c r="AV27" s="9"/>
      <c r="AX27" s="3" t="str">
        <f>IF($A27="ADD",IF(NOT(ISBLANK(AW27)),_xlfn.XLOOKUP(AW27,ud_culvert_grate[lookupValue],ud_culvert_grate[lookupKey],"ERROR"),""), "")</f>
        <v/>
      </c>
      <c r="AY27" s="4"/>
      <c r="BA27" s="3" t="str">
        <f>IF($A27="ADD",IF(NOT(ISBLANK(AZ27)),_xlfn.XLOOKUP(AZ27,ud_culvert_grate[lookupValue],ud_culvert_grate[lookupKey],"ERROR"),""), "")</f>
        <v/>
      </c>
      <c r="BD27" s="6"/>
      <c r="BF27" s="3" t="str">
        <f>IF($A27="ADD",IF(NOT(ISBLANK(BE27)),_xlfn.XLOOKUP(BE27,ud_yn_unknown[lookupValue],ud_yn_unknown[lookupKey],"ERROR"),""), "")</f>
        <v/>
      </c>
      <c r="BH27" s="3" t="str">
        <f>IF($A27="ADD",IF(NOT(ISBLANK(BG27)),_xlfn.XLOOKUP(BG27,ud_bed_substrate[lookupValue],ud_bed_substrate[lookupKey],"ERROR"),""), "")</f>
        <v/>
      </c>
      <c r="BJ27" s="3" t="str">
        <f>IF($A27="ADD",IF(NOT(ISBLANK(BI27)),_xlfn.XLOOKUP(BI27,ud_yn_unknown[lookupValue],ud_yn_unknown[lookupKey],"ERROR"),""), "")</f>
        <v/>
      </c>
      <c r="BL27" s="3" t="str">
        <f>IF($A27="ADD",IF(NOT(ISBLANK(BK27)),_xlfn.XLOOKUP(BK27,ud_yn_unknown[lookupValue],ud_yn_unknown[lookupKey],"ERROR"),""), "")</f>
        <v/>
      </c>
      <c r="BN27" s="3" t="str">
        <f>IF($A27="ADD",IF(NOT(ISBLANK(BM27)),_xlfn.XLOOKUP(BM27,ud_culvert_slope[lookupValue],ud_culvert_slope[lookupKey],"ERROR"),""), "")</f>
        <v/>
      </c>
      <c r="BP27" s="3" t="str">
        <f>IF($A27="ADD",IF(NOT(ISBLANK(BO27)),_xlfn.XLOOKUP(BO27,ud_culvert_alignment[lookupValue],ud_culvert_alignment[lookupKey],"ERROR"),""), "")</f>
        <v/>
      </c>
      <c r="BQ27" s="8"/>
      <c r="BS27" s="3" t="str">
        <f>IF($A27="ADD",IF(NOT(ISBLANK(BR27)),_xlfn.XLOOKUP(BR27,ud_carried_function[lookupValue],ud_carried_function[lookupKey],"ERROR"),""), "")</f>
        <v/>
      </c>
      <c r="BT27" s="4"/>
      <c r="BV27" s="3" t="str">
        <f>IF($A27="ADD",IF(NOT(ISBLANK(BU27)),_xlfn.XLOOKUP(BU27,ud_design_loading[lookupValue],ud_design_loading[lookupKey],"ERROR"),""), "")</f>
        <v/>
      </c>
      <c r="BW27" s="4"/>
      <c r="BX27" s="4"/>
      <c r="BY27" s="4"/>
      <c r="BZ27" s="4"/>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6"/>
      <c r="AS28" s="6"/>
      <c r="AT28" s="6"/>
      <c r="AU28" s="4"/>
      <c r="AV28" s="9"/>
      <c r="AX28" s="3" t="str">
        <f>IF($A28="ADD",IF(NOT(ISBLANK(AW28)),_xlfn.XLOOKUP(AW28,ud_culvert_grate[lookupValue],ud_culvert_grate[lookupKey],"ERROR"),""), "")</f>
        <v/>
      </c>
      <c r="AY28" s="4"/>
      <c r="BA28" s="3" t="str">
        <f>IF($A28="ADD",IF(NOT(ISBLANK(AZ28)),_xlfn.XLOOKUP(AZ28,ud_culvert_grate[lookupValue],ud_culvert_grate[lookupKey],"ERROR"),""), "")</f>
        <v/>
      </c>
      <c r="BD28" s="6"/>
      <c r="BF28" s="3" t="str">
        <f>IF($A28="ADD",IF(NOT(ISBLANK(BE28)),_xlfn.XLOOKUP(BE28,ud_yn_unknown[lookupValue],ud_yn_unknown[lookupKey],"ERROR"),""), "")</f>
        <v/>
      </c>
      <c r="BH28" s="3" t="str">
        <f>IF($A28="ADD",IF(NOT(ISBLANK(BG28)),_xlfn.XLOOKUP(BG28,ud_bed_substrate[lookupValue],ud_bed_substrate[lookupKey],"ERROR"),""), "")</f>
        <v/>
      </c>
      <c r="BJ28" s="3" t="str">
        <f>IF($A28="ADD",IF(NOT(ISBLANK(BI28)),_xlfn.XLOOKUP(BI28,ud_yn_unknown[lookupValue],ud_yn_unknown[lookupKey],"ERROR"),""), "")</f>
        <v/>
      </c>
      <c r="BL28" s="3" t="str">
        <f>IF($A28="ADD",IF(NOT(ISBLANK(BK28)),_xlfn.XLOOKUP(BK28,ud_yn_unknown[lookupValue],ud_yn_unknown[lookupKey],"ERROR"),""), "")</f>
        <v/>
      </c>
      <c r="BN28" s="3" t="str">
        <f>IF($A28="ADD",IF(NOT(ISBLANK(BM28)),_xlfn.XLOOKUP(BM28,ud_culvert_slope[lookupValue],ud_culvert_slope[lookupKey],"ERROR"),""), "")</f>
        <v/>
      </c>
      <c r="BP28" s="3" t="str">
        <f>IF($A28="ADD",IF(NOT(ISBLANK(BO28)),_xlfn.XLOOKUP(BO28,ud_culvert_alignment[lookupValue],ud_culvert_alignment[lookupKey],"ERROR"),""), "")</f>
        <v/>
      </c>
      <c r="BQ28" s="8"/>
      <c r="BS28" s="3" t="str">
        <f>IF($A28="ADD",IF(NOT(ISBLANK(BR28)),_xlfn.XLOOKUP(BR28,ud_carried_function[lookupValue],ud_carried_function[lookupKey],"ERROR"),""), "")</f>
        <v/>
      </c>
      <c r="BT28" s="4"/>
      <c r="BV28" s="3" t="str">
        <f>IF($A28="ADD",IF(NOT(ISBLANK(BU28)),_xlfn.XLOOKUP(BU28,ud_design_loading[lookupValue],ud_design_loading[lookupKey],"ERROR"),""), "")</f>
        <v/>
      </c>
      <c r="BW28" s="4"/>
      <c r="BX28" s="4"/>
      <c r="BY28" s="4"/>
      <c r="BZ28" s="4"/>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6"/>
      <c r="AS29" s="6"/>
      <c r="AT29" s="6"/>
      <c r="AU29" s="4"/>
      <c r="AV29" s="9"/>
      <c r="AX29" s="3" t="str">
        <f>IF($A29="ADD",IF(NOT(ISBLANK(AW29)),_xlfn.XLOOKUP(AW29,ud_culvert_grate[lookupValue],ud_culvert_grate[lookupKey],"ERROR"),""), "")</f>
        <v/>
      </c>
      <c r="AY29" s="4"/>
      <c r="BA29" s="3" t="str">
        <f>IF($A29="ADD",IF(NOT(ISBLANK(AZ29)),_xlfn.XLOOKUP(AZ29,ud_culvert_grate[lookupValue],ud_culvert_grate[lookupKey],"ERROR"),""), "")</f>
        <v/>
      </c>
      <c r="BD29" s="6"/>
      <c r="BF29" s="3" t="str">
        <f>IF($A29="ADD",IF(NOT(ISBLANK(BE29)),_xlfn.XLOOKUP(BE29,ud_yn_unknown[lookupValue],ud_yn_unknown[lookupKey],"ERROR"),""), "")</f>
        <v/>
      </c>
      <c r="BH29" s="3" t="str">
        <f>IF($A29="ADD",IF(NOT(ISBLANK(BG29)),_xlfn.XLOOKUP(BG29,ud_bed_substrate[lookupValue],ud_bed_substrate[lookupKey],"ERROR"),""), "")</f>
        <v/>
      </c>
      <c r="BJ29" s="3" t="str">
        <f>IF($A29="ADD",IF(NOT(ISBLANK(BI29)),_xlfn.XLOOKUP(BI29,ud_yn_unknown[lookupValue],ud_yn_unknown[lookupKey],"ERROR"),""), "")</f>
        <v/>
      </c>
      <c r="BL29" s="3" t="str">
        <f>IF($A29="ADD",IF(NOT(ISBLANK(BK29)),_xlfn.XLOOKUP(BK29,ud_yn_unknown[lookupValue],ud_yn_unknown[lookupKey],"ERROR"),""), "")</f>
        <v/>
      </c>
      <c r="BN29" s="3" t="str">
        <f>IF($A29="ADD",IF(NOT(ISBLANK(BM29)),_xlfn.XLOOKUP(BM29,ud_culvert_slope[lookupValue],ud_culvert_slope[lookupKey],"ERROR"),""), "")</f>
        <v/>
      </c>
      <c r="BP29" s="3" t="str">
        <f>IF($A29="ADD",IF(NOT(ISBLANK(BO29)),_xlfn.XLOOKUP(BO29,ud_culvert_alignment[lookupValue],ud_culvert_alignment[lookupKey],"ERROR"),""), "")</f>
        <v/>
      </c>
      <c r="BQ29" s="8"/>
      <c r="BS29" s="3" t="str">
        <f>IF($A29="ADD",IF(NOT(ISBLANK(BR29)),_xlfn.XLOOKUP(BR29,ud_carried_function[lookupValue],ud_carried_function[lookupKey],"ERROR"),""), "")</f>
        <v/>
      </c>
      <c r="BT29" s="4"/>
      <c r="BV29" s="3" t="str">
        <f>IF($A29="ADD",IF(NOT(ISBLANK(BU29)),_xlfn.XLOOKUP(BU29,ud_design_loading[lookupValue],ud_design_loading[lookupKey],"ERROR"),""), "")</f>
        <v/>
      </c>
      <c r="BW29" s="4"/>
      <c r="BX29" s="4"/>
      <c r="BY29" s="4"/>
      <c r="BZ29" s="4"/>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6"/>
      <c r="AS30" s="6"/>
      <c r="AT30" s="6"/>
      <c r="AU30" s="4"/>
      <c r="AV30" s="9"/>
      <c r="AX30" s="3" t="str">
        <f>IF($A30="ADD",IF(NOT(ISBLANK(AW30)),_xlfn.XLOOKUP(AW30,ud_culvert_grate[lookupValue],ud_culvert_grate[lookupKey],"ERROR"),""), "")</f>
        <v/>
      </c>
      <c r="AY30" s="4"/>
      <c r="BA30" s="3" t="str">
        <f>IF($A30="ADD",IF(NOT(ISBLANK(AZ30)),_xlfn.XLOOKUP(AZ30,ud_culvert_grate[lookupValue],ud_culvert_grate[lookupKey],"ERROR"),""), "")</f>
        <v/>
      </c>
      <c r="BD30" s="6"/>
      <c r="BF30" s="3" t="str">
        <f>IF($A30="ADD",IF(NOT(ISBLANK(BE30)),_xlfn.XLOOKUP(BE30,ud_yn_unknown[lookupValue],ud_yn_unknown[lookupKey],"ERROR"),""), "")</f>
        <v/>
      </c>
      <c r="BH30" s="3" t="str">
        <f>IF($A30="ADD",IF(NOT(ISBLANK(BG30)),_xlfn.XLOOKUP(BG30,ud_bed_substrate[lookupValue],ud_bed_substrate[lookupKey],"ERROR"),""), "")</f>
        <v/>
      </c>
      <c r="BJ30" s="3" t="str">
        <f>IF($A30="ADD",IF(NOT(ISBLANK(BI30)),_xlfn.XLOOKUP(BI30,ud_yn_unknown[lookupValue],ud_yn_unknown[lookupKey],"ERROR"),""), "")</f>
        <v/>
      </c>
      <c r="BL30" s="3" t="str">
        <f>IF($A30="ADD",IF(NOT(ISBLANK(BK30)),_xlfn.XLOOKUP(BK30,ud_yn_unknown[lookupValue],ud_yn_unknown[lookupKey],"ERROR"),""), "")</f>
        <v/>
      </c>
      <c r="BN30" s="3" t="str">
        <f>IF($A30="ADD",IF(NOT(ISBLANK(BM30)),_xlfn.XLOOKUP(BM30,ud_culvert_slope[lookupValue],ud_culvert_slope[lookupKey],"ERROR"),""), "")</f>
        <v/>
      </c>
      <c r="BP30" s="3" t="str">
        <f>IF($A30="ADD",IF(NOT(ISBLANK(BO30)),_xlfn.XLOOKUP(BO30,ud_culvert_alignment[lookupValue],ud_culvert_alignment[lookupKey],"ERROR"),""), "")</f>
        <v/>
      </c>
      <c r="BQ30" s="8"/>
      <c r="BS30" s="3" t="str">
        <f>IF($A30="ADD",IF(NOT(ISBLANK(BR30)),_xlfn.XLOOKUP(BR30,ud_carried_function[lookupValue],ud_carried_function[lookupKey],"ERROR"),""), "")</f>
        <v/>
      </c>
      <c r="BT30" s="4"/>
      <c r="BV30" s="3" t="str">
        <f>IF($A30="ADD",IF(NOT(ISBLANK(BU30)),_xlfn.XLOOKUP(BU30,ud_design_loading[lookupValue],ud_design_loading[lookupKey],"ERROR"),""), "")</f>
        <v/>
      </c>
      <c r="BW30" s="4"/>
      <c r="BX30" s="4"/>
      <c r="BY30" s="4"/>
      <c r="BZ30" s="4"/>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6"/>
      <c r="AS31" s="6"/>
      <c r="AT31" s="6"/>
      <c r="AU31" s="4"/>
      <c r="AV31" s="9"/>
      <c r="AX31" s="3" t="str">
        <f>IF($A31="ADD",IF(NOT(ISBLANK(AW31)),_xlfn.XLOOKUP(AW31,ud_culvert_grate[lookupValue],ud_culvert_grate[lookupKey],"ERROR"),""), "")</f>
        <v/>
      </c>
      <c r="AY31" s="4"/>
      <c r="BA31" s="3" t="str">
        <f>IF($A31="ADD",IF(NOT(ISBLANK(AZ31)),_xlfn.XLOOKUP(AZ31,ud_culvert_grate[lookupValue],ud_culvert_grate[lookupKey],"ERROR"),""), "")</f>
        <v/>
      </c>
      <c r="BD31" s="6"/>
      <c r="BF31" s="3" t="str">
        <f>IF($A31="ADD",IF(NOT(ISBLANK(BE31)),_xlfn.XLOOKUP(BE31,ud_yn_unknown[lookupValue],ud_yn_unknown[lookupKey],"ERROR"),""), "")</f>
        <v/>
      </c>
      <c r="BH31" s="3" t="str">
        <f>IF($A31="ADD",IF(NOT(ISBLANK(BG31)),_xlfn.XLOOKUP(BG31,ud_bed_substrate[lookupValue],ud_bed_substrate[lookupKey],"ERROR"),""), "")</f>
        <v/>
      </c>
      <c r="BJ31" s="3" t="str">
        <f>IF($A31="ADD",IF(NOT(ISBLANK(BI31)),_xlfn.XLOOKUP(BI31,ud_yn_unknown[lookupValue],ud_yn_unknown[lookupKey],"ERROR"),""), "")</f>
        <v/>
      </c>
      <c r="BL31" s="3" t="str">
        <f>IF($A31="ADD",IF(NOT(ISBLANK(BK31)),_xlfn.XLOOKUP(BK31,ud_yn_unknown[lookupValue],ud_yn_unknown[lookupKey],"ERROR"),""), "")</f>
        <v/>
      </c>
      <c r="BN31" s="3" t="str">
        <f>IF($A31="ADD",IF(NOT(ISBLANK(BM31)),_xlfn.XLOOKUP(BM31,ud_culvert_slope[lookupValue],ud_culvert_slope[lookupKey],"ERROR"),""), "")</f>
        <v/>
      </c>
      <c r="BP31" s="3" t="str">
        <f>IF($A31="ADD",IF(NOT(ISBLANK(BO31)),_xlfn.XLOOKUP(BO31,ud_culvert_alignment[lookupValue],ud_culvert_alignment[lookupKey],"ERROR"),""), "")</f>
        <v/>
      </c>
      <c r="BQ31" s="8"/>
      <c r="BS31" s="3" t="str">
        <f>IF($A31="ADD",IF(NOT(ISBLANK(BR31)),_xlfn.XLOOKUP(BR31,ud_carried_function[lookupValue],ud_carried_function[lookupKey],"ERROR"),""), "")</f>
        <v/>
      </c>
      <c r="BT31" s="4"/>
      <c r="BV31" s="3" t="str">
        <f>IF($A31="ADD",IF(NOT(ISBLANK(BU31)),_xlfn.XLOOKUP(BU31,ud_design_loading[lookupValue],ud_design_loading[lookupKey],"ERROR"),""), "")</f>
        <v/>
      </c>
      <c r="BW31" s="4"/>
      <c r="BX31" s="4"/>
      <c r="BY31" s="4"/>
      <c r="BZ31" s="4"/>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6"/>
      <c r="AS32" s="6"/>
      <c r="AT32" s="6"/>
      <c r="AU32" s="4"/>
      <c r="AV32" s="9"/>
      <c r="AX32" s="3" t="str">
        <f>IF($A32="ADD",IF(NOT(ISBLANK(AW32)),_xlfn.XLOOKUP(AW32,ud_culvert_grate[lookupValue],ud_culvert_grate[lookupKey],"ERROR"),""), "")</f>
        <v/>
      </c>
      <c r="AY32" s="4"/>
      <c r="BA32" s="3" t="str">
        <f>IF($A32="ADD",IF(NOT(ISBLANK(AZ32)),_xlfn.XLOOKUP(AZ32,ud_culvert_grate[lookupValue],ud_culvert_grate[lookupKey],"ERROR"),""), "")</f>
        <v/>
      </c>
      <c r="BD32" s="6"/>
      <c r="BF32" s="3" t="str">
        <f>IF($A32="ADD",IF(NOT(ISBLANK(BE32)),_xlfn.XLOOKUP(BE32,ud_yn_unknown[lookupValue],ud_yn_unknown[lookupKey],"ERROR"),""), "")</f>
        <v/>
      </c>
      <c r="BH32" s="3" t="str">
        <f>IF($A32="ADD",IF(NOT(ISBLANK(BG32)),_xlfn.XLOOKUP(BG32,ud_bed_substrate[lookupValue],ud_bed_substrate[lookupKey],"ERROR"),""), "")</f>
        <v/>
      </c>
      <c r="BJ32" s="3" t="str">
        <f>IF($A32="ADD",IF(NOT(ISBLANK(BI32)),_xlfn.XLOOKUP(BI32,ud_yn_unknown[lookupValue],ud_yn_unknown[lookupKey],"ERROR"),""), "")</f>
        <v/>
      </c>
      <c r="BL32" s="3" t="str">
        <f>IF($A32="ADD",IF(NOT(ISBLANK(BK32)),_xlfn.XLOOKUP(BK32,ud_yn_unknown[lookupValue],ud_yn_unknown[lookupKey],"ERROR"),""), "")</f>
        <v/>
      </c>
      <c r="BN32" s="3" t="str">
        <f>IF($A32="ADD",IF(NOT(ISBLANK(BM32)),_xlfn.XLOOKUP(BM32,ud_culvert_slope[lookupValue],ud_culvert_slope[lookupKey],"ERROR"),""), "")</f>
        <v/>
      </c>
      <c r="BP32" s="3" t="str">
        <f>IF($A32="ADD",IF(NOT(ISBLANK(BO32)),_xlfn.XLOOKUP(BO32,ud_culvert_alignment[lookupValue],ud_culvert_alignment[lookupKey],"ERROR"),""), "")</f>
        <v/>
      </c>
      <c r="BQ32" s="8"/>
      <c r="BS32" s="3" t="str">
        <f>IF($A32="ADD",IF(NOT(ISBLANK(BR32)),_xlfn.XLOOKUP(BR32,ud_carried_function[lookupValue],ud_carried_function[lookupKey],"ERROR"),""), "")</f>
        <v/>
      </c>
      <c r="BT32" s="4"/>
      <c r="BV32" s="3" t="str">
        <f>IF($A32="ADD",IF(NOT(ISBLANK(BU32)),_xlfn.XLOOKUP(BU32,ud_design_loading[lookupValue],ud_design_loading[lookupKey],"ERROR"),""), "")</f>
        <v/>
      </c>
      <c r="BW32" s="4"/>
      <c r="BX32" s="4"/>
      <c r="BY32" s="4"/>
      <c r="BZ32" s="4"/>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6"/>
      <c r="AS33" s="6"/>
      <c r="AT33" s="6"/>
      <c r="AU33" s="4"/>
      <c r="AV33" s="9"/>
      <c r="AX33" s="3" t="str">
        <f>IF($A33="ADD",IF(NOT(ISBLANK(AW33)),_xlfn.XLOOKUP(AW33,ud_culvert_grate[lookupValue],ud_culvert_grate[lookupKey],"ERROR"),""), "")</f>
        <v/>
      </c>
      <c r="AY33" s="4"/>
      <c r="BA33" s="3" t="str">
        <f>IF($A33="ADD",IF(NOT(ISBLANK(AZ33)),_xlfn.XLOOKUP(AZ33,ud_culvert_grate[lookupValue],ud_culvert_grate[lookupKey],"ERROR"),""), "")</f>
        <v/>
      </c>
      <c r="BD33" s="6"/>
      <c r="BF33" s="3" t="str">
        <f>IF($A33="ADD",IF(NOT(ISBLANK(BE33)),_xlfn.XLOOKUP(BE33,ud_yn_unknown[lookupValue],ud_yn_unknown[lookupKey],"ERROR"),""), "")</f>
        <v/>
      </c>
      <c r="BH33" s="3" t="str">
        <f>IF($A33="ADD",IF(NOT(ISBLANK(BG33)),_xlfn.XLOOKUP(BG33,ud_bed_substrate[lookupValue],ud_bed_substrate[lookupKey],"ERROR"),""), "")</f>
        <v/>
      </c>
      <c r="BJ33" s="3" t="str">
        <f>IF($A33="ADD",IF(NOT(ISBLANK(BI33)),_xlfn.XLOOKUP(BI33,ud_yn_unknown[lookupValue],ud_yn_unknown[lookupKey],"ERROR"),""), "")</f>
        <v/>
      </c>
      <c r="BL33" s="3" t="str">
        <f>IF($A33="ADD",IF(NOT(ISBLANK(BK33)),_xlfn.XLOOKUP(BK33,ud_yn_unknown[lookupValue],ud_yn_unknown[lookupKey],"ERROR"),""), "")</f>
        <v/>
      </c>
      <c r="BN33" s="3" t="str">
        <f>IF($A33="ADD",IF(NOT(ISBLANK(BM33)),_xlfn.XLOOKUP(BM33,ud_culvert_slope[lookupValue],ud_culvert_slope[lookupKey],"ERROR"),""), "")</f>
        <v/>
      </c>
      <c r="BP33" s="3" t="str">
        <f>IF($A33="ADD",IF(NOT(ISBLANK(BO33)),_xlfn.XLOOKUP(BO33,ud_culvert_alignment[lookupValue],ud_culvert_alignment[lookupKey],"ERROR"),""), "")</f>
        <v/>
      </c>
      <c r="BQ33" s="8"/>
      <c r="BS33" s="3" t="str">
        <f>IF($A33="ADD",IF(NOT(ISBLANK(BR33)),_xlfn.XLOOKUP(BR33,ud_carried_function[lookupValue],ud_carried_function[lookupKey],"ERROR"),""), "")</f>
        <v/>
      </c>
      <c r="BT33" s="4"/>
      <c r="BV33" s="3" t="str">
        <f>IF($A33="ADD",IF(NOT(ISBLANK(BU33)),_xlfn.XLOOKUP(BU33,ud_design_loading[lookupValue],ud_design_loading[lookupKey],"ERROR"),""), "")</f>
        <v/>
      </c>
      <c r="BW33" s="4"/>
      <c r="BX33" s="4"/>
      <c r="BY33" s="4"/>
      <c r="BZ33" s="4"/>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6"/>
      <c r="AS34" s="6"/>
      <c r="AT34" s="6"/>
      <c r="AU34" s="4"/>
      <c r="AV34" s="9"/>
      <c r="AX34" s="3" t="str">
        <f>IF($A34="ADD",IF(NOT(ISBLANK(AW34)),_xlfn.XLOOKUP(AW34,ud_culvert_grate[lookupValue],ud_culvert_grate[lookupKey],"ERROR"),""), "")</f>
        <v/>
      </c>
      <c r="AY34" s="4"/>
      <c r="BA34" s="3" t="str">
        <f>IF($A34="ADD",IF(NOT(ISBLANK(AZ34)),_xlfn.XLOOKUP(AZ34,ud_culvert_grate[lookupValue],ud_culvert_grate[lookupKey],"ERROR"),""), "")</f>
        <v/>
      </c>
      <c r="BD34" s="6"/>
      <c r="BF34" s="3" t="str">
        <f>IF($A34="ADD",IF(NOT(ISBLANK(BE34)),_xlfn.XLOOKUP(BE34,ud_yn_unknown[lookupValue],ud_yn_unknown[lookupKey],"ERROR"),""), "")</f>
        <v/>
      </c>
      <c r="BH34" s="3" t="str">
        <f>IF($A34="ADD",IF(NOT(ISBLANK(BG34)),_xlfn.XLOOKUP(BG34,ud_bed_substrate[lookupValue],ud_bed_substrate[lookupKey],"ERROR"),""), "")</f>
        <v/>
      </c>
      <c r="BJ34" s="3" t="str">
        <f>IF($A34="ADD",IF(NOT(ISBLANK(BI34)),_xlfn.XLOOKUP(BI34,ud_yn_unknown[lookupValue],ud_yn_unknown[lookupKey],"ERROR"),""), "")</f>
        <v/>
      </c>
      <c r="BL34" s="3" t="str">
        <f>IF($A34="ADD",IF(NOT(ISBLANK(BK34)),_xlfn.XLOOKUP(BK34,ud_yn_unknown[lookupValue],ud_yn_unknown[lookupKey],"ERROR"),""), "")</f>
        <v/>
      </c>
      <c r="BN34" s="3" t="str">
        <f>IF($A34="ADD",IF(NOT(ISBLANK(BM34)),_xlfn.XLOOKUP(BM34,ud_culvert_slope[lookupValue],ud_culvert_slope[lookupKey],"ERROR"),""), "")</f>
        <v/>
      </c>
      <c r="BP34" s="3" t="str">
        <f>IF($A34="ADD",IF(NOT(ISBLANK(BO34)),_xlfn.XLOOKUP(BO34,ud_culvert_alignment[lookupValue],ud_culvert_alignment[lookupKey],"ERROR"),""), "")</f>
        <v/>
      </c>
      <c r="BQ34" s="8"/>
      <c r="BS34" s="3" t="str">
        <f>IF($A34="ADD",IF(NOT(ISBLANK(BR34)),_xlfn.XLOOKUP(BR34,ud_carried_function[lookupValue],ud_carried_function[lookupKey],"ERROR"),""), "")</f>
        <v/>
      </c>
      <c r="BT34" s="4"/>
      <c r="BV34" s="3" t="str">
        <f>IF($A34="ADD",IF(NOT(ISBLANK(BU34)),_xlfn.XLOOKUP(BU34,ud_design_loading[lookupValue],ud_design_loading[lookupKey],"ERROR"),""), "")</f>
        <v/>
      </c>
      <c r="BW34" s="4"/>
      <c r="BX34" s="4"/>
      <c r="BY34" s="4"/>
      <c r="BZ34" s="4"/>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6"/>
      <c r="AS35" s="6"/>
      <c r="AT35" s="6"/>
      <c r="AU35" s="4"/>
      <c r="AV35" s="9"/>
      <c r="AX35" s="3" t="str">
        <f>IF($A35="ADD",IF(NOT(ISBLANK(AW35)),_xlfn.XLOOKUP(AW35,ud_culvert_grate[lookupValue],ud_culvert_grate[lookupKey],"ERROR"),""), "")</f>
        <v/>
      </c>
      <c r="AY35" s="4"/>
      <c r="BA35" s="3" t="str">
        <f>IF($A35="ADD",IF(NOT(ISBLANK(AZ35)),_xlfn.XLOOKUP(AZ35,ud_culvert_grate[lookupValue],ud_culvert_grate[lookupKey],"ERROR"),""), "")</f>
        <v/>
      </c>
      <c r="BD35" s="6"/>
      <c r="BF35" s="3" t="str">
        <f>IF($A35="ADD",IF(NOT(ISBLANK(BE35)),_xlfn.XLOOKUP(BE35,ud_yn_unknown[lookupValue],ud_yn_unknown[lookupKey],"ERROR"),""), "")</f>
        <v/>
      </c>
      <c r="BH35" s="3" t="str">
        <f>IF($A35="ADD",IF(NOT(ISBLANK(BG35)),_xlfn.XLOOKUP(BG35,ud_bed_substrate[lookupValue],ud_bed_substrate[lookupKey],"ERROR"),""), "")</f>
        <v/>
      </c>
      <c r="BJ35" s="3" t="str">
        <f>IF($A35="ADD",IF(NOT(ISBLANK(BI35)),_xlfn.XLOOKUP(BI35,ud_yn_unknown[lookupValue],ud_yn_unknown[lookupKey],"ERROR"),""), "")</f>
        <v/>
      </c>
      <c r="BL35" s="3" t="str">
        <f>IF($A35="ADD",IF(NOT(ISBLANK(BK35)),_xlfn.XLOOKUP(BK35,ud_yn_unknown[lookupValue],ud_yn_unknown[lookupKey],"ERROR"),""), "")</f>
        <v/>
      </c>
      <c r="BN35" s="3" t="str">
        <f>IF($A35="ADD",IF(NOT(ISBLANK(BM35)),_xlfn.XLOOKUP(BM35,ud_culvert_slope[lookupValue],ud_culvert_slope[lookupKey],"ERROR"),""), "")</f>
        <v/>
      </c>
      <c r="BP35" s="3" t="str">
        <f>IF($A35="ADD",IF(NOT(ISBLANK(BO35)),_xlfn.XLOOKUP(BO35,ud_culvert_alignment[lookupValue],ud_culvert_alignment[lookupKey],"ERROR"),""), "")</f>
        <v/>
      </c>
      <c r="BQ35" s="8"/>
      <c r="BS35" s="3" t="str">
        <f>IF($A35="ADD",IF(NOT(ISBLANK(BR35)),_xlfn.XLOOKUP(BR35,ud_carried_function[lookupValue],ud_carried_function[lookupKey],"ERROR"),""), "")</f>
        <v/>
      </c>
      <c r="BT35" s="4"/>
      <c r="BV35" s="3" t="str">
        <f>IF($A35="ADD",IF(NOT(ISBLANK(BU35)),_xlfn.XLOOKUP(BU35,ud_design_loading[lookupValue],ud_design_loading[lookupKey],"ERROR"),""), "")</f>
        <v/>
      </c>
      <c r="BW35" s="4"/>
      <c r="BX35" s="4"/>
      <c r="BY35" s="4"/>
      <c r="BZ35" s="4"/>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6"/>
      <c r="AS36" s="6"/>
      <c r="AT36" s="6"/>
      <c r="AU36" s="4"/>
      <c r="AV36" s="9"/>
      <c r="AX36" s="3" t="str">
        <f>IF($A36="ADD",IF(NOT(ISBLANK(AW36)),_xlfn.XLOOKUP(AW36,ud_culvert_grate[lookupValue],ud_culvert_grate[lookupKey],"ERROR"),""), "")</f>
        <v/>
      </c>
      <c r="AY36" s="4"/>
      <c r="BA36" s="3" t="str">
        <f>IF($A36="ADD",IF(NOT(ISBLANK(AZ36)),_xlfn.XLOOKUP(AZ36,ud_culvert_grate[lookupValue],ud_culvert_grate[lookupKey],"ERROR"),""), "")</f>
        <v/>
      </c>
      <c r="BD36" s="6"/>
      <c r="BF36" s="3" t="str">
        <f>IF($A36="ADD",IF(NOT(ISBLANK(BE36)),_xlfn.XLOOKUP(BE36,ud_yn_unknown[lookupValue],ud_yn_unknown[lookupKey],"ERROR"),""), "")</f>
        <v/>
      </c>
      <c r="BH36" s="3" t="str">
        <f>IF($A36="ADD",IF(NOT(ISBLANK(BG36)),_xlfn.XLOOKUP(BG36,ud_bed_substrate[lookupValue],ud_bed_substrate[lookupKey],"ERROR"),""), "")</f>
        <v/>
      </c>
      <c r="BJ36" s="3" t="str">
        <f>IF($A36="ADD",IF(NOT(ISBLANK(BI36)),_xlfn.XLOOKUP(BI36,ud_yn_unknown[lookupValue],ud_yn_unknown[lookupKey],"ERROR"),""), "")</f>
        <v/>
      </c>
      <c r="BL36" s="3" t="str">
        <f>IF($A36="ADD",IF(NOT(ISBLANK(BK36)),_xlfn.XLOOKUP(BK36,ud_yn_unknown[lookupValue],ud_yn_unknown[lookupKey],"ERROR"),""), "")</f>
        <v/>
      </c>
      <c r="BN36" s="3" t="str">
        <f>IF($A36="ADD",IF(NOT(ISBLANK(BM36)),_xlfn.XLOOKUP(BM36,ud_culvert_slope[lookupValue],ud_culvert_slope[lookupKey],"ERROR"),""), "")</f>
        <v/>
      </c>
      <c r="BP36" s="3" t="str">
        <f>IF($A36="ADD",IF(NOT(ISBLANK(BO36)),_xlfn.XLOOKUP(BO36,ud_culvert_alignment[lookupValue],ud_culvert_alignment[lookupKey],"ERROR"),""), "")</f>
        <v/>
      </c>
      <c r="BQ36" s="8"/>
      <c r="BS36" s="3" t="str">
        <f>IF($A36="ADD",IF(NOT(ISBLANK(BR36)),_xlfn.XLOOKUP(BR36,ud_carried_function[lookupValue],ud_carried_function[lookupKey],"ERROR"),""), "")</f>
        <v/>
      </c>
      <c r="BT36" s="4"/>
      <c r="BV36" s="3" t="str">
        <f>IF($A36="ADD",IF(NOT(ISBLANK(BU36)),_xlfn.XLOOKUP(BU36,ud_design_loading[lookupValue],ud_design_loading[lookupKey],"ERROR"),""), "")</f>
        <v/>
      </c>
      <c r="BW36" s="4"/>
      <c r="BX36" s="4"/>
      <c r="BY36" s="4"/>
      <c r="BZ36" s="4"/>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6"/>
      <c r="AS37" s="6"/>
      <c r="AT37" s="6"/>
      <c r="AU37" s="4"/>
      <c r="AV37" s="9"/>
      <c r="AX37" s="3" t="str">
        <f>IF($A37="ADD",IF(NOT(ISBLANK(AW37)),_xlfn.XLOOKUP(AW37,ud_culvert_grate[lookupValue],ud_culvert_grate[lookupKey],"ERROR"),""), "")</f>
        <v/>
      </c>
      <c r="AY37" s="4"/>
      <c r="BA37" s="3" t="str">
        <f>IF($A37="ADD",IF(NOT(ISBLANK(AZ37)),_xlfn.XLOOKUP(AZ37,ud_culvert_grate[lookupValue],ud_culvert_grate[lookupKey],"ERROR"),""), "")</f>
        <v/>
      </c>
      <c r="BD37" s="6"/>
      <c r="BF37" s="3" t="str">
        <f>IF($A37="ADD",IF(NOT(ISBLANK(BE37)),_xlfn.XLOOKUP(BE37,ud_yn_unknown[lookupValue],ud_yn_unknown[lookupKey],"ERROR"),""), "")</f>
        <v/>
      </c>
      <c r="BH37" s="3" t="str">
        <f>IF($A37="ADD",IF(NOT(ISBLANK(BG37)),_xlfn.XLOOKUP(BG37,ud_bed_substrate[lookupValue],ud_bed_substrate[lookupKey],"ERROR"),""), "")</f>
        <v/>
      </c>
      <c r="BJ37" s="3" t="str">
        <f>IF($A37="ADD",IF(NOT(ISBLANK(BI37)),_xlfn.XLOOKUP(BI37,ud_yn_unknown[lookupValue],ud_yn_unknown[lookupKey],"ERROR"),""), "")</f>
        <v/>
      </c>
      <c r="BL37" s="3" t="str">
        <f>IF($A37="ADD",IF(NOT(ISBLANK(BK37)),_xlfn.XLOOKUP(BK37,ud_yn_unknown[lookupValue],ud_yn_unknown[lookupKey],"ERROR"),""), "")</f>
        <v/>
      </c>
      <c r="BN37" s="3" t="str">
        <f>IF($A37="ADD",IF(NOT(ISBLANK(BM37)),_xlfn.XLOOKUP(BM37,ud_culvert_slope[lookupValue],ud_culvert_slope[lookupKey],"ERROR"),""), "")</f>
        <v/>
      </c>
      <c r="BP37" s="3" t="str">
        <f>IF($A37="ADD",IF(NOT(ISBLANK(BO37)),_xlfn.XLOOKUP(BO37,ud_culvert_alignment[lookupValue],ud_culvert_alignment[lookupKey],"ERROR"),""), "")</f>
        <v/>
      </c>
      <c r="BQ37" s="8"/>
      <c r="BS37" s="3" t="str">
        <f>IF($A37="ADD",IF(NOT(ISBLANK(BR37)),_xlfn.XLOOKUP(BR37,ud_carried_function[lookupValue],ud_carried_function[lookupKey],"ERROR"),""), "")</f>
        <v/>
      </c>
      <c r="BT37" s="4"/>
      <c r="BV37" s="3" t="str">
        <f>IF($A37="ADD",IF(NOT(ISBLANK(BU37)),_xlfn.XLOOKUP(BU37,ud_design_loading[lookupValue],ud_design_loading[lookupKey],"ERROR"),""), "")</f>
        <v/>
      </c>
      <c r="BW37" s="4"/>
      <c r="BX37" s="4"/>
      <c r="BY37" s="4"/>
      <c r="BZ37" s="4"/>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6"/>
      <c r="AS38" s="6"/>
      <c r="AT38" s="6"/>
      <c r="AU38" s="4"/>
      <c r="AV38" s="9"/>
      <c r="AX38" s="3" t="str">
        <f>IF($A38="ADD",IF(NOT(ISBLANK(AW38)),_xlfn.XLOOKUP(AW38,ud_culvert_grate[lookupValue],ud_culvert_grate[lookupKey],"ERROR"),""), "")</f>
        <v/>
      </c>
      <c r="AY38" s="4"/>
      <c r="BA38" s="3" t="str">
        <f>IF($A38="ADD",IF(NOT(ISBLANK(AZ38)),_xlfn.XLOOKUP(AZ38,ud_culvert_grate[lookupValue],ud_culvert_grate[lookupKey],"ERROR"),""), "")</f>
        <v/>
      </c>
      <c r="BD38" s="6"/>
      <c r="BF38" s="3" t="str">
        <f>IF($A38="ADD",IF(NOT(ISBLANK(BE38)),_xlfn.XLOOKUP(BE38,ud_yn_unknown[lookupValue],ud_yn_unknown[lookupKey],"ERROR"),""), "")</f>
        <v/>
      </c>
      <c r="BH38" s="3" t="str">
        <f>IF($A38="ADD",IF(NOT(ISBLANK(BG38)),_xlfn.XLOOKUP(BG38,ud_bed_substrate[lookupValue],ud_bed_substrate[lookupKey],"ERROR"),""), "")</f>
        <v/>
      </c>
      <c r="BJ38" s="3" t="str">
        <f>IF($A38="ADD",IF(NOT(ISBLANK(BI38)),_xlfn.XLOOKUP(BI38,ud_yn_unknown[lookupValue],ud_yn_unknown[lookupKey],"ERROR"),""), "")</f>
        <v/>
      </c>
      <c r="BL38" s="3" t="str">
        <f>IF($A38="ADD",IF(NOT(ISBLANK(BK38)),_xlfn.XLOOKUP(BK38,ud_yn_unknown[lookupValue],ud_yn_unknown[lookupKey],"ERROR"),""), "")</f>
        <v/>
      </c>
      <c r="BN38" s="3" t="str">
        <f>IF($A38="ADD",IF(NOT(ISBLANK(BM38)),_xlfn.XLOOKUP(BM38,ud_culvert_slope[lookupValue],ud_culvert_slope[lookupKey],"ERROR"),""), "")</f>
        <v/>
      </c>
      <c r="BP38" s="3" t="str">
        <f>IF($A38="ADD",IF(NOT(ISBLANK(BO38)),_xlfn.XLOOKUP(BO38,ud_culvert_alignment[lookupValue],ud_culvert_alignment[lookupKey],"ERROR"),""), "")</f>
        <v/>
      </c>
      <c r="BQ38" s="8"/>
      <c r="BS38" s="3" t="str">
        <f>IF($A38="ADD",IF(NOT(ISBLANK(BR38)),_xlfn.XLOOKUP(BR38,ud_carried_function[lookupValue],ud_carried_function[lookupKey],"ERROR"),""), "")</f>
        <v/>
      </c>
      <c r="BT38" s="4"/>
      <c r="BV38" s="3" t="str">
        <f>IF($A38="ADD",IF(NOT(ISBLANK(BU38)),_xlfn.XLOOKUP(BU38,ud_design_loading[lookupValue],ud_design_loading[lookupKey],"ERROR"),""), "")</f>
        <v/>
      </c>
      <c r="BW38" s="4"/>
      <c r="BX38" s="4"/>
      <c r="BY38" s="4"/>
      <c r="BZ38" s="4"/>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6"/>
      <c r="AS39" s="6"/>
      <c r="AT39" s="6"/>
      <c r="AU39" s="4"/>
      <c r="AV39" s="9"/>
      <c r="AX39" s="3" t="str">
        <f>IF($A39="ADD",IF(NOT(ISBLANK(AW39)),_xlfn.XLOOKUP(AW39,ud_culvert_grate[lookupValue],ud_culvert_grate[lookupKey],"ERROR"),""), "")</f>
        <v/>
      </c>
      <c r="AY39" s="4"/>
      <c r="BA39" s="3" t="str">
        <f>IF($A39="ADD",IF(NOT(ISBLANK(AZ39)),_xlfn.XLOOKUP(AZ39,ud_culvert_grate[lookupValue],ud_culvert_grate[lookupKey],"ERROR"),""), "")</f>
        <v/>
      </c>
      <c r="BD39" s="6"/>
      <c r="BF39" s="3" t="str">
        <f>IF($A39="ADD",IF(NOT(ISBLANK(BE39)),_xlfn.XLOOKUP(BE39,ud_yn_unknown[lookupValue],ud_yn_unknown[lookupKey],"ERROR"),""), "")</f>
        <v/>
      </c>
      <c r="BH39" s="3" t="str">
        <f>IF($A39="ADD",IF(NOT(ISBLANK(BG39)),_xlfn.XLOOKUP(BG39,ud_bed_substrate[lookupValue],ud_bed_substrate[lookupKey],"ERROR"),""), "")</f>
        <v/>
      </c>
      <c r="BJ39" s="3" t="str">
        <f>IF($A39="ADD",IF(NOT(ISBLANK(BI39)),_xlfn.XLOOKUP(BI39,ud_yn_unknown[lookupValue],ud_yn_unknown[lookupKey],"ERROR"),""), "")</f>
        <v/>
      </c>
      <c r="BL39" s="3" t="str">
        <f>IF($A39="ADD",IF(NOT(ISBLANK(BK39)),_xlfn.XLOOKUP(BK39,ud_yn_unknown[lookupValue],ud_yn_unknown[lookupKey],"ERROR"),""), "")</f>
        <v/>
      </c>
      <c r="BN39" s="3" t="str">
        <f>IF($A39="ADD",IF(NOT(ISBLANK(BM39)),_xlfn.XLOOKUP(BM39,ud_culvert_slope[lookupValue],ud_culvert_slope[lookupKey],"ERROR"),""), "")</f>
        <v/>
      </c>
      <c r="BP39" s="3" t="str">
        <f>IF($A39="ADD",IF(NOT(ISBLANK(BO39)),_xlfn.XLOOKUP(BO39,ud_culvert_alignment[lookupValue],ud_culvert_alignment[lookupKey],"ERROR"),""), "")</f>
        <v/>
      </c>
      <c r="BQ39" s="8"/>
      <c r="BS39" s="3" t="str">
        <f>IF($A39="ADD",IF(NOT(ISBLANK(BR39)),_xlfn.XLOOKUP(BR39,ud_carried_function[lookupValue],ud_carried_function[lookupKey],"ERROR"),""), "")</f>
        <v/>
      </c>
      <c r="BT39" s="4"/>
      <c r="BV39" s="3" t="str">
        <f>IF($A39="ADD",IF(NOT(ISBLANK(BU39)),_xlfn.XLOOKUP(BU39,ud_design_loading[lookupValue],ud_design_loading[lookupKey],"ERROR"),""), "")</f>
        <v/>
      </c>
      <c r="BW39" s="4"/>
      <c r="BX39" s="4"/>
      <c r="BY39" s="4"/>
      <c r="BZ39" s="4"/>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6"/>
      <c r="AS40" s="6"/>
      <c r="AT40" s="6"/>
      <c r="AU40" s="4"/>
      <c r="AV40" s="9"/>
      <c r="AX40" s="3" t="str">
        <f>IF($A40="ADD",IF(NOT(ISBLANK(AW40)),_xlfn.XLOOKUP(AW40,ud_culvert_grate[lookupValue],ud_culvert_grate[lookupKey],"ERROR"),""), "")</f>
        <v/>
      </c>
      <c r="AY40" s="4"/>
      <c r="BA40" s="3" t="str">
        <f>IF($A40="ADD",IF(NOT(ISBLANK(AZ40)),_xlfn.XLOOKUP(AZ40,ud_culvert_grate[lookupValue],ud_culvert_grate[lookupKey],"ERROR"),""), "")</f>
        <v/>
      </c>
      <c r="BD40" s="6"/>
      <c r="BF40" s="3" t="str">
        <f>IF($A40="ADD",IF(NOT(ISBLANK(BE40)),_xlfn.XLOOKUP(BE40,ud_yn_unknown[lookupValue],ud_yn_unknown[lookupKey],"ERROR"),""), "")</f>
        <v/>
      </c>
      <c r="BH40" s="3" t="str">
        <f>IF($A40="ADD",IF(NOT(ISBLANK(BG40)),_xlfn.XLOOKUP(BG40,ud_bed_substrate[lookupValue],ud_bed_substrate[lookupKey],"ERROR"),""), "")</f>
        <v/>
      </c>
      <c r="BJ40" s="3" t="str">
        <f>IF($A40="ADD",IF(NOT(ISBLANK(BI40)),_xlfn.XLOOKUP(BI40,ud_yn_unknown[lookupValue],ud_yn_unknown[lookupKey],"ERROR"),""), "")</f>
        <v/>
      </c>
      <c r="BL40" s="3" t="str">
        <f>IF($A40="ADD",IF(NOT(ISBLANK(BK40)),_xlfn.XLOOKUP(BK40,ud_yn_unknown[lookupValue],ud_yn_unknown[lookupKey],"ERROR"),""), "")</f>
        <v/>
      </c>
      <c r="BN40" s="3" t="str">
        <f>IF($A40="ADD",IF(NOT(ISBLANK(BM40)),_xlfn.XLOOKUP(BM40,ud_culvert_slope[lookupValue],ud_culvert_slope[lookupKey],"ERROR"),""), "")</f>
        <v/>
      </c>
      <c r="BP40" s="3" t="str">
        <f>IF($A40="ADD",IF(NOT(ISBLANK(BO40)),_xlfn.XLOOKUP(BO40,ud_culvert_alignment[lookupValue],ud_culvert_alignment[lookupKey],"ERROR"),""), "")</f>
        <v/>
      </c>
      <c r="BQ40" s="8"/>
      <c r="BS40" s="3" t="str">
        <f>IF($A40="ADD",IF(NOT(ISBLANK(BR40)),_xlfn.XLOOKUP(BR40,ud_carried_function[lookupValue],ud_carried_function[lookupKey],"ERROR"),""), "")</f>
        <v/>
      </c>
      <c r="BT40" s="4"/>
      <c r="BV40" s="3" t="str">
        <f>IF($A40="ADD",IF(NOT(ISBLANK(BU40)),_xlfn.XLOOKUP(BU40,ud_design_loading[lookupValue],ud_design_loading[lookupKey],"ERROR"),""), "")</f>
        <v/>
      </c>
      <c r="BW40" s="4"/>
      <c r="BX40" s="4"/>
      <c r="BY40" s="4"/>
      <c r="BZ40" s="4"/>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6"/>
      <c r="AS41" s="6"/>
      <c r="AT41" s="6"/>
      <c r="AU41" s="4"/>
      <c r="AV41" s="9"/>
      <c r="AX41" s="3" t="str">
        <f>IF($A41="ADD",IF(NOT(ISBLANK(AW41)),_xlfn.XLOOKUP(AW41,ud_culvert_grate[lookupValue],ud_culvert_grate[lookupKey],"ERROR"),""), "")</f>
        <v/>
      </c>
      <c r="AY41" s="4"/>
      <c r="BA41" s="3" t="str">
        <f>IF($A41="ADD",IF(NOT(ISBLANK(AZ41)),_xlfn.XLOOKUP(AZ41,ud_culvert_grate[lookupValue],ud_culvert_grate[lookupKey],"ERROR"),""), "")</f>
        <v/>
      </c>
      <c r="BD41" s="6"/>
      <c r="BF41" s="3" t="str">
        <f>IF($A41="ADD",IF(NOT(ISBLANK(BE41)),_xlfn.XLOOKUP(BE41,ud_yn_unknown[lookupValue],ud_yn_unknown[lookupKey],"ERROR"),""), "")</f>
        <v/>
      </c>
      <c r="BH41" s="3" t="str">
        <f>IF($A41="ADD",IF(NOT(ISBLANK(BG41)),_xlfn.XLOOKUP(BG41,ud_bed_substrate[lookupValue],ud_bed_substrate[lookupKey],"ERROR"),""), "")</f>
        <v/>
      </c>
      <c r="BJ41" s="3" t="str">
        <f>IF($A41="ADD",IF(NOT(ISBLANK(BI41)),_xlfn.XLOOKUP(BI41,ud_yn_unknown[lookupValue],ud_yn_unknown[lookupKey],"ERROR"),""), "")</f>
        <v/>
      </c>
      <c r="BL41" s="3" t="str">
        <f>IF($A41="ADD",IF(NOT(ISBLANK(BK41)),_xlfn.XLOOKUP(BK41,ud_yn_unknown[lookupValue],ud_yn_unknown[lookupKey],"ERROR"),""), "")</f>
        <v/>
      </c>
      <c r="BN41" s="3" t="str">
        <f>IF($A41="ADD",IF(NOT(ISBLANK(BM41)),_xlfn.XLOOKUP(BM41,ud_culvert_slope[lookupValue],ud_culvert_slope[lookupKey],"ERROR"),""), "")</f>
        <v/>
      </c>
      <c r="BP41" s="3" t="str">
        <f>IF($A41="ADD",IF(NOT(ISBLANK(BO41)),_xlfn.XLOOKUP(BO41,ud_culvert_alignment[lookupValue],ud_culvert_alignment[lookupKey],"ERROR"),""), "")</f>
        <v/>
      </c>
      <c r="BQ41" s="8"/>
      <c r="BS41" s="3" t="str">
        <f>IF($A41="ADD",IF(NOT(ISBLANK(BR41)),_xlfn.XLOOKUP(BR41,ud_carried_function[lookupValue],ud_carried_function[lookupKey],"ERROR"),""), "")</f>
        <v/>
      </c>
      <c r="BT41" s="4"/>
      <c r="BV41" s="3" t="str">
        <f>IF($A41="ADD",IF(NOT(ISBLANK(BU41)),_xlfn.XLOOKUP(BU41,ud_design_loading[lookupValue],ud_design_loading[lookupKey],"ERROR"),""), "")</f>
        <v/>
      </c>
      <c r="BW41" s="4"/>
      <c r="BX41" s="4"/>
      <c r="BY41" s="4"/>
      <c r="BZ41" s="4"/>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6"/>
      <c r="AS42" s="6"/>
      <c r="AT42" s="6"/>
      <c r="AU42" s="4"/>
      <c r="AV42" s="9"/>
      <c r="AX42" s="3" t="str">
        <f>IF($A42="ADD",IF(NOT(ISBLANK(AW42)),_xlfn.XLOOKUP(AW42,ud_culvert_grate[lookupValue],ud_culvert_grate[lookupKey],"ERROR"),""), "")</f>
        <v/>
      </c>
      <c r="AY42" s="4"/>
      <c r="BA42" s="3" t="str">
        <f>IF($A42="ADD",IF(NOT(ISBLANK(AZ42)),_xlfn.XLOOKUP(AZ42,ud_culvert_grate[lookupValue],ud_culvert_grate[lookupKey],"ERROR"),""), "")</f>
        <v/>
      </c>
      <c r="BD42" s="6"/>
      <c r="BF42" s="3" t="str">
        <f>IF($A42="ADD",IF(NOT(ISBLANK(BE42)),_xlfn.XLOOKUP(BE42,ud_yn_unknown[lookupValue],ud_yn_unknown[lookupKey],"ERROR"),""), "")</f>
        <v/>
      </c>
      <c r="BH42" s="3" t="str">
        <f>IF($A42="ADD",IF(NOT(ISBLANK(BG42)),_xlfn.XLOOKUP(BG42,ud_bed_substrate[lookupValue],ud_bed_substrate[lookupKey],"ERROR"),""), "")</f>
        <v/>
      </c>
      <c r="BJ42" s="3" t="str">
        <f>IF($A42="ADD",IF(NOT(ISBLANK(BI42)),_xlfn.XLOOKUP(BI42,ud_yn_unknown[lookupValue],ud_yn_unknown[lookupKey],"ERROR"),""), "")</f>
        <v/>
      </c>
      <c r="BL42" s="3" t="str">
        <f>IF($A42="ADD",IF(NOT(ISBLANK(BK42)),_xlfn.XLOOKUP(BK42,ud_yn_unknown[lookupValue],ud_yn_unknown[lookupKey],"ERROR"),""), "")</f>
        <v/>
      </c>
      <c r="BN42" s="3" t="str">
        <f>IF($A42="ADD",IF(NOT(ISBLANK(BM42)),_xlfn.XLOOKUP(BM42,ud_culvert_slope[lookupValue],ud_culvert_slope[lookupKey],"ERROR"),""), "")</f>
        <v/>
      </c>
      <c r="BP42" s="3" t="str">
        <f>IF($A42="ADD",IF(NOT(ISBLANK(BO42)),_xlfn.XLOOKUP(BO42,ud_culvert_alignment[lookupValue],ud_culvert_alignment[lookupKey],"ERROR"),""), "")</f>
        <v/>
      </c>
      <c r="BQ42" s="8"/>
      <c r="BS42" s="3" t="str">
        <f>IF($A42="ADD",IF(NOT(ISBLANK(BR42)),_xlfn.XLOOKUP(BR42,ud_carried_function[lookupValue],ud_carried_function[lookupKey],"ERROR"),""), "")</f>
        <v/>
      </c>
      <c r="BT42" s="4"/>
      <c r="BV42" s="3" t="str">
        <f>IF($A42="ADD",IF(NOT(ISBLANK(BU42)),_xlfn.XLOOKUP(BU42,ud_design_loading[lookupValue],ud_design_loading[lookupKey],"ERROR"),""), "")</f>
        <v/>
      </c>
      <c r="BW42" s="4"/>
      <c r="BX42" s="4"/>
      <c r="BY42" s="4"/>
      <c r="BZ42" s="4"/>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6"/>
      <c r="AS43" s="6"/>
      <c r="AT43" s="6"/>
      <c r="AU43" s="4"/>
      <c r="AV43" s="9"/>
      <c r="AX43" s="3" t="str">
        <f>IF($A43="ADD",IF(NOT(ISBLANK(AW43)),_xlfn.XLOOKUP(AW43,ud_culvert_grate[lookupValue],ud_culvert_grate[lookupKey],"ERROR"),""), "")</f>
        <v/>
      </c>
      <c r="AY43" s="4"/>
      <c r="BA43" s="3" t="str">
        <f>IF($A43="ADD",IF(NOT(ISBLANK(AZ43)),_xlfn.XLOOKUP(AZ43,ud_culvert_grate[lookupValue],ud_culvert_grate[lookupKey],"ERROR"),""), "")</f>
        <v/>
      </c>
      <c r="BD43" s="6"/>
      <c r="BF43" s="3" t="str">
        <f>IF($A43="ADD",IF(NOT(ISBLANK(BE43)),_xlfn.XLOOKUP(BE43,ud_yn_unknown[lookupValue],ud_yn_unknown[lookupKey],"ERROR"),""), "")</f>
        <v/>
      </c>
      <c r="BH43" s="3" t="str">
        <f>IF($A43="ADD",IF(NOT(ISBLANK(BG43)),_xlfn.XLOOKUP(BG43,ud_bed_substrate[lookupValue],ud_bed_substrate[lookupKey],"ERROR"),""), "")</f>
        <v/>
      </c>
      <c r="BJ43" s="3" t="str">
        <f>IF($A43="ADD",IF(NOT(ISBLANK(BI43)),_xlfn.XLOOKUP(BI43,ud_yn_unknown[lookupValue],ud_yn_unknown[lookupKey],"ERROR"),""), "")</f>
        <v/>
      </c>
      <c r="BL43" s="3" t="str">
        <f>IF($A43="ADD",IF(NOT(ISBLANK(BK43)),_xlfn.XLOOKUP(BK43,ud_yn_unknown[lookupValue],ud_yn_unknown[lookupKey],"ERROR"),""), "")</f>
        <v/>
      </c>
      <c r="BN43" s="3" t="str">
        <f>IF($A43="ADD",IF(NOT(ISBLANK(BM43)),_xlfn.XLOOKUP(BM43,ud_culvert_slope[lookupValue],ud_culvert_slope[lookupKey],"ERROR"),""), "")</f>
        <v/>
      </c>
      <c r="BP43" s="3" t="str">
        <f>IF($A43="ADD",IF(NOT(ISBLANK(BO43)),_xlfn.XLOOKUP(BO43,ud_culvert_alignment[lookupValue],ud_culvert_alignment[lookupKey],"ERROR"),""), "")</f>
        <v/>
      </c>
      <c r="BQ43" s="8"/>
      <c r="BS43" s="3" t="str">
        <f>IF($A43="ADD",IF(NOT(ISBLANK(BR43)),_xlfn.XLOOKUP(BR43,ud_carried_function[lookupValue],ud_carried_function[lookupKey],"ERROR"),""), "")</f>
        <v/>
      </c>
      <c r="BT43" s="4"/>
      <c r="BV43" s="3" t="str">
        <f>IF($A43="ADD",IF(NOT(ISBLANK(BU43)),_xlfn.XLOOKUP(BU43,ud_design_loading[lookupValue],ud_design_loading[lookupKey],"ERROR"),""), "")</f>
        <v/>
      </c>
      <c r="BW43" s="4"/>
      <c r="BX43" s="4"/>
      <c r="BY43" s="4"/>
      <c r="BZ43" s="4"/>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6"/>
      <c r="AS44" s="6"/>
      <c r="AT44" s="6"/>
      <c r="AU44" s="4"/>
      <c r="AV44" s="9"/>
      <c r="AX44" s="3" t="str">
        <f>IF($A44="ADD",IF(NOT(ISBLANK(AW44)),_xlfn.XLOOKUP(AW44,ud_culvert_grate[lookupValue],ud_culvert_grate[lookupKey],"ERROR"),""), "")</f>
        <v/>
      </c>
      <c r="AY44" s="4"/>
      <c r="BA44" s="3" t="str">
        <f>IF($A44="ADD",IF(NOT(ISBLANK(AZ44)),_xlfn.XLOOKUP(AZ44,ud_culvert_grate[lookupValue],ud_culvert_grate[lookupKey],"ERROR"),""), "")</f>
        <v/>
      </c>
      <c r="BD44" s="6"/>
      <c r="BF44" s="3" t="str">
        <f>IF($A44="ADD",IF(NOT(ISBLANK(BE44)),_xlfn.XLOOKUP(BE44,ud_yn_unknown[lookupValue],ud_yn_unknown[lookupKey],"ERROR"),""), "")</f>
        <v/>
      </c>
      <c r="BH44" s="3" t="str">
        <f>IF($A44="ADD",IF(NOT(ISBLANK(BG44)),_xlfn.XLOOKUP(BG44,ud_bed_substrate[lookupValue],ud_bed_substrate[lookupKey],"ERROR"),""), "")</f>
        <v/>
      </c>
      <c r="BJ44" s="3" t="str">
        <f>IF($A44="ADD",IF(NOT(ISBLANK(BI44)),_xlfn.XLOOKUP(BI44,ud_yn_unknown[lookupValue],ud_yn_unknown[lookupKey],"ERROR"),""), "")</f>
        <v/>
      </c>
      <c r="BL44" s="3" t="str">
        <f>IF($A44="ADD",IF(NOT(ISBLANK(BK44)),_xlfn.XLOOKUP(BK44,ud_yn_unknown[lookupValue],ud_yn_unknown[lookupKey],"ERROR"),""), "")</f>
        <v/>
      </c>
      <c r="BN44" s="3" t="str">
        <f>IF($A44="ADD",IF(NOT(ISBLANK(BM44)),_xlfn.XLOOKUP(BM44,ud_culvert_slope[lookupValue],ud_culvert_slope[lookupKey],"ERROR"),""), "")</f>
        <v/>
      </c>
      <c r="BP44" s="3" t="str">
        <f>IF($A44="ADD",IF(NOT(ISBLANK(BO44)),_xlfn.XLOOKUP(BO44,ud_culvert_alignment[lookupValue],ud_culvert_alignment[lookupKey],"ERROR"),""), "")</f>
        <v/>
      </c>
      <c r="BQ44" s="8"/>
      <c r="BS44" s="3" t="str">
        <f>IF($A44="ADD",IF(NOT(ISBLANK(BR44)),_xlfn.XLOOKUP(BR44,ud_carried_function[lookupValue],ud_carried_function[lookupKey],"ERROR"),""), "")</f>
        <v/>
      </c>
      <c r="BT44" s="4"/>
      <c r="BV44" s="3" t="str">
        <f>IF($A44="ADD",IF(NOT(ISBLANK(BU44)),_xlfn.XLOOKUP(BU44,ud_design_loading[lookupValue],ud_design_loading[lookupKey],"ERROR"),""), "")</f>
        <v/>
      </c>
      <c r="BW44" s="4"/>
      <c r="BX44" s="4"/>
      <c r="BY44" s="4"/>
      <c r="BZ44" s="4"/>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6"/>
      <c r="AS45" s="6"/>
      <c r="AT45" s="6"/>
      <c r="AU45" s="4"/>
      <c r="AV45" s="9"/>
      <c r="AX45" s="3" t="str">
        <f>IF($A45="ADD",IF(NOT(ISBLANK(AW45)),_xlfn.XLOOKUP(AW45,ud_culvert_grate[lookupValue],ud_culvert_grate[lookupKey],"ERROR"),""), "")</f>
        <v/>
      </c>
      <c r="AY45" s="4"/>
      <c r="BA45" s="3" t="str">
        <f>IF($A45="ADD",IF(NOT(ISBLANK(AZ45)),_xlfn.XLOOKUP(AZ45,ud_culvert_grate[lookupValue],ud_culvert_grate[lookupKey],"ERROR"),""), "")</f>
        <v/>
      </c>
      <c r="BD45" s="6"/>
      <c r="BF45" s="3" t="str">
        <f>IF($A45="ADD",IF(NOT(ISBLANK(BE45)),_xlfn.XLOOKUP(BE45,ud_yn_unknown[lookupValue],ud_yn_unknown[lookupKey],"ERROR"),""), "")</f>
        <v/>
      </c>
      <c r="BH45" s="3" t="str">
        <f>IF($A45="ADD",IF(NOT(ISBLANK(BG45)),_xlfn.XLOOKUP(BG45,ud_bed_substrate[lookupValue],ud_bed_substrate[lookupKey],"ERROR"),""), "")</f>
        <v/>
      </c>
      <c r="BJ45" s="3" t="str">
        <f>IF($A45="ADD",IF(NOT(ISBLANK(BI45)),_xlfn.XLOOKUP(BI45,ud_yn_unknown[lookupValue],ud_yn_unknown[lookupKey],"ERROR"),""), "")</f>
        <v/>
      </c>
      <c r="BL45" s="3" t="str">
        <f>IF($A45="ADD",IF(NOT(ISBLANK(BK45)),_xlfn.XLOOKUP(BK45,ud_yn_unknown[lookupValue],ud_yn_unknown[lookupKey],"ERROR"),""), "")</f>
        <v/>
      </c>
      <c r="BN45" s="3" t="str">
        <f>IF($A45="ADD",IF(NOT(ISBLANK(BM45)),_xlfn.XLOOKUP(BM45,ud_culvert_slope[lookupValue],ud_culvert_slope[lookupKey],"ERROR"),""), "")</f>
        <v/>
      </c>
      <c r="BP45" s="3" t="str">
        <f>IF($A45="ADD",IF(NOT(ISBLANK(BO45)),_xlfn.XLOOKUP(BO45,ud_culvert_alignment[lookupValue],ud_culvert_alignment[lookupKey],"ERROR"),""), "")</f>
        <v/>
      </c>
      <c r="BQ45" s="8"/>
      <c r="BS45" s="3" t="str">
        <f>IF($A45="ADD",IF(NOT(ISBLANK(BR45)),_xlfn.XLOOKUP(BR45,ud_carried_function[lookupValue],ud_carried_function[lookupKey],"ERROR"),""), "")</f>
        <v/>
      </c>
      <c r="BT45" s="4"/>
      <c r="BV45" s="3" t="str">
        <f>IF($A45="ADD",IF(NOT(ISBLANK(BU45)),_xlfn.XLOOKUP(BU45,ud_design_loading[lookupValue],ud_design_loading[lookupKey],"ERROR"),""), "")</f>
        <v/>
      </c>
      <c r="BW45" s="4"/>
      <c r="BX45" s="4"/>
      <c r="BY45" s="4"/>
      <c r="BZ45" s="4"/>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6"/>
      <c r="AS46" s="6"/>
      <c r="AT46" s="6"/>
      <c r="AU46" s="4"/>
      <c r="AV46" s="9"/>
      <c r="AX46" s="3" t="str">
        <f>IF($A46="ADD",IF(NOT(ISBLANK(AW46)),_xlfn.XLOOKUP(AW46,ud_culvert_grate[lookupValue],ud_culvert_grate[lookupKey],"ERROR"),""), "")</f>
        <v/>
      </c>
      <c r="AY46" s="4"/>
      <c r="BA46" s="3" t="str">
        <f>IF($A46="ADD",IF(NOT(ISBLANK(AZ46)),_xlfn.XLOOKUP(AZ46,ud_culvert_grate[lookupValue],ud_culvert_grate[lookupKey],"ERROR"),""), "")</f>
        <v/>
      </c>
      <c r="BD46" s="6"/>
      <c r="BF46" s="3" t="str">
        <f>IF($A46="ADD",IF(NOT(ISBLANK(BE46)),_xlfn.XLOOKUP(BE46,ud_yn_unknown[lookupValue],ud_yn_unknown[lookupKey],"ERROR"),""), "")</f>
        <v/>
      </c>
      <c r="BH46" s="3" t="str">
        <f>IF($A46="ADD",IF(NOT(ISBLANK(BG46)),_xlfn.XLOOKUP(BG46,ud_bed_substrate[lookupValue],ud_bed_substrate[lookupKey],"ERROR"),""), "")</f>
        <v/>
      </c>
      <c r="BJ46" s="3" t="str">
        <f>IF($A46="ADD",IF(NOT(ISBLANK(BI46)),_xlfn.XLOOKUP(BI46,ud_yn_unknown[lookupValue],ud_yn_unknown[lookupKey],"ERROR"),""), "")</f>
        <v/>
      </c>
      <c r="BL46" s="3" t="str">
        <f>IF($A46="ADD",IF(NOT(ISBLANK(BK46)),_xlfn.XLOOKUP(BK46,ud_yn_unknown[lookupValue],ud_yn_unknown[lookupKey],"ERROR"),""), "")</f>
        <v/>
      </c>
      <c r="BN46" s="3" t="str">
        <f>IF($A46="ADD",IF(NOT(ISBLANK(BM46)),_xlfn.XLOOKUP(BM46,ud_culvert_slope[lookupValue],ud_culvert_slope[lookupKey],"ERROR"),""), "")</f>
        <v/>
      </c>
      <c r="BP46" s="3" t="str">
        <f>IF($A46="ADD",IF(NOT(ISBLANK(BO46)),_xlfn.XLOOKUP(BO46,ud_culvert_alignment[lookupValue],ud_culvert_alignment[lookupKey],"ERROR"),""), "")</f>
        <v/>
      </c>
      <c r="BQ46" s="8"/>
      <c r="BS46" s="3" t="str">
        <f>IF($A46="ADD",IF(NOT(ISBLANK(BR46)),_xlfn.XLOOKUP(BR46,ud_carried_function[lookupValue],ud_carried_function[lookupKey],"ERROR"),""), "")</f>
        <v/>
      </c>
      <c r="BT46" s="4"/>
      <c r="BV46" s="3" t="str">
        <f>IF($A46="ADD",IF(NOT(ISBLANK(BU46)),_xlfn.XLOOKUP(BU46,ud_design_loading[lookupValue],ud_design_loading[lookupKey],"ERROR"),""), "")</f>
        <v/>
      </c>
      <c r="BW46" s="4"/>
      <c r="BX46" s="4"/>
      <c r="BY46" s="4"/>
      <c r="BZ46" s="4"/>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6"/>
      <c r="AS47" s="6"/>
      <c r="AT47" s="6"/>
      <c r="AU47" s="4"/>
      <c r="AV47" s="9"/>
      <c r="AX47" s="3" t="str">
        <f>IF($A47="ADD",IF(NOT(ISBLANK(AW47)),_xlfn.XLOOKUP(AW47,ud_culvert_grate[lookupValue],ud_culvert_grate[lookupKey],"ERROR"),""), "")</f>
        <v/>
      </c>
      <c r="AY47" s="4"/>
      <c r="BA47" s="3" t="str">
        <f>IF($A47="ADD",IF(NOT(ISBLANK(AZ47)),_xlfn.XLOOKUP(AZ47,ud_culvert_grate[lookupValue],ud_culvert_grate[lookupKey],"ERROR"),""), "")</f>
        <v/>
      </c>
      <c r="BD47" s="6"/>
      <c r="BF47" s="3" t="str">
        <f>IF($A47="ADD",IF(NOT(ISBLANK(BE47)),_xlfn.XLOOKUP(BE47,ud_yn_unknown[lookupValue],ud_yn_unknown[lookupKey],"ERROR"),""), "")</f>
        <v/>
      </c>
      <c r="BH47" s="3" t="str">
        <f>IF($A47="ADD",IF(NOT(ISBLANK(BG47)),_xlfn.XLOOKUP(BG47,ud_bed_substrate[lookupValue],ud_bed_substrate[lookupKey],"ERROR"),""), "")</f>
        <v/>
      </c>
      <c r="BJ47" s="3" t="str">
        <f>IF($A47="ADD",IF(NOT(ISBLANK(BI47)),_xlfn.XLOOKUP(BI47,ud_yn_unknown[lookupValue],ud_yn_unknown[lookupKey],"ERROR"),""), "")</f>
        <v/>
      </c>
      <c r="BL47" s="3" t="str">
        <f>IF($A47="ADD",IF(NOT(ISBLANK(BK47)),_xlfn.XLOOKUP(BK47,ud_yn_unknown[lookupValue],ud_yn_unknown[lookupKey],"ERROR"),""), "")</f>
        <v/>
      </c>
      <c r="BN47" s="3" t="str">
        <f>IF($A47="ADD",IF(NOT(ISBLANK(BM47)),_xlfn.XLOOKUP(BM47,ud_culvert_slope[lookupValue],ud_culvert_slope[lookupKey],"ERROR"),""), "")</f>
        <v/>
      </c>
      <c r="BP47" s="3" t="str">
        <f>IF($A47="ADD",IF(NOT(ISBLANK(BO47)),_xlfn.XLOOKUP(BO47,ud_culvert_alignment[lookupValue],ud_culvert_alignment[lookupKey],"ERROR"),""), "")</f>
        <v/>
      </c>
      <c r="BQ47" s="8"/>
      <c r="BS47" s="3" t="str">
        <f>IF($A47="ADD",IF(NOT(ISBLANK(BR47)),_xlfn.XLOOKUP(BR47,ud_carried_function[lookupValue],ud_carried_function[lookupKey],"ERROR"),""), "")</f>
        <v/>
      </c>
      <c r="BT47" s="4"/>
      <c r="BV47" s="3" t="str">
        <f>IF($A47="ADD",IF(NOT(ISBLANK(BU47)),_xlfn.XLOOKUP(BU47,ud_design_loading[lookupValue],ud_design_loading[lookupKey],"ERROR"),""), "")</f>
        <v/>
      </c>
      <c r="BW47" s="4"/>
      <c r="BX47" s="4"/>
      <c r="BY47" s="4"/>
      <c r="BZ47" s="4"/>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6"/>
      <c r="AS48" s="6"/>
      <c r="AT48" s="6"/>
      <c r="AU48" s="4"/>
      <c r="AV48" s="9"/>
      <c r="AX48" s="3" t="str">
        <f>IF($A48="ADD",IF(NOT(ISBLANK(AW48)),_xlfn.XLOOKUP(AW48,ud_culvert_grate[lookupValue],ud_culvert_grate[lookupKey],"ERROR"),""), "")</f>
        <v/>
      </c>
      <c r="AY48" s="4"/>
      <c r="BA48" s="3" t="str">
        <f>IF($A48="ADD",IF(NOT(ISBLANK(AZ48)),_xlfn.XLOOKUP(AZ48,ud_culvert_grate[lookupValue],ud_culvert_grate[lookupKey],"ERROR"),""), "")</f>
        <v/>
      </c>
      <c r="BD48" s="6"/>
      <c r="BF48" s="3" t="str">
        <f>IF($A48="ADD",IF(NOT(ISBLANK(BE48)),_xlfn.XLOOKUP(BE48,ud_yn_unknown[lookupValue],ud_yn_unknown[lookupKey],"ERROR"),""), "")</f>
        <v/>
      </c>
      <c r="BH48" s="3" t="str">
        <f>IF($A48="ADD",IF(NOT(ISBLANK(BG48)),_xlfn.XLOOKUP(BG48,ud_bed_substrate[lookupValue],ud_bed_substrate[lookupKey],"ERROR"),""), "")</f>
        <v/>
      </c>
      <c r="BJ48" s="3" t="str">
        <f>IF($A48="ADD",IF(NOT(ISBLANK(BI48)),_xlfn.XLOOKUP(BI48,ud_yn_unknown[lookupValue],ud_yn_unknown[lookupKey],"ERROR"),""), "")</f>
        <v/>
      </c>
      <c r="BL48" s="3" t="str">
        <f>IF($A48="ADD",IF(NOT(ISBLANK(BK48)),_xlfn.XLOOKUP(BK48,ud_yn_unknown[lookupValue],ud_yn_unknown[lookupKey],"ERROR"),""), "")</f>
        <v/>
      </c>
      <c r="BN48" s="3" t="str">
        <f>IF($A48="ADD",IF(NOT(ISBLANK(BM48)),_xlfn.XLOOKUP(BM48,ud_culvert_slope[lookupValue],ud_culvert_slope[lookupKey],"ERROR"),""), "")</f>
        <v/>
      </c>
      <c r="BP48" s="3" t="str">
        <f>IF($A48="ADD",IF(NOT(ISBLANK(BO48)),_xlfn.XLOOKUP(BO48,ud_culvert_alignment[lookupValue],ud_culvert_alignment[lookupKey],"ERROR"),""), "")</f>
        <v/>
      </c>
      <c r="BQ48" s="8"/>
      <c r="BS48" s="3" t="str">
        <f>IF($A48="ADD",IF(NOT(ISBLANK(BR48)),_xlfn.XLOOKUP(BR48,ud_carried_function[lookupValue],ud_carried_function[lookupKey],"ERROR"),""), "")</f>
        <v/>
      </c>
      <c r="BT48" s="4"/>
      <c r="BV48" s="3" t="str">
        <f>IF($A48="ADD",IF(NOT(ISBLANK(BU48)),_xlfn.XLOOKUP(BU48,ud_design_loading[lookupValue],ud_design_loading[lookupKey],"ERROR"),""), "")</f>
        <v/>
      </c>
      <c r="BW48" s="4"/>
      <c r="BX48" s="4"/>
      <c r="BY48" s="4"/>
      <c r="BZ48" s="4"/>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6"/>
      <c r="AS49" s="6"/>
      <c r="AT49" s="6"/>
      <c r="AU49" s="4"/>
      <c r="AV49" s="9"/>
      <c r="AX49" s="3" t="str">
        <f>IF($A49="ADD",IF(NOT(ISBLANK(AW49)),_xlfn.XLOOKUP(AW49,ud_culvert_grate[lookupValue],ud_culvert_grate[lookupKey],"ERROR"),""), "")</f>
        <v/>
      </c>
      <c r="AY49" s="4"/>
      <c r="BA49" s="3" t="str">
        <f>IF($A49="ADD",IF(NOT(ISBLANK(AZ49)),_xlfn.XLOOKUP(AZ49,ud_culvert_grate[lookupValue],ud_culvert_grate[lookupKey],"ERROR"),""), "")</f>
        <v/>
      </c>
      <c r="BD49" s="6"/>
      <c r="BF49" s="3" t="str">
        <f>IF($A49="ADD",IF(NOT(ISBLANK(BE49)),_xlfn.XLOOKUP(BE49,ud_yn_unknown[lookupValue],ud_yn_unknown[lookupKey],"ERROR"),""), "")</f>
        <v/>
      </c>
      <c r="BH49" s="3" t="str">
        <f>IF($A49="ADD",IF(NOT(ISBLANK(BG49)),_xlfn.XLOOKUP(BG49,ud_bed_substrate[lookupValue],ud_bed_substrate[lookupKey],"ERROR"),""), "")</f>
        <v/>
      </c>
      <c r="BJ49" s="3" t="str">
        <f>IF($A49="ADD",IF(NOT(ISBLANK(BI49)),_xlfn.XLOOKUP(BI49,ud_yn_unknown[lookupValue],ud_yn_unknown[lookupKey],"ERROR"),""), "")</f>
        <v/>
      </c>
      <c r="BL49" s="3" t="str">
        <f>IF($A49="ADD",IF(NOT(ISBLANK(BK49)),_xlfn.XLOOKUP(BK49,ud_yn_unknown[lookupValue],ud_yn_unknown[lookupKey],"ERROR"),""), "")</f>
        <v/>
      </c>
      <c r="BN49" s="3" t="str">
        <f>IF($A49="ADD",IF(NOT(ISBLANK(BM49)),_xlfn.XLOOKUP(BM49,ud_culvert_slope[lookupValue],ud_culvert_slope[lookupKey],"ERROR"),""), "")</f>
        <v/>
      </c>
      <c r="BP49" s="3" t="str">
        <f>IF($A49="ADD",IF(NOT(ISBLANK(BO49)),_xlfn.XLOOKUP(BO49,ud_culvert_alignment[lookupValue],ud_culvert_alignment[lookupKey],"ERROR"),""), "")</f>
        <v/>
      </c>
      <c r="BQ49" s="8"/>
      <c r="BS49" s="3" t="str">
        <f>IF($A49="ADD",IF(NOT(ISBLANK(BR49)),_xlfn.XLOOKUP(BR49,ud_carried_function[lookupValue],ud_carried_function[lookupKey],"ERROR"),""), "")</f>
        <v/>
      </c>
      <c r="BT49" s="4"/>
      <c r="BV49" s="3" t="str">
        <f>IF($A49="ADD",IF(NOT(ISBLANK(BU49)),_xlfn.XLOOKUP(BU49,ud_design_loading[lookupValue],ud_design_loading[lookupKey],"ERROR"),""), "")</f>
        <v/>
      </c>
      <c r="BW49" s="4"/>
      <c r="BX49" s="4"/>
      <c r="BY49" s="4"/>
      <c r="BZ49" s="4"/>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6"/>
      <c r="AS50" s="6"/>
      <c r="AT50" s="6"/>
      <c r="AU50" s="4"/>
      <c r="AV50" s="9"/>
      <c r="AX50" s="3" t="str">
        <f>IF($A50="ADD",IF(NOT(ISBLANK(AW50)),_xlfn.XLOOKUP(AW50,ud_culvert_grate[lookupValue],ud_culvert_grate[lookupKey],"ERROR"),""), "")</f>
        <v/>
      </c>
      <c r="AY50" s="4"/>
      <c r="BA50" s="3" t="str">
        <f>IF($A50="ADD",IF(NOT(ISBLANK(AZ50)),_xlfn.XLOOKUP(AZ50,ud_culvert_grate[lookupValue],ud_culvert_grate[lookupKey],"ERROR"),""), "")</f>
        <v/>
      </c>
      <c r="BD50" s="6"/>
      <c r="BF50" s="3" t="str">
        <f>IF($A50="ADD",IF(NOT(ISBLANK(BE50)),_xlfn.XLOOKUP(BE50,ud_yn_unknown[lookupValue],ud_yn_unknown[lookupKey],"ERROR"),""), "")</f>
        <v/>
      </c>
      <c r="BH50" s="3" t="str">
        <f>IF($A50="ADD",IF(NOT(ISBLANK(BG50)),_xlfn.XLOOKUP(BG50,ud_bed_substrate[lookupValue],ud_bed_substrate[lookupKey],"ERROR"),""), "")</f>
        <v/>
      </c>
      <c r="BJ50" s="3" t="str">
        <f>IF($A50="ADD",IF(NOT(ISBLANK(BI50)),_xlfn.XLOOKUP(BI50,ud_yn_unknown[lookupValue],ud_yn_unknown[lookupKey],"ERROR"),""), "")</f>
        <v/>
      </c>
      <c r="BL50" s="3" t="str">
        <f>IF($A50="ADD",IF(NOT(ISBLANK(BK50)),_xlfn.XLOOKUP(BK50,ud_yn_unknown[lookupValue],ud_yn_unknown[lookupKey],"ERROR"),""), "")</f>
        <v/>
      </c>
      <c r="BN50" s="3" t="str">
        <f>IF($A50="ADD",IF(NOT(ISBLANK(BM50)),_xlfn.XLOOKUP(BM50,ud_culvert_slope[lookupValue],ud_culvert_slope[lookupKey],"ERROR"),""), "")</f>
        <v/>
      </c>
      <c r="BP50" s="3" t="str">
        <f>IF($A50="ADD",IF(NOT(ISBLANK(BO50)),_xlfn.XLOOKUP(BO50,ud_culvert_alignment[lookupValue],ud_culvert_alignment[lookupKey],"ERROR"),""), "")</f>
        <v/>
      </c>
      <c r="BQ50" s="8"/>
      <c r="BS50" s="3" t="str">
        <f>IF($A50="ADD",IF(NOT(ISBLANK(BR50)),_xlfn.XLOOKUP(BR50,ud_carried_function[lookupValue],ud_carried_function[lookupKey],"ERROR"),""), "")</f>
        <v/>
      </c>
      <c r="BT50" s="4"/>
      <c r="BV50" s="3" t="str">
        <f>IF($A50="ADD",IF(NOT(ISBLANK(BU50)),_xlfn.XLOOKUP(BU50,ud_design_loading[lookupValue],ud_design_loading[lookupKey],"ERROR"),""), "")</f>
        <v/>
      </c>
      <c r="BW50" s="4"/>
      <c r="BX50" s="4"/>
      <c r="BY50" s="4"/>
      <c r="BZ50" s="4"/>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6"/>
      <c r="AS51" s="6"/>
      <c r="AT51" s="6"/>
      <c r="AU51" s="4"/>
      <c r="AV51" s="9"/>
      <c r="AX51" s="3" t="str">
        <f>IF($A51="ADD",IF(NOT(ISBLANK(AW51)),_xlfn.XLOOKUP(AW51,ud_culvert_grate[lookupValue],ud_culvert_grate[lookupKey],"ERROR"),""), "")</f>
        <v/>
      </c>
      <c r="AY51" s="4"/>
      <c r="BA51" s="3" t="str">
        <f>IF($A51="ADD",IF(NOT(ISBLANK(AZ51)),_xlfn.XLOOKUP(AZ51,ud_culvert_grate[lookupValue],ud_culvert_grate[lookupKey],"ERROR"),""), "")</f>
        <v/>
      </c>
      <c r="BD51" s="6"/>
      <c r="BF51" s="3" t="str">
        <f>IF($A51="ADD",IF(NOT(ISBLANK(BE51)),_xlfn.XLOOKUP(BE51,ud_yn_unknown[lookupValue],ud_yn_unknown[lookupKey],"ERROR"),""), "")</f>
        <v/>
      </c>
      <c r="BH51" s="3" t="str">
        <f>IF($A51="ADD",IF(NOT(ISBLANK(BG51)),_xlfn.XLOOKUP(BG51,ud_bed_substrate[lookupValue],ud_bed_substrate[lookupKey],"ERROR"),""), "")</f>
        <v/>
      </c>
      <c r="BJ51" s="3" t="str">
        <f>IF($A51="ADD",IF(NOT(ISBLANK(BI51)),_xlfn.XLOOKUP(BI51,ud_yn_unknown[lookupValue],ud_yn_unknown[lookupKey],"ERROR"),""), "")</f>
        <v/>
      </c>
      <c r="BL51" s="3" t="str">
        <f>IF($A51="ADD",IF(NOT(ISBLANK(BK51)),_xlfn.XLOOKUP(BK51,ud_yn_unknown[lookupValue],ud_yn_unknown[lookupKey],"ERROR"),""), "")</f>
        <v/>
      </c>
      <c r="BN51" s="3" t="str">
        <f>IF($A51="ADD",IF(NOT(ISBLANK(BM51)),_xlfn.XLOOKUP(BM51,ud_culvert_slope[lookupValue],ud_culvert_slope[lookupKey],"ERROR"),""), "")</f>
        <v/>
      </c>
      <c r="BP51" s="3" t="str">
        <f>IF($A51="ADD",IF(NOT(ISBLANK(BO51)),_xlfn.XLOOKUP(BO51,ud_culvert_alignment[lookupValue],ud_culvert_alignment[lookupKey],"ERROR"),""), "")</f>
        <v/>
      </c>
      <c r="BQ51" s="8"/>
      <c r="BS51" s="3" t="str">
        <f>IF($A51="ADD",IF(NOT(ISBLANK(BR51)),_xlfn.XLOOKUP(BR51,ud_carried_function[lookupValue],ud_carried_function[lookupKey],"ERROR"),""), "")</f>
        <v/>
      </c>
      <c r="BT51" s="4"/>
      <c r="BV51" s="3" t="str">
        <f>IF($A51="ADD",IF(NOT(ISBLANK(BU51)),_xlfn.XLOOKUP(BU51,ud_design_loading[lookupValue],ud_design_loading[lookupKey],"ERROR"),""), "")</f>
        <v/>
      </c>
      <c r="BW51" s="4"/>
      <c r="BX51" s="4"/>
      <c r="BY51" s="4"/>
      <c r="BZ51" s="4"/>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6"/>
      <c r="AS52" s="6"/>
      <c r="AT52" s="6"/>
      <c r="AU52" s="4"/>
      <c r="AV52" s="9"/>
      <c r="AX52" s="3" t="str">
        <f>IF($A52="ADD",IF(NOT(ISBLANK(AW52)),_xlfn.XLOOKUP(AW52,ud_culvert_grate[lookupValue],ud_culvert_grate[lookupKey],"ERROR"),""), "")</f>
        <v/>
      </c>
      <c r="AY52" s="4"/>
      <c r="BA52" s="3" t="str">
        <f>IF($A52="ADD",IF(NOT(ISBLANK(AZ52)),_xlfn.XLOOKUP(AZ52,ud_culvert_grate[lookupValue],ud_culvert_grate[lookupKey],"ERROR"),""), "")</f>
        <v/>
      </c>
      <c r="BD52" s="6"/>
      <c r="BF52" s="3" t="str">
        <f>IF($A52="ADD",IF(NOT(ISBLANK(BE52)),_xlfn.XLOOKUP(BE52,ud_yn_unknown[lookupValue],ud_yn_unknown[lookupKey],"ERROR"),""), "")</f>
        <v/>
      </c>
      <c r="BH52" s="3" t="str">
        <f>IF($A52="ADD",IF(NOT(ISBLANK(BG52)),_xlfn.XLOOKUP(BG52,ud_bed_substrate[lookupValue],ud_bed_substrate[lookupKey],"ERROR"),""), "")</f>
        <v/>
      </c>
      <c r="BJ52" s="3" t="str">
        <f>IF($A52="ADD",IF(NOT(ISBLANK(BI52)),_xlfn.XLOOKUP(BI52,ud_yn_unknown[lookupValue],ud_yn_unknown[lookupKey],"ERROR"),""), "")</f>
        <v/>
      </c>
      <c r="BL52" s="3" t="str">
        <f>IF($A52="ADD",IF(NOT(ISBLANK(BK52)),_xlfn.XLOOKUP(BK52,ud_yn_unknown[lookupValue],ud_yn_unknown[lookupKey],"ERROR"),""), "")</f>
        <v/>
      </c>
      <c r="BN52" s="3" t="str">
        <f>IF($A52="ADD",IF(NOT(ISBLANK(BM52)),_xlfn.XLOOKUP(BM52,ud_culvert_slope[lookupValue],ud_culvert_slope[lookupKey],"ERROR"),""), "")</f>
        <v/>
      </c>
      <c r="BP52" s="3" t="str">
        <f>IF($A52="ADD",IF(NOT(ISBLANK(BO52)),_xlfn.XLOOKUP(BO52,ud_culvert_alignment[lookupValue],ud_culvert_alignment[lookupKey],"ERROR"),""), "")</f>
        <v/>
      </c>
      <c r="BQ52" s="8"/>
      <c r="BS52" s="3" t="str">
        <f>IF($A52="ADD",IF(NOT(ISBLANK(BR52)),_xlfn.XLOOKUP(BR52,ud_carried_function[lookupValue],ud_carried_function[lookupKey],"ERROR"),""), "")</f>
        <v/>
      </c>
      <c r="BT52" s="4"/>
      <c r="BV52" s="3" t="str">
        <f>IF($A52="ADD",IF(NOT(ISBLANK(BU52)),_xlfn.XLOOKUP(BU52,ud_design_loading[lookupValue],ud_design_loading[lookupKey],"ERROR"),""), "")</f>
        <v/>
      </c>
      <c r="BW52" s="4"/>
      <c r="BX52" s="4"/>
      <c r="BY52" s="4"/>
      <c r="BZ52" s="4"/>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6"/>
      <c r="AS53" s="6"/>
      <c r="AT53" s="6"/>
      <c r="AU53" s="4"/>
      <c r="AV53" s="9"/>
      <c r="AX53" s="3" t="str">
        <f>IF($A53="ADD",IF(NOT(ISBLANK(AW53)),_xlfn.XLOOKUP(AW53,ud_culvert_grate[lookupValue],ud_culvert_grate[lookupKey],"ERROR"),""), "")</f>
        <v/>
      </c>
      <c r="AY53" s="4"/>
      <c r="BA53" s="3" t="str">
        <f>IF($A53="ADD",IF(NOT(ISBLANK(AZ53)),_xlfn.XLOOKUP(AZ53,ud_culvert_grate[lookupValue],ud_culvert_grate[lookupKey],"ERROR"),""), "")</f>
        <v/>
      </c>
      <c r="BD53" s="6"/>
      <c r="BF53" s="3" t="str">
        <f>IF($A53="ADD",IF(NOT(ISBLANK(BE53)),_xlfn.XLOOKUP(BE53,ud_yn_unknown[lookupValue],ud_yn_unknown[lookupKey],"ERROR"),""), "")</f>
        <v/>
      </c>
      <c r="BH53" s="3" t="str">
        <f>IF($A53="ADD",IF(NOT(ISBLANK(BG53)),_xlfn.XLOOKUP(BG53,ud_bed_substrate[lookupValue],ud_bed_substrate[lookupKey],"ERROR"),""), "")</f>
        <v/>
      </c>
      <c r="BJ53" s="3" t="str">
        <f>IF($A53="ADD",IF(NOT(ISBLANK(BI53)),_xlfn.XLOOKUP(BI53,ud_yn_unknown[lookupValue],ud_yn_unknown[lookupKey],"ERROR"),""), "")</f>
        <v/>
      </c>
      <c r="BL53" s="3" t="str">
        <f>IF($A53="ADD",IF(NOT(ISBLANK(BK53)),_xlfn.XLOOKUP(BK53,ud_yn_unknown[lookupValue],ud_yn_unknown[lookupKey],"ERROR"),""), "")</f>
        <v/>
      </c>
      <c r="BN53" s="3" t="str">
        <f>IF($A53="ADD",IF(NOT(ISBLANK(BM53)),_xlfn.XLOOKUP(BM53,ud_culvert_slope[lookupValue],ud_culvert_slope[lookupKey],"ERROR"),""), "")</f>
        <v/>
      </c>
      <c r="BP53" s="3" t="str">
        <f>IF($A53="ADD",IF(NOT(ISBLANK(BO53)),_xlfn.XLOOKUP(BO53,ud_culvert_alignment[lookupValue],ud_culvert_alignment[lookupKey],"ERROR"),""), "")</f>
        <v/>
      </c>
      <c r="BQ53" s="8"/>
      <c r="BS53" s="3" t="str">
        <f>IF($A53="ADD",IF(NOT(ISBLANK(BR53)),_xlfn.XLOOKUP(BR53,ud_carried_function[lookupValue],ud_carried_function[lookupKey],"ERROR"),""), "")</f>
        <v/>
      </c>
      <c r="BT53" s="4"/>
      <c r="BV53" s="3" t="str">
        <f>IF($A53="ADD",IF(NOT(ISBLANK(BU53)),_xlfn.XLOOKUP(BU53,ud_design_loading[lookupValue],ud_design_loading[lookupKey],"ERROR"),""), "")</f>
        <v/>
      </c>
      <c r="BW53" s="4"/>
      <c r="BX53" s="4"/>
      <c r="BY53" s="4"/>
      <c r="BZ53" s="4"/>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6"/>
      <c r="AS54" s="6"/>
      <c r="AT54" s="6"/>
      <c r="AU54" s="4"/>
      <c r="AV54" s="9"/>
      <c r="AX54" s="3" t="str">
        <f>IF($A54="ADD",IF(NOT(ISBLANK(AW54)),_xlfn.XLOOKUP(AW54,ud_culvert_grate[lookupValue],ud_culvert_grate[lookupKey],"ERROR"),""), "")</f>
        <v/>
      </c>
      <c r="AY54" s="4"/>
      <c r="BA54" s="3" t="str">
        <f>IF($A54="ADD",IF(NOT(ISBLANK(AZ54)),_xlfn.XLOOKUP(AZ54,ud_culvert_grate[lookupValue],ud_culvert_grate[lookupKey],"ERROR"),""), "")</f>
        <v/>
      </c>
      <c r="BD54" s="6"/>
      <c r="BF54" s="3" t="str">
        <f>IF($A54="ADD",IF(NOT(ISBLANK(BE54)),_xlfn.XLOOKUP(BE54,ud_yn_unknown[lookupValue],ud_yn_unknown[lookupKey],"ERROR"),""), "")</f>
        <v/>
      </c>
      <c r="BH54" s="3" t="str">
        <f>IF($A54="ADD",IF(NOT(ISBLANK(BG54)),_xlfn.XLOOKUP(BG54,ud_bed_substrate[lookupValue],ud_bed_substrate[lookupKey],"ERROR"),""), "")</f>
        <v/>
      </c>
      <c r="BJ54" s="3" t="str">
        <f>IF($A54="ADD",IF(NOT(ISBLANK(BI54)),_xlfn.XLOOKUP(BI54,ud_yn_unknown[lookupValue],ud_yn_unknown[lookupKey],"ERROR"),""), "")</f>
        <v/>
      </c>
      <c r="BL54" s="3" t="str">
        <f>IF($A54="ADD",IF(NOT(ISBLANK(BK54)),_xlfn.XLOOKUP(BK54,ud_yn_unknown[lookupValue],ud_yn_unknown[lookupKey],"ERROR"),""), "")</f>
        <v/>
      </c>
      <c r="BN54" s="3" t="str">
        <f>IF($A54="ADD",IF(NOT(ISBLANK(BM54)),_xlfn.XLOOKUP(BM54,ud_culvert_slope[lookupValue],ud_culvert_slope[lookupKey],"ERROR"),""), "")</f>
        <v/>
      </c>
      <c r="BP54" s="3" t="str">
        <f>IF($A54="ADD",IF(NOT(ISBLANK(BO54)),_xlfn.XLOOKUP(BO54,ud_culvert_alignment[lookupValue],ud_culvert_alignment[lookupKey],"ERROR"),""), "")</f>
        <v/>
      </c>
      <c r="BQ54" s="8"/>
      <c r="BS54" s="3" t="str">
        <f>IF($A54="ADD",IF(NOT(ISBLANK(BR54)),_xlfn.XLOOKUP(BR54,ud_carried_function[lookupValue],ud_carried_function[lookupKey],"ERROR"),""), "")</f>
        <v/>
      </c>
      <c r="BT54" s="4"/>
      <c r="BV54" s="3" t="str">
        <f>IF($A54="ADD",IF(NOT(ISBLANK(BU54)),_xlfn.XLOOKUP(BU54,ud_design_loading[lookupValue],ud_design_loading[lookupKey],"ERROR"),""), "")</f>
        <v/>
      </c>
      <c r="BW54" s="4"/>
      <c r="BX54" s="4"/>
      <c r="BY54" s="4"/>
      <c r="BZ54" s="4"/>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6"/>
      <c r="AS55" s="6"/>
      <c r="AT55" s="6"/>
      <c r="AU55" s="4"/>
      <c r="AV55" s="9"/>
      <c r="AX55" s="3" t="str">
        <f>IF($A55="ADD",IF(NOT(ISBLANK(AW55)),_xlfn.XLOOKUP(AW55,ud_culvert_grate[lookupValue],ud_culvert_grate[lookupKey],"ERROR"),""), "")</f>
        <v/>
      </c>
      <c r="AY55" s="4"/>
      <c r="BA55" s="3" t="str">
        <f>IF($A55="ADD",IF(NOT(ISBLANK(AZ55)),_xlfn.XLOOKUP(AZ55,ud_culvert_grate[lookupValue],ud_culvert_grate[lookupKey],"ERROR"),""), "")</f>
        <v/>
      </c>
      <c r="BD55" s="6"/>
      <c r="BF55" s="3" t="str">
        <f>IF($A55="ADD",IF(NOT(ISBLANK(BE55)),_xlfn.XLOOKUP(BE55,ud_yn_unknown[lookupValue],ud_yn_unknown[lookupKey],"ERROR"),""), "")</f>
        <v/>
      </c>
      <c r="BH55" s="3" t="str">
        <f>IF($A55="ADD",IF(NOT(ISBLANK(BG55)),_xlfn.XLOOKUP(BG55,ud_bed_substrate[lookupValue],ud_bed_substrate[lookupKey],"ERROR"),""), "")</f>
        <v/>
      </c>
      <c r="BJ55" s="3" t="str">
        <f>IF($A55="ADD",IF(NOT(ISBLANK(BI55)),_xlfn.XLOOKUP(BI55,ud_yn_unknown[lookupValue],ud_yn_unknown[lookupKey],"ERROR"),""), "")</f>
        <v/>
      </c>
      <c r="BL55" s="3" t="str">
        <f>IF($A55="ADD",IF(NOT(ISBLANK(BK55)),_xlfn.XLOOKUP(BK55,ud_yn_unknown[lookupValue],ud_yn_unknown[lookupKey],"ERROR"),""), "")</f>
        <v/>
      </c>
      <c r="BN55" s="3" t="str">
        <f>IF($A55="ADD",IF(NOT(ISBLANK(BM55)),_xlfn.XLOOKUP(BM55,ud_culvert_slope[lookupValue],ud_culvert_slope[lookupKey],"ERROR"),""), "")</f>
        <v/>
      </c>
      <c r="BP55" s="3" t="str">
        <f>IF($A55="ADD",IF(NOT(ISBLANK(BO55)),_xlfn.XLOOKUP(BO55,ud_culvert_alignment[lookupValue],ud_culvert_alignment[lookupKey],"ERROR"),""), "")</f>
        <v/>
      </c>
      <c r="BQ55" s="8"/>
      <c r="BS55" s="3" t="str">
        <f>IF($A55="ADD",IF(NOT(ISBLANK(BR55)),_xlfn.XLOOKUP(BR55,ud_carried_function[lookupValue],ud_carried_function[lookupKey],"ERROR"),""), "")</f>
        <v/>
      </c>
      <c r="BT55" s="4"/>
      <c r="BV55" s="3" t="str">
        <f>IF($A55="ADD",IF(NOT(ISBLANK(BU55)),_xlfn.XLOOKUP(BU55,ud_design_loading[lookupValue],ud_design_loading[lookupKey],"ERROR"),""), "")</f>
        <v/>
      </c>
      <c r="BW55" s="4"/>
      <c r="BX55" s="4"/>
      <c r="BY55" s="4"/>
      <c r="BZ55" s="4"/>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6"/>
      <c r="AS56" s="6"/>
      <c r="AT56" s="6"/>
      <c r="AU56" s="4"/>
      <c r="AV56" s="9"/>
      <c r="AX56" s="3" t="str">
        <f>IF($A56="ADD",IF(NOT(ISBLANK(AW56)),_xlfn.XLOOKUP(AW56,ud_culvert_grate[lookupValue],ud_culvert_grate[lookupKey],"ERROR"),""), "")</f>
        <v/>
      </c>
      <c r="AY56" s="4"/>
      <c r="BA56" s="3" t="str">
        <f>IF($A56="ADD",IF(NOT(ISBLANK(AZ56)),_xlfn.XLOOKUP(AZ56,ud_culvert_grate[lookupValue],ud_culvert_grate[lookupKey],"ERROR"),""), "")</f>
        <v/>
      </c>
      <c r="BD56" s="6"/>
      <c r="BF56" s="3" t="str">
        <f>IF($A56="ADD",IF(NOT(ISBLANK(BE56)),_xlfn.XLOOKUP(BE56,ud_yn_unknown[lookupValue],ud_yn_unknown[lookupKey],"ERROR"),""), "")</f>
        <v/>
      </c>
      <c r="BH56" s="3" t="str">
        <f>IF($A56="ADD",IF(NOT(ISBLANK(BG56)),_xlfn.XLOOKUP(BG56,ud_bed_substrate[lookupValue],ud_bed_substrate[lookupKey],"ERROR"),""), "")</f>
        <v/>
      </c>
      <c r="BJ56" s="3" t="str">
        <f>IF($A56="ADD",IF(NOT(ISBLANK(BI56)),_xlfn.XLOOKUP(BI56,ud_yn_unknown[lookupValue],ud_yn_unknown[lookupKey],"ERROR"),""), "")</f>
        <v/>
      </c>
      <c r="BL56" s="3" t="str">
        <f>IF($A56="ADD",IF(NOT(ISBLANK(BK56)),_xlfn.XLOOKUP(BK56,ud_yn_unknown[lookupValue],ud_yn_unknown[lookupKey],"ERROR"),""), "")</f>
        <v/>
      </c>
      <c r="BN56" s="3" t="str">
        <f>IF($A56="ADD",IF(NOT(ISBLANK(BM56)),_xlfn.XLOOKUP(BM56,ud_culvert_slope[lookupValue],ud_culvert_slope[lookupKey],"ERROR"),""), "")</f>
        <v/>
      </c>
      <c r="BP56" s="3" t="str">
        <f>IF($A56="ADD",IF(NOT(ISBLANK(BO56)),_xlfn.XLOOKUP(BO56,ud_culvert_alignment[lookupValue],ud_culvert_alignment[lookupKey],"ERROR"),""), "")</f>
        <v/>
      </c>
      <c r="BQ56" s="8"/>
      <c r="BS56" s="3" t="str">
        <f>IF($A56="ADD",IF(NOT(ISBLANK(BR56)),_xlfn.XLOOKUP(BR56,ud_carried_function[lookupValue],ud_carried_function[lookupKey],"ERROR"),""), "")</f>
        <v/>
      </c>
      <c r="BT56" s="4"/>
      <c r="BV56" s="3" t="str">
        <f>IF($A56="ADD",IF(NOT(ISBLANK(BU56)),_xlfn.XLOOKUP(BU56,ud_design_loading[lookupValue],ud_design_loading[lookupKey],"ERROR"),""), "")</f>
        <v/>
      </c>
      <c r="BW56" s="4"/>
      <c r="BX56" s="4"/>
      <c r="BY56" s="4"/>
      <c r="BZ56" s="4"/>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6"/>
      <c r="AS57" s="6"/>
      <c r="AT57" s="6"/>
      <c r="AU57" s="4"/>
      <c r="AV57" s="9"/>
      <c r="AX57" s="3" t="str">
        <f>IF($A57="ADD",IF(NOT(ISBLANK(AW57)),_xlfn.XLOOKUP(AW57,ud_culvert_grate[lookupValue],ud_culvert_grate[lookupKey],"ERROR"),""), "")</f>
        <v/>
      </c>
      <c r="AY57" s="4"/>
      <c r="BA57" s="3" t="str">
        <f>IF($A57="ADD",IF(NOT(ISBLANK(AZ57)),_xlfn.XLOOKUP(AZ57,ud_culvert_grate[lookupValue],ud_culvert_grate[lookupKey],"ERROR"),""), "")</f>
        <v/>
      </c>
      <c r="BD57" s="6"/>
      <c r="BF57" s="3" t="str">
        <f>IF($A57="ADD",IF(NOT(ISBLANK(BE57)),_xlfn.XLOOKUP(BE57,ud_yn_unknown[lookupValue],ud_yn_unknown[lookupKey],"ERROR"),""), "")</f>
        <v/>
      </c>
      <c r="BH57" s="3" t="str">
        <f>IF($A57="ADD",IF(NOT(ISBLANK(BG57)),_xlfn.XLOOKUP(BG57,ud_bed_substrate[lookupValue],ud_bed_substrate[lookupKey],"ERROR"),""), "")</f>
        <v/>
      </c>
      <c r="BJ57" s="3" t="str">
        <f>IF($A57="ADD",IF(NOT(ISBLANK(BI57)),_xlfn.XLOOKUP(BI57,ud_yn_unknown[lookupValue],ud_yn_unknown[lookupKey],"ERROR"),""), "")</f>
        <v/>
      </c>
      <c r="BL57" s="3" t="str">
        <f>IF($A57="ADD",IF(NOT(ISBLANK(BK57)),_xlfn.XLOOKUP(BK57,ud_yn_unknown[lookupValue],ud_yn_unknown[lookupKey],"ERROR"),""), "")</f>
        <v/>
      </c>
      <c r="BN57" s="3" t="str">
        <f>IF($A57="ADD",IF(NOT(ISBLANK(BM57)),_xlfn.XLOOKUP(BM57,ud_culvert_slope[lookupValue],ud_culvert_slope[lookupKey],"ERROR"),""), "")</f>
        <v/>
      </c>
      <c r="BP57" s="3" t="str">
        <f>IF($A57="ADD",IF(NOT(ISBLANK(BO57)),_xlfn.XLOOKUP(BO57,ud_culvert_alignment[lookupValue],ud_culvert_alignment[lookupKey],"ERROR"),""), "")</f>
        <v/>
      </c>
      <c r="BQ57" s="8"/>
      <c r="BS57" s="3" t="str">
        <f>IF($A57="ADD",IF(NOT(ISBLANK(BR57)),_xlfn.XLOOKUP(BR57,ud_carried_function[lookupValue],ud_carried_function[lookupKey],"ERROR"),""), "")</f>
        <v/>
      </c>
      <c r="BT57" s="4"/>
      <c r="BV57" s="3" t="str">
        <f>IF($A57="ADD",IF(NOT(ISBLANK(BU57)),_xlfn.XLOOKUP(BU57,ud_design_loading[lookupValue],ud_design_loading[lookupKey],"ERROR"),""), "")</f>
        <v/>
      </c>
      <c r="BW57" s="4"/>
      <c r="BX57" s="4"/>
      <c r="BY57" s="4"/>
      <c r="BZ57" s="4"/>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6"/>
      <c r="AS58" s="6"/>
      <c r="AT58" s="6"/>
      <c r="AU58" s="4"/>
      <c r="AV58" s="9"/>
      <c r="AX58" s="3" t="str">
        <f>IF($A58="ADD",IF(NOT(ISBLANK(AW58)),_xlfn.XLOOKUP(AW58,ud_culvert_grate[lookupValue],ud_culvert_grate[lookupKey],"ERROR"),""), "")</f>
        <v/>
      </c>
      <c r="AY58" s="4"/>
      <c r="BA58" s="3" t="str">
        <f>IF($A58="ADD",IF(NOT(ISBLANK(AZ58)),_xlfn.XLOOKUP(AZ58,ud_culvert_grate[lookupValue],ud_culvert_grate[lookupKey],"ERROR"),""), "")</f>
        <v/>
      </c>
      <c r="BD58" s="6"/>
      <c r="BF58" s="3" t="str">
        <f>IF($A58="ADD",IF(NOT(ISBLANK(BE58)),_xlfn.XLOOKUP(BE58,ud_yn_unknown[lookupValue],ud_yn_unknown[lookupKey],"ERROR"),""), "")</f>
        <v/>
      </c>
      <c r="BH58" s="3" t="str">
        <f>IF($A58="ADD",IF(NOT(ISBLANK(BG58)),_xlfn.XLOOKUP(BG58,ud_bed_substrate[lookupValue],ud_bed_substrate[lookupKey],"ERROR"),""), "")</f>
        <v/>
      </c>
      <c r="BJ58" s="3" t="str">
        <f>IF($A58="ADD",IF(NOT(ISBLANK(BI58)),_xlfn.XLOOKUP(BI58,ud_yn_unknown[lookupValue],ud_yn_unknown[lookupKey],"ERROR"),""), "")</f>
        <v/>
      </c>
      <c r="BL58" s="3" t="str">
        <f>IF($A58="ADD",IF(NOT(ISBLANK(BK58)),_xlfn.XLOOKUP(BK58,ud_yn_unknown[lookupValue],ud_yn_unknown[lookupKey],"ERROR"),""), "")</f>
        <v/>
      </c>
      <c r="BN58" s="3" t="str">
        <f>IF($A58="ADD",IF(NOT(ISBLANK(BM58)),_xlfn.XLOOKUP(BM58,ud_culvert_slope[lookupValue],ud_culvert_slope[lookupKey],"ERROR"),""), "")</f>
        <v/>
      </c>
      <c r="BP58" s="3" t="str">
        <f>IF($A58="ADD",IF(NOT(ISBLANK(BO58)),_xlfn.XLOOKUP(BO58,ud_culvert_alignment[lookupValue],ud_culvert_alignment[lookupKey],"ERROR"),""), "")</f>
        <v/>
      </c>
      <c r="BQ58" s="8"/>
      <c r="BS58" s="3" t="str">
        <f>IF($A58="ADD",IF(NOT(ISBLANK(BR58)),_xlfn.XLOOKUP(BR58,ud_carried_function[lookupValue],ud_carried_function[lookupKey],"ERROR"),""), "")</f>
        <v/>
      </c>
      <c r="BT58" s="4"/>
      <c r="BV58" s="3" t="str">
        <f>IF($A58="ADD",IF(NOT(ISBLANK(BU58)),_xlfn.XLOOKUP(BU58,ud_design_loading[lookupValue],ud_design_loading[lookupKey],"ERROR"),""), "")</f>
        <v/>
      </c>
      <c r="BW58" s="4"/>
      <c r="BX58" s="4"/>
      <c r="BY58" s="4"/>
      <c r="BZ58" s="4"/>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6"/>
      <c r="AS59" s="6"/>
      <c r="AT59" s="6"/>
      <c r="AU59" s="4"/>
      <c r="AV59" s="9"/>
      <c r="AX59" s="3" t="str">
        <f>IF($A59="ADD",IF(NOT(ISBLANK(AW59)),_xlfn.XLOOKUP(AW59,ud_culvert_grate[lookupValue],ud_culvert_grate[lookupKey],"ERROR"),""), "")</f>
        <v/>
      </c>
      <c r="AY59" s="4"/>
      <c r="BA59" s="3" t="str">
        <f>IF($A59="ADD",IF(NOT(ISBLANK(AZ59)),_xlfn.XLOOKUP(AZ59,ud_culvert_grate[lookupValue],ud_culvert_grate[lookupKey],"ERROR"),""), "")</f>
        <v/>
      </c>
      <c r="BD59" s="6"/>
      <c r="BF59" s="3" t="str">
        <f>IF($A59="ADD",IF(NOT(ISBLANK(BE59)),_xlfn.XLOOKUP(BE59,ud_yn_unknown[lookupValue],ud_yn_unknown[lookupKey],"ERROR"),""), "")</f>
        <v/>
      </c>
      <c r="BH59" s="3" t="str">
        <f>IF($A59="ADD",IF(NOT(ISBLANK(BG59)),_xlfn.XLOOKUP(BG59,ud_bed_substrate[lookupValue],ud_bed_substrate[lookupKey],"ERROR"),""), "")</f>
        <v/>
      </c>
      <c r="BJ59" s="3" t="str">
        <f>IF($A59="ADD",IF(NOT(ISBLANK(BI59)),_xlfn.XLOOKUP(BI59,ud_yn_unknown[lookupValue],ud_yn_unknown[lookupKey],"ERROR"),""), "")</f>
        <v/>
      </c>
      <c r="BL59" s="3" t="str">
        <f>IF($A59="ADD",IF(NOT(ISBLANK(BK59)),_xlfn.XLOOKUP(BK59,ud_yn_unknown[lookupValue],ud_yn_unknown[lookupKey],"ERROR"),""), "")</f>
        <v/>
      </c>
      <c r="BN59" s="3" t="str">
        <f>IF($A59="ADD",IF(NOT(ISBLANK(BM59)),_xlfn.XLOOKUP(BM59,ud_culvert_slope[lookupValue],ud_culvert_slope[lookupKey],"ERROR"),""), "")</f>
        <v/>
      </c>
      <c r="BP59" s="3" t="str">
        <f>IF($A59="ADD",IF(NOT(ISBLANK(BO59)),_xlfn.XLOOKUP(BO59,ud_culvert_alignment[lookupValue],ud_culvert_alignment[lookupKey],"ERROR"),""), "")</f>
        <v/>
      </c>
      <c r="BQ59" s="8"/>
      <c r="BS59" s="3" t="str">
        <f>IF($A59="ADD",IF(NOT(ISBLANK(BR59)),_xlfn.XLOOKUP(BR59,ud_carried_function[lookupValue],ud_carried_function[lookupKey],"ERROR"),""), "")</f>
        <v/>
      </c>
      <c r="BT59" s="4"/>
      <c r="BV59" s="3" t="str">
        <f>IF($A59="ADD",IF(NOT(ISBLANK(BU59)),_xlfn.XLOOKUP(BU59,ud_design_loading[lookupValue],ud_design_loading[lookupKey],"ERROR"),""), "")</f>
        <v/>
      </c>
      <c r="BW59" s="4"/>
      <c r="BX59" s="4"/>
      <c r="BY59" s="4"/>
      <c r="BZ59" s="4"/>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6"/>
      <c r="AS60" s="6"/>
      <c r="AT60" s="6"/>
      <c r="AU60" s="4"/>
      <c r="AV60" s="9"/>
      <c r="AX60" s="3" t="str">
        <f>IF($A60="ADD",IF(NOT(ISBLANK(AW60)),_xlfn.XLOOKUP(AW60,ud_culvert_grate[lookupValue],ud_culvert_grate[lookupKey],"ERROR"),""), "")</f>
        <v/>
      </c>
      <c r="AY60" s="4"/>
      <c r="BA60" s="3" t="str">
        <f>IF($A60="ADD",IF(NOT(ISBLANK(AZ60)),_xlfn.XLOOKUP(AZ60,ud_culvert_grate[lookupValue],ud_culvert_grate[lookupKey],"ERROR"),""), "")</f>
        <v/>
      </c>
      <c r="BD60" s="6"/>
      <c r="BF60" s="3" t="str">
        <f>IF($A60="ADD",IF(NOT(ISBLANK(BE60)),_xlfn.XLOOKUP(BE60,ud_yn_unknown[lookupValue],ud_yn_unknown[lookupKey],"ERROR"),""), "")</f>
        <v/>
      </c>
      <c r="BH60" s="3" t="str">
        <f>IF($A60="ADD",IF(NOT(ISBLANK(BG60)),_xlfn.XLOOKUP(BG60,ud_bed_substrate[lookupValue],ud_bed_substrate[lookupKey],"ERROR"),""), "")</f>
        <v/>
      </c>
      <c r="BJ60" s="3" t="str">
        <f>IF($A60="ADD",IF(NOT(ISBLANK(BI60)),_xlfn.XLOOKUP(BI60,ud_yn_unknown[lookupValue],ud_yn_unknown[lookupKey],"ERROR"),""), "")</f>
        <v/>
      </c>
      <c r="BL60" s="3" t="str">
        <f>IF($A60="ADD",IF(NOT(ISBLANK(BK60)),_xlfn.XLOOKUP(BK60,ud_yn_unknown[lookupValue],ud_yn_unknown[lookupKey],"ERROR"),""), "")</f>
        <v/>
      </c>
      <c r="BN60" s="3" t="str">
        <f>IF($A60="ADD",IF(NOT(ISBLANK(BM60)),_xlfn.XLOOKUP(BM60,ud_culvert_slope[lookupValue],ud_culvert_slope[lookupKey],"ERROR"),""), "")</f>
        <v/>
      </c>
      <c r="BP60" s="3" t="str">
        <f>IF($A60="ADD",IF(NOT(ISBLANK(BO60)),_xlfn.XLOOKUP(BO60,ud_culvert_alignment[lookupValue],ud_culvert_alignment[lookupKey],"ERROR"),""), "")</f>
        <v/>
      </c>
      <c r="BQ60" s="8"/>
      <c r="BS60" s="3" t="str">
        <f>IF($A60="ADD",IF(NOT(ISBLANK(BR60)),_xlfn.XLOOKUP(BR60,ud_carried_function[lookupValue],ud_carried_function[lookupKey],"ERROR"),""), "")</f>
        <v/>
      </c>
      <c r="BT60" s="4"/>
      <c r="BV60" s="3" t="str">
        <f>IF($A60="ADD",IF(NOT(ISBLANK(BU60)),_xlfn.XLOOKUP(BU60,ud_design_loading[lookupValue],ud_design_loading[lookupKey],"ERROR"),""), "")</f>
        <v/>
      </c>
      <c r="BW60" s="4"/>
      <c r="BX60" s="4"/>
      <c r="BY60" s="4"/>
      <c r="BZ60" s="4"/>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6"/>
      <c r="AS61" s="6"/>
      <c r="AT61" s="6"/>
      <c r="AU61" s="4"/>
      <c r="AV61" s="9"/>
      <c r="AX61" s="3" t="str">
        <f>IF($A61="ADD",IF(NOT(ISBLANK(AW61)),_xlfn.XLOOKUP(AW61,ud_culvert_grate[lookupValue],ud_culvert_grate[lookupKey],"ERROR"),""), "")</f>
        <v/>
      </c>
      <c r="AY61" s="4"/>
      <c r="BA61" s="3" t="str">
        <f>IF($A61="ADD",IF(NOT(ISBLANK(AZ61)),_xlfn.XLOOKUP(AZ61,ud_culvert_grate[lookupValue],ud_culvert_grate[lookupKey],"ERROR"),""), "")</f>
        <v/>
      </c>
      <c r="BD61" s="6"/>
      <c r="BF61" s="3" t="str">
        <f>IF($A61="ADD",IF(NOT(ISBLANK(BE61)),_xlfn.XLOOKUP(BE61,ud_yn_unknown[lookupValue],ud_yn_unknown[lookupKey],"ERROR"),""), "")</f>
        <v/>
      </c>
      <c r="BH61" s="3" t="str">
        <f>IF($A61="ADD",IF(NOT(ISBLANK(BG61)),_xlfn.XLOOKUP(BG61,ud_bed_substrate[lookupValue],ud_bed_substrate[lookupKey],"ERROR"),""), "")</f>
        <v/>
      </c>
      <c r="BJ61" s="3" t="str">
        <f>IF($A61="ADD",IF(NOT(ISBLANK(BI61)),_xlfn.XLOOKUP(BI61,ud_yn_unknown[lookupValue],ud_yn_unknown[lookupKey],"ERROR"),""), "")</f>
        <v/>
      </c>
      <c r="BL61" s="3" t="str">
        <f>IF($A61="ADD",IF(NOT(ISBLANK(BK61)),_xlfn.XLOOKUP(BK61,ud_yn_unknown[lookupValue],ud_yn_unknown[lookupKey],"ERROR"),""), "")</f>
        <v/>
      </c>
      <c r="BN61" s="3" t="str">
        <f>IF($A61="ADD",IF(NOT(ISBLANK(BM61)),_xlfn.XLOOKUP(BM61,ud_culvert_slope[lookupValue],ud_culvert_slope[lookupKey],"ERROR"),""), "")</f>
        <v/>
      </c>
      <c r="BP61" s="3" t="str">
        <f>IF($A61="ADD",IF(NOT(ISBLANK(BO61)),_xlfn.XLOOKUP(BO61,ud_culvert_alignment[lookupValue],ud_culvert_alignment[lookupKey],"ERROR"),""), "")</f>
        <v/>
      </c>
      <c r="BQ61" s="8"/>
      <c r="BS61" s="3" t="str">
        <f>IF($A61="ADD",IF(NOT(ISBLANK(BR61)),_xlfn.XLOOKUP(BR61,ud_carried_function[lookupValue],ud_carried_function[lookupKey],"ERROR"),""), "")</f>
        <v/>
      </c>
      <c r="BT61" s="4"/>
      <c r="BV61" s="3" t="str">
        <f>IF($A61="ADD",IF(NOT(ISBLANK(BU61)),_xlfn.XLOOKUP(BU61,ud_design_loading[lookupValue],ud_design_loading[lookupKey],"ERROR"),""), "")</f>
        <v/>
      </c>
      <c r="BW61" s="4"/>
      <c r="BX61" s="4"/>
      <c r="BY61" s="4"/>
      <c r="BZ61" s="4"/>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6"/>
      <c r="AS62" s="6"/>
      <c r="AT62" s="6"/>
      <c r="AU62" s="4"/>
      <c r="AV62" s="9"/>
      <c r="AX62" s="3" t="str">
        <f>IF($A62="ADD",IF(NOT(ISBLANK(AW62)),_xlfn.XLOOKUP(AW62,ud_culvert_grate[lookupValue],ud_culvert_grate[lookupKey],"ERROR"),""), "")</f>
        <v/>
      </c>
      <c r="AY62" s="4"/>
      <c r="BA62" s="3" t="str">
        <f>IF($A62="ADD",IF(NOT(ISBLANK(AZ62)),_xlfn.XLOOKUP(AZ62,ud_culvert_grate[lookupValue],ud_culvert_grate[lookupKey],"ERROR"),""), "")</f>
        <v/>
      </c>
      <c r="BD62" s="6"/>
      <c r="BF62" s="3" t="str">
        <f>IF($A62="ADD",IF(NOT(ISBLANK(BE62)),_xlfn.XLOOKUP(BE62,ud_yn_unknown[lookupValue],ud_yn_unknown[lookupKey],"ERROR"),""), "")</f>
        <v/>
      </c>
      <c r="BH62" s="3" t="str">
        <f>IF($A62="ADD",IF(NOT(ISBLANK(BG62)),_xlfn.XLOOKUP(BG62,ud_bed_substrate[lookupValue],ud_bed_substrate[lookupKey],"ERROR"),""), "")</f>
        <v/>
      </c>
      <c r="BJ62" s="3" t="str">
        <f>IF($A62="ADD",IF(NOT(ISBLANK(BI62)),_xlfn.XLOOKUP(BI62,ud_yn_unknown[lookupValue],ud_yn_unknown[lookupKey],"ERROR"),""), "")</f>
        <v/>
      </c>
      <c r="BL62" s="3" t="str">
        <f>IF($A62="ADD",IF(NOT(ISBLANK(BK62)),_xlfn.XLOOKUP(BK62,ud_yn_unknown[lookupValue],ud_yn_unknown[lookupKey],"ERROR"),""), "")</f>
        <v/>
      </c>
      <c r="BN62" s="3" t="str">
        <f>IF($A62="ADD",IF(NOT(ISBLANK(BM62)),_xlfn.XLOOKUP(BM62,ud_culvert_slope[lookupValue],ud_culvert_slope[lookupKey],"ERROR"),""), "")</f>
        <v/>
      </c>
      <c r="BP62" s="3" t="str">
        <f>IF($A62="ADD",IF(NOT(ISBLANK(BO62)),_xlfn.XLOOKUP(BO62,ud_culvert_alignment[lookupValue],ud_culvert_alignment[lookupKey],"ERROR"),""), "")</f>
        <v/>
      </c>
      <c r="BQ62" s="8"/>
      <c r="BS62" s="3" t="str">
        <f>IF($A62="ADD",IF(NOT(ISBLANK(BR62)),_xlfn.XLOOKUP(BR62,ud_carried_function[lookupValue],ud_carried_function[lookupKey],"ERROR"),""), "")</f>
        <v/>
      </c>
      <c r="BT62" s="4"/>
      <c r="BV62" s="3" t="str">
        <f>IF($A62="ADD",IF(NOT(ISBLANK(BU62)),_xlfn.XLOOKUP(BU62,ud_design_loading[lookupValue],ud_design_loading[lookupKey],"ERROR"),""), "")</f>
        <v/>
      </c>
      <c r="BW62" s="4"/>
      <c r="BX62" s="4"/>
      <c r="BY62" s="4"/>
      <c r="BZ62" s="4"/>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6"/>
      <c r="AS63" s="6"/>
      <c r="AT63" s="6"/>
      <c r="AU63" s="4"/>
      <c r="AV63" s="9"/>
      <c r="AX63" s="3" t="str">
        <f>IF($A63="ADD",IF(NOT(ISBLANK(AW63)),_xlfn.XLOOKUP(AW63,ud_culvert_grate[lookupValue],ud_culvert_grate[lookupKey],"ERROR"),""), "")</f>
        <v/>
      </c>
      <c r="AY63" s="4"/>
      <c r="BA63" s="3" t="str">
        <f>IF($A63="ADD",IF(NOT(ISBLANK(AZ63)),_xlfn.XLOOKUP(AZ63,ud_culvert_grate[lookupValue],ud_culvert_grate[lookupKey],"ERROR"),""), "")</f>
        <v/>
      </c>
      <c r="BD63" s="6"/>
      <c r="BF63" s="3" t="str">
        <f>IF($A63="ADD",IF(NOT(ISBLANK(BE63)),_xlfn.XLOOKUP(BE63,ud_yn_unknown[lookupValue],ud_yn_unknown[lookupKey],"ERROR"),""), "")</f>
        <v/>
      </c>
      <c r="BH63" s="3" t="str">
        <f>IF($A63="ADD",IF(NOT(ISBLANK(BG63)),_xlfn.XLOOKUP(BG63,ud_bed_substrate[lookupValue],ud_bed_substrate[lookupKey],"ERROR"),""), "")</f>
        <v/>
      </c>
      <c r="BJ63" s="3" t="str">
        <f>IF($A63="ADD",IF(NOT(ISBLANK(BI63)),_xlfn.XLOOKUP(BI63,ud_yn_unknown[lookupValue],ud_yn_unknown[lookupKey],"ERROR"),""), "")</f>
        <v/>
      </c>
      <c r="BL63" s="3" t="str">
        <f>IF($A63="ADD",IF(NOT(ISBLANK(BK63)),_xlfn.XLOOKUP(BK63,ud_yn_unknown[lookupValue],ud_yn_unknown[lookupKey],"ERROR"),""), "")</f>
        <v/>
      </c>
      <c r="BN63" s="3" t="str">
        <f>IF($A63="ADD",IF(NOT(ISBLANK(BM63)),_xlfn.XLOOKUP(BM63,ud_culvert_slope[lookupValue],ud_culvert_slope[lookupKey],"ERROR"),""), "")</f>
        <v/>
      </c>
      <c r="BP63" s="3" t="str">
        <f>IF($A63="ADD",IF(NOT(ISBLANK(BO63)),_xlfn.XLOOKUP(BO63,ud_culvert_alignment[lookupValue],ud_culvert_alignment[lookupKey],"ERROR"),""), "")</f>
        <v/>
      </c>
      <c r="BQ63" s="8"/>
      <c r="BS63" s="3" t="str">
        <f>IF($A63="ADD",IF(NOT(ISBLANK(BR63)),_xlfn.XLOOKUP(BR63,ud_carried_function[lookupValue],ud_carried_function[lookupKey],"ERROR"),""), "")</f>
        <v/>
      </c>
      <c r="BT63" s="4"/>
      <c r="BV63" s="3" t="str">
        <f>IF($A63="ADD",IF(NOT(ISBLANK(BU63)),_xlfn.XLOOKUP(BU63,ud_design_loading[lookupValue],ud_design_loading[lookupKey],"ERROR"),""), "")</f>
        <v/>
      </c>
      <c r="BW63" s="4"/>
      <c r="BX63" s="4"/>
      <c r="BY63" s="4"/>
      <c r="BZ63" s="4"/>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6"/>
      <c r="AS64" s="6"/>
      <c r="AT64" s="6"/>
      <c r="AU64" s="4"/>
      <c r="AV64" s="9"/>
      <c r="AX64" s="3" t="str">
        <f>IF($A64="ADD",IF(NOT(ISBLANK(AW64)),_xlfn.XLOOKUP(AW64,ud_culvert_grate[lookupValue],ud_culvert_grate[lookupKey],"ERROR"),""), "")</f>
        <v/>
      </c>
      <c r="AY64" s="4"/>
      <c r="BA64" s="3" t="str">
        <f>IF($A64="ADD",IF(NOT(ISBLANK(AZ64)),_xlfn.XLOOKUP(AZ64,ud_culvert_grate[lookupValue],ud_culvert_grate[lookupKey],"ERROR"),""), "")</f>
        <v/>
      </c>
      <c r="BD64" s="6"/>
      <c r="BF64" s="3" t="str">
        <f>IF($A64="ADD",IF(NOT(ISBLANK(BE64)),_xlfn.XLOOKUP(BE64,ud_yn_unknown[lookupValue],ud_yn_unknown[lookupKey],"ERROR"),""), "")</f>
        <v/>
      </c>
      <c r="BH64" s="3" t="str">
        <f>IF($A64="ADD",IF(NOT(ISBLANK(BG64)),_xlfn.XLOOKUP(BG64,ud_bed_substrate[lookupValue],ud_bed_substrate[lookupKey],"ERROR"),""), "")</f>
        <v/>
      </c>
      <c r="BJ64" s="3" t="str">
        <f>IF($A64="ADD",IF(NOT(ISBLANK(BI64)),_xlfn.XLOOKUP(BI64,ud_yn_unknown[lookupValue],ud_yn_unknown[lookupKey],"ERROR"),""), "")</f>
        <v/>
      </c>
      <c r="BL64" s="3" t="str">
        <f>IF($A64="ADD",IF(NOT(ISBLANK(BK64)),_xlfn.XLOOKUP(BK64,ud_yn_unknown[lookupValue],ud_yn_unknown[lookupKey],"ERROR"),""), "")</f>
        <v/>
      </c>
      <c r="BN64" s="3" t="str">
        <f>IF($A64="ADD",IF(NOT(ISBLANK(BM64)),_xlfn.XLOOKUP(BM64,ud_culvert_slope[lookupValue],ud_culvert_slope[lookupKey],"ERROR"),""), "")</f>
        <v/>
      </c>
      <c r="BP64" s="3" t="str">
        <f>IF($A64="ADD",IF(NOT(ISBLANK(BO64)),_xlfn.XLOOKUP(BO64,ud_culvert_alignment[lookupValue],ud_culvert_alignment[lookupKey],"ERROR"),""), "")</f>
        <v/>
      </c>
      <c r="BQ64" s="8"/>
      <c r="BS64" s="3" t="str">
        <f>IF($A64="ADD",IF(NOT(ISBLANK(BR64)),_xlfn.XLOOKUP(BR64,ud_carried_function[lookupValue],ud_carried_function[lookupKey],"ERROR"),""), "")</f>
        <v/>
      </c>
      <c r="BT64" s="4"/>
      <c r="BV64" s="3" t="str">
        <f>IF($A64="ADD",IF(NOT(ISBLANK(BU64)),_xlfn.XLOOKUP(BU64,ud_design_loading[lookupValue],ud_design_loading[lookupKey],"ERROR"),""), "")</f>
        <v/>
      </c>
      <c r="BW64" s="4"/>
      <c r="BX64" s="4"/>
      <c r="BY64" s="4"/>
      <c r="BZ64" s="4"/>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6"/>
      <c r="AS65" s="6"/>
      <c r="AT65" s="6"/>
      <c r="AU65" s="4"/>
      <c r="AV65" s="9"/>
      <c r="AX65" s="3" t="str">
        <f>IF($A65="ADD",IF(NOT(ISBLANK(AW65)),_xlfn.XLOOKUP(AW65,ud_culvert_grate[lookupValue],ud_culvert_grate[lookupKey],"ERROR"),""), "")</f>
        <v/>
      </c>
      <c r="AY65" s="4"/>
      <c r="BA65" s="3" t="str">
        <f>IF($A65="ADD",IF(NOT(ISBLANK(AZ65)),_xlfn.XLOOKUP(AZ65,ud_culvert_grate[lookupValue],ud_culvert_grate[lookupKey],"ERROR"),""), "")</f>
        <v/>
      </c>
      <c r="BD65" s="6"/>
      <c r="BF65" s="3" t="str">
        <f>IF($A65="ADD",IF(NOT(ISBLANK(BE65)),_xlfn.XLOOKUP(BE65,ud_yn_unknown[lookupValue],ud_yn_unknown[lookupKey],"ERROR"),""), "")</f>
        <v/>
      </c>
      <c r="BH65" s="3" t="str">
        <f>IF($A65="ADD",IF(NOT(ISBLANK(BG65)),_xlfn.XLOOKUP(BG65,ud_bed_substrate[lookupValue],ud_bed_substrate[lookupKey],"ERROR"),""), "")</f>
        <v/>
      </c>
      <c r="BJ65" s="3" t="str">
        <f>IF($A65="ADD",IF(NOT(ISBLANK(BI65)),_xlfn.XLOOKUP(BI65,ud_yn_unknown[lookupValue],ud_yn_unknown[lookupKey],"ERROR"),""), "")</f>
        <v/>
      </c>
      <c r="BL65" s="3" t="str">
        <f>IF($A65="ADD",IF(NOT(ISBLANK(BK65)),_xlfn.XLOOKUP(BK65,ud_yn_unknown[lookupValue],ud_yn_unknown[lookupKey],"ERROR"),""), "")</f>
        <v/>
      </c>
      <c r="BN65" s="3" t="str">
        <f>IF($A65="ADD",IF(NOT(ISBLANK(BM65)),_xlfn.XLOOKUP(BM65,ud_culvert_slope[lookupValue],ud_culvert_slope[lookupKey],"ERROR"),""), "")</f>
        <v/>
      </c>
      <c r="BP65" s="3" t="str">
        <f>IF($A65="ADD",IF(NOT(ISBLANK(BO65)),_xlfn.XLOOKUP(BO65,ud_culvert_alignment[lookupValue],ud_culvert_alignment[lookupKey],"ERROR"),""), "")</f>
        <v/>
      </c>
      <c r="BQ65" s="8"/>
      <c r="BS65" s="3" t="str">
        <f>IF($A65="ADD",IF(NOT(ISBLANK(BR65)),_xlfn.XLOOKUP(BR65,ud_carried_function[lookupValue],ud_carried_function[lookupKey],"ERROR"),""), "")</f>
        <v/>
      </c>
      <c r="BT65" s="4"/>
      <c r="BV65" s="3" t="str">
        <f>IF($A65="ADD",IF(NOT(ISBLANK(BU65)),_xlfn.XLOOKUP(BU65,ud_design_loading[lookupValue],ud_design_loading[lookupKey],"ERROR"),""), "")</f>
        <v/>
      </c>
      <c r="BW65" s="4"/>
      <c r="BX65" s="4"/>
      <c r="BY65" s="4"/>
      <c r="BZ65" s="4"/>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6"/>
      <c r="AS66" s="6"/>
      <c r="AT66" s="6"/>
      <c r="AU66" s="4"/>
      <c r="AV66" s="9"/>
      <c r="AX66" s="3" t="str">
        <f>IF($A66="ADD",IF(NOT(ISBLANK(AW66)),_xlfn.XLOOKUP(AW66,ud_culvert_grate[lookupValue],ud_culvert_grate[lookupKey],"ERROR"),""), "")</f>
        <v/>
      </c>
      <c r="AY66" s="4"/>
      <c r="BA66" s="3" t="str">
        <f>IF($A66="ADD",IF(NOT(ISBLANK(AZ66)),_xlfn.XLOOKUP(AZ66,ud_culvert_grate[lookupValue],ud_culvert_grate[lookupKey],"ERROR"),""), "")</f>
        <v/>
      </c>
      <c r="BD66" s="6"/>
      <c r="BF66" s="3" t="str">
        <f>IF($A66="ADD",IF(NOT(ISBLANK(BE66)),_xlfn.XLOOKUP(BE66,ud_yn_unknown[lookupValue],ud_yn_unknown[lookupKey],"ERROR"),""), "")</f>
        <v/>
      </c>
      <c r="BH66" s="3" t="str">
        <f>IF($A66="ADD",IF(NOT(ISBLANK(BG66)),_xlfn.XLOOKUP(BG66,ud_bed_substrate[lookupValue],ud_bed_substrate[lookupKey],"ERROR"),""), "")</f>
        <v/>
      </c>
      <c r="BJ66" s="3" t="str">
        <f>IF($A66="ADD",IF(NOT(ISBLANK(BI66)),_xlfn.XLOOKUP(BI66,ud_yn_unknown[lookupValue],ud_yn_unknown[lookupKey],"ERROR"),""), "")</f>
        <v/>
      </c>
      <c r="BL66" s="3" t="str">
        <f>IF($A66="ADD",IF(NOT(ISBLANK(BK66)),_xlfn.XLOOKUP(BK66,ud_yn_unknown[lookupValue],ud_yn_unknown[lookupKey],"ERROR"),""), "")</f>
        <v/>
      </c>
      <c r="BN66" s="3" t="str">
        <f>IF($A66="ADD",IF(NOT(ISBLANK(BM66)),_xlfn.XLOOKUP(BM66,ud_culvert_slope[lookupValue],ud_culvert_slope[lookupKey],"ERROR"),""), "")</f>
        <v/>
      </c>
      <c r="BP66" s="3" t="str">
        <f>IF($A66="ADD",IF(NOT(ISBLANK(BO66)),_xlfn.XLOOKUP(BO66,ud_culvert_alignment[lookupValue],ud_culvert_alignment[lookupKey],"ERROR"),""), "")</f>
        <v/>
      </c>
      <c r="BQ66" s="8"/>
      <c r="BS66" s="3" t="str">
        <f>IF($A66="ADD",IF(NOT(ISBLANK(BR66)),_xlfn.XLOOKUP(BR66,ud_carried_function[lookupValue],ud_carried_function[lookupKey],"ERROR"),""), "")</f>
        <v/>
      </c>
      <c r="BT66" s="4"/>
      <c r="BV66" s="3" t="str">
        <f>IF($A66="ADD",IF(NOT(ISBLANK(BU66)),_xlfn.XLOOKUP(BU66,ud_design_loading[lookupValue],ud_design_loading[lookupKey],"ERROR"),""), "")</f>
        <v/>
      </c>
      <c r="BW66" s="4"/>
      <c r="BX66" s="4"/>
      <c r="BY66" s="4"/>
      <c r="BZ66" s="4"/>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6"/>
      <c r="AS67" s="6"/>
      <c r="AT67" s="6"/>
      <c r="AU67" s="4"/>
      <c r="AV67" s="9"/>
      <c r="AX67" s="3" t="str">
        <f>IF($A67="ADD",IF(NOT(ISBLANK(AW67)),_xlfn.XLOOKUP(AW67,ud_culvert_grate[lookupValue],ud_culvert_grate[lookupKey],"ERROR"),""), "")</f>
        <v/>
      </c>
      <c r="AY67" s="4"/>
      <c r="BA67" s="3" t="str">
        <f>IF($A67="ADD",IF(NOT(ISBLANK(AZ67)),_xlfn.XLOOKUP(AZ67,ud_culvert_grate[lookupValue],ud_culvert_grate[lookupKey],"ERROR"),""), "")</f>
        <v/>
      </c>
      <c r="BD67" s="6"/>
      <c r="BF67" s="3" t="str">
        <f>IF($A67="ADD",IF(NOT(ISBLANK(BE67)),_xlfn.XLOOKUP(BE67,ud_yn_unknown[lookupValue],ud_yn_unknown[lookupKey],"ERROR"),""), "")</f>
        <v/>
      </c>
      <c r="BH67" s="3" t="str">
        <f>IF($A67="ADD",IF(NOT(ISBLANK(BG67)),_xlfn.XLOOKUP(BG67,ud_bed_substrate[lookupValue],ud_bed_substrate[lookupKey],"ERROR"),""), "")</f>
        <v/>
      </c>
      <c r="BJ67" s="3" t="str">
        <f>IF($A67="ADD",IF(NOT(ISBLANK(BI67)),_xlfn.XLOOKUP(BI67,ud_yn_unknown[lookupValue],ud_yn_unknown[lookupKey],"ERROR"),""), "")</f>
        <v/>
      </c>
      <c r="BL67" s="3" t="str">
        <f>IF($A67="ADD",IF(NOT(ISBLANK(BK67)),_xlfn.XLOOKUP(BK67,ud_yn_unknown[lookupValue],ud_yn_unknown[lookupKey],"ERROR"),""), "")</f>
        <v/>
      </c>
      <c r="BN67" s="3" t="str">
        <f>IF($A67="ADD",IF(NOT(ISBLANK(BM67)),_xlfn.XLOOKUP(BM67,ud_culvert_slope[lookupValue],ud_culvert_slope[lookupKey],"ERROR"),""), "")</f>
        <v/>
      </c>
      <c r="BP67" s="3" t="str">
        <f>IF($A67="ADD",IF(NOT(ISBLANK(BO67)),_xlfn.XLOOKUP(BO67,ud_culvert_alignment[lookupValue],ud_culvert_alignment[lookupKey],"ERROR"),""), "")</f>
        <v/>
      </c>
      <c r="BQ67" s="8"/>
      <c r="BS67" s="3" t="str">
        <f>IF($A67="ADD",IF(NOT(ISBLANK(BR67)),_xlfn.XLOOKUP(BR67,ud_carried_function[lookupValue],ud_carried_function[lookupKey],"ERROR"),""), "")</f>
        <v/>
      </c>
      <c r="BT67" s="4"/>
      <c r="BV67" s="3" t="str">
        <f>IF($A67="ADD",IF(NOT(ISBLANK(BU67)),_xlfn.XLOOKUP(BU67,ud_design_loading[lookupValue],ud_design_loading[lookupKey],"ERROR"),""), "")</f>
        <v/>
      </c>
      <c r="BW67" s="4"/>
      <c r="BX67" s="4"/>
      <c r="BY67" s="4"/>
      <c r="BZ67" s="4"/>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6"/>
      <c r="AS68" s="6"/>
      <c r="AT68" s="6"/>
      <c r="AU68" s="4"/>
      <c r="AV68" s="9"/>
      <c r="AX68" s="3" t="str">
        <f>IF($A68="ADD",IF(NOT(ISBLANK(AW68)),_xlfn.XLOOKUP(AW68,ud_culvert_grate[lookupValue],ud_culvert_grate[lookupKey],"ERROR"),""), "")</f>
        <v/>
      </c>
      <c r="AY68" s="4"/>
      <c r="BA68" s="3" t="str">
        <f>IF($A68="ADD",IF(NOT(ISBLANK(AZ68)),_xlfn.XLOOKUP(AZ68,ud_culvert_grate[lookupValue],ud_culvert_grate[lookupKey],"ERROR"),""), "")</f>
        <v/>
      </c>
      <c r="BD68" s="6"/>
      <c r="BF68" s="3" t="str">
        <f>IF($A68="ADD",IF(NOT(ISBLANK(BE68)),_xlfn.XLOOKUP(BE68,ud_yn_unknown[lookupValue],ud_yn_unknown[lookupKey],"ERROR"),""), "")</f>
        <v/>
      </c>
      <c r="BH68" s="3" t="str">
        <f>IF($A68="ADD",IF(NOT(ISBLANK(BG68)),_xlfn.XLOOKUP(BG68,ud_bed_substrate[lookupValue],ud_bed_substrate[lookupKey],"ERROR"),""), "")</f>
        <v/>
      </c>
      <c r="BJ68" s="3" t="str">
        <f>IF($A68="ADD",IF(NOT(ISBLANK(BI68)),_xlfn.XLOOKUP(BI68,ud_yn_unknown[lookupValue],ud_yn_unknown[lookupKey],"ERROR"),""), "")</f>
        <v/>
      </c>
      <c r="BL68" s="3" t="str">
        <f>IF($A68="ADD",IF(NOT(ISBLANK(BK68)),_xlfn.XLOOKUP(BK68,ud_yn_unknown[lookupValue],ud_yn_unknown[lookupKey],"ERROR"),""), "")</f>
        <v/>
      </c>
      <c r="BN68" s="3" t="str">
        <f>IF($A68="ADD",IF(NOT(ISBLANK(BM68)),_xlfn.XLOOKUP(BM68,ud_culvert_slope[lookupValue],ud_culvert_slope[lookupKey],"ERROR"),""), "")</f>
        <v/>
      </c>
      <c r="BP68" s="3" t="str">
        <f>IF($A68="ADD",IF(NOT(ISBLANK(BO68)),_xlfn.XLOOKUP(BO68,ud_culvert_alignment[lookupValue],ud_culvert_alignment[lookupKey],"ERROR"),""), "")</f>
        <v/>
      </c>
      <c r="BQ68" s="8"/>
      <c r="BS68" s="3" t="str">
        <f>IF($A68="ADD",IF(NOT(ISBLANK(BR68)),_xlfn.XLOOKUP(BR68,ud_carried_function[lookupValue],ud_carried_function[lookupKey],"ERROR"),""), "")</f>
        <v/>
      </c>
      <c r="BT68" s="4"/>
      <c r="BV68" s="3" t="str">
        <f>IF($A68="ADD",IF(NOT(ISBLANK(BU68)),_xlfn.XLOOKUP(BU68,ud_design_loading[lookupValue],ud_design_loading[lookupKey],"ERROR"),""), "")</f>
        <v/>
      </c>
      <c r="BW68" s="4"/>
      <c r="BX68" s="4"/>
      <c r="BY68" s="4"/>
      <c r="BZ68" s="4"/>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6"/>
      <c r="AS69" s="6"/>
      <c r="AT69" s="6"/>
      <c r="AU69" s="4"/>
      <c r="AV69" s="9"/>
      <c r="AX69" s="3" t="str">
        <f>IF($A69="ADD",IF(NOT(ISBLANK(AW69)),_xlfn.XLOOKUP(AW69,ud_culvert_grate[lookupValue],ud_culvert_grate[lookupKey],"ERROR"),""), "")</f>
        <v/>
      </c>
      <c r="AY69" s="4"/>
      <c r="BA69" s="3" t="str">
        <f>IF($A69="ADD",IF(NOT(ISBLANK(AZ69)),_xlfn.XLOOKUP(AZ69,ud_culvert_grate[lookupValue],ud_culvert_grate[lookupKey],"ERROR"),""), "")</f>
        <v/>
      </c>
      <c r="BD69" s="6"/>
      <c r="BF69" s="3" t="str">
        <f>IF($A69="ADD",IF(NOT(ISBLANK(BE69)),_xlfn.XLOOKUP(BE69,ud_yn_unknown[lookupValue],ud_yn_unknown[lookupKey],"ERROR"),""), "")</f>
        <v/>
      </c>
      <c r="BH69" s="3" t="str">
        <f>IF($A69="ADD",IF(NOT(ISBLANK(BG69)),_xlfn.XLOOKUP(BG69,ud_bed_substrate[lookupValue],ud_bed_substrate[lookupKey],"ERROR"),""), "")</f>
        <v/>
      </c>
      <c r="BJ69" s="3" t="str">
        <f>IF($A69="ADD",IF(NOT(ISBLANK(BI69)),_xlfn.XLOOKUP(BI69,ud_yn_unknown[lookupValue],ud_yn_unknown[lookupKey],"ERROR"),""), "")</f>
        <v/>
      </c>
      <c r="BL69" s="3" t="str">
        <f>IF($A69="ADD",IF(NOT(ISBLANK(BK69)),_xlfn.XLOOKUP(BK69,ud_yn_unknown[lookupValue],ud_yn_unknown[lookupKey],"ERROR"),""), "")</f>
        <v/>
      </c>
      <c r="BN69" s="3" t="str">
        <f>IF($A69="ADD",IF(NOT(ISBLANK(BM69)),_xlfn.XLOOKUP(BM69,ud_culvert_slope[lookupValue],ud_culvert_slope[lookupKey],"ERROR"),""), "")</f>
        <v/>
      </c>
      <c r="BP69" s="3" t="str">
        <f>IF($A69="ADD",IF(NOT(ISBLANK(BO69)),_xlfn.XLOOKUP(BO69,ud_culvert_alignment[lookupValue],ud_culvert_alignment[lookupKey],"ERROR"),""), "")</f>
        <v/>
      </c>
      <c r="BQ69" s="8"/>
      <c r="BS69" s="3" t="str">
        <f>IF($A69="ADD",IF(NOT(ISBLANK(BR69)),_xlfn.XLOOKUP(BR69,ud_carried_function[lookupValue],ud_carried_function[lookupKey],"ERROR"),""), "")</f>
        <v/>
      </c>
      <c r="BT69" s="4"/>
      <c r="BV69" s="3" t="str">
        <f>IF($A69="ADD",IF(NOT(ISBLANK(BU69)),_xlfn.XLOOKUP(BU69,ud_design_loading[lookupValue],ud_design_loading[lookupKey],"ERROR"),""), "")</f>
        <v/>
      </c>
      <c r="BW69" s="4"/>
      <c r="BX69" s="4"/>
      <c r="BY69" s="4"/>
      <c r="BZ69" s="4"/>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6"/>
      <c r="AS70" s="6"/>
      <c r="AT70" s="6"/>
      <c r="AU70" s="4"/>
      <c r="AV70" s="9"/>
      <c r="AX70" s="3" t="str">
        <f>IF($A70="ADD",IF(NOT(ISBLANK(AW70)),_xlfn.XLOOKUP(AW70,ud_culvert_grate[lookupValue],ud_culvert_grate[lookupKey],"ERROR"),""), "")</f>
        <v/>
      </c>
      <c r="AY70" s="4"/>
      <c r="BA70" s="3" t="str">
        <f>IF($A70="ADD",IF(NOT(ISBLANK(AZ70)),_xlfn.XLOOKUP(AZ70,ud_culvert_grate[lookupValue],ud_culvert_grate[lookupKey],"ERROR"),""), "")</f>
        <v/>
      </c>
      <c r="BD70" s="6"/>
      <c r="BF70" s="3" t="str">
        <f>IF($A70="ADD",IF(NOT(ISBLANK(BE70)),_xlfn.XLOOKUP(BE70,ud_yn_unknown[lookupValue],ud_yn_unknown[lookupKey],"ERROR"),""), "")</f>
        <v/>
      </c>
      <c r="BH70" s="3" t="str">
        <f>IF($A70="ADD",IF(NOT(ISBLANK(BG70)),_xlfn.XLOOKUP(BG70,ud_bed_substrate[lookupValue],ud_bed_substrate[lookupKey],"ERROR"),""), "")</f>
        <v/>
      </c>
      <c r="BJ70" s="3" t="str">
        <f>IF($A70="ADD",IF(NOT(ISBLANK(BI70)),_xlfn.XLOOKUP(BI70,ud_yn_unknown[lookupValue],ud_yn_unknown[lookupKey],"ERROR"),""), "")</f>
        <v/>
      </c>
      <c r="BL70" s="3" t="str">
        <f>IF($A70="ADD",IF(NOT(ISBLANK(BK70)),_xlfn.XLOOKUP(BK70,ud_yn_unknown[lookupValue],ud_yn_unknown[lookupKey],"ERROR"),""), "")</f>
        <v/>
      </c>
      <c r="BN70" s="3" t="str">
        <f>IF($A70="ADD",IF(NOT(ISBLANK(BM70)),_xlfn.XLOOKUP(BM70,ud_culvert_slope[lookupValue],ud_culvert_slope[lookupKey],"ERROR"),""), "")</f>
        <v/>
      </c>
      <c r="BP70" s="3" t="str">
        <f>IF($A70="ADD",IF(NOT(ISBLANK(BO70)),_xlfn.XLOOKUP(BO70,ud_culvert_alignment[lookupValue],ud_culvert_alignment[lookupKey],"ERROR"),""), "")</f>
        <v/>
      </c>
      <c r="BQ70" s="8"/>
      <c r="BS70" s="3" t="str">
        <f>IF($A70="ADD",IF(NOT(ISBLANK(BR70)),_xlfn.XLOOKUP(BR70,ud_carried_function[lookupValue],ud_carried_function[lookupKey],"ERROR"),""), "")</f>
        <v/>
      </c>
      <c r="BT70" s="4"/>
      <c r="BV70" s="3" t="str">
        <f>IF($A70="ADD",IF(NOT(ISBLANK(BU70)),_xlfn.XLOOKUP(BU70,ud_design_loading[lookupValue],ud_design_loading[lookupKey],"ERROR"),""), "")</f>
        <v/>
      </c>
      <c r="BW70" s="4"/>
      <c r="BX70" s="4"/>
      <c r="BY70" s="4"/>
      <c r="BZ70" s="4"/>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6"/>
      <c r="AS71" s="6"/>
      <c r="AT71" s="6"/>
      <c r="AU71" s="4"/>
      <c r="AV71" s="9"/>
      <c r="AX71" s="3" t="str">
        <f>IF($A71="ADD",IF(NOT(ISBLANK(AW71)),_xlfn.XLOOKUP(AW71,ud_culvert_grate[lookupValue],ud_culvert_grate[lookupKey],"ERROR"),""), "")</f>
        <v/>
      </c>
      <c r="AY71" s="4"/>
      <c r="BA71" s="3" t="str">
        <f>IF($A71="ADD",IF(NOT(ISBLANK(AZ71)),_xlfn.XLOOKUP(AZ71,ud_culvert_grate[lookupValue],ud_culvert_grate[lookupKey],"ERROR"),""), "")</f>
        <v/>
      </c>
      <c r="BD71" s="6"/>
      <c r="BF71" s="3" t="str">
        <f>IF($A71="ADD",IF(NOT(ISBLANK(BE71)),_xlfn.XLOOKUP(BE71,ud_yn_unknown[lookupValue],ud_yn_unknown[lookupKey],"ERROR"),""), "")</f>
        <v/>
      </c>
      <c r="BH71" s="3" t="str">
        <f>IF($A71="ADD",IF(NOT(ISBLANK(BG71)),_xlfn.XLOOKUP(BG71,ud_bed_substrate[lookupValue],ud_bed_substrate[lookupKey],"ERROR"),""), "")</f>
        <v/>
      </c>
      <c r="BJ71" s="3" t="str">
        <f>IF($A71="ADD",IF(NOT(ISBLANK(BI71)),_xlfn.XLOOKUP(BI71,ud_yn_unknown[lookupValue],ud_yn_unknown[lookupKey],"ERROR"),""), "")</f>
        <v/>
      </c>
      <c r="BL71" s="3" t="str">
        <f>IF($A71="ADD",IF(NOT(ISBLANK(BK71)),_xlfn.XLOOKUP(BK71,ud_yn_unknown[lookupValue],ud_yn_unknown[lookupKey],"ERROR"),""), "")</f>
        <v/>
      </c>
      <c r="BN71" s="3" t="str">
        <f>IF($A71="ADD",IF(NOT(ISBLANK(BM71)),_xlfn.XLOOKUP(BM71,ud_culvert_slope[lookupValue],ud_culvert_slope[lookupKey],"ERROR"),""), "")</f>
        <v/>
      </c>
      <c r="BP71" s="3" t="str">
        <f>IF($A71="ADD",IF(NOT(ISBLANK(BO71)),_xlfn.XLOOKUP(BO71,ud_culvert_alignment[lookupValue],ud_culvert_alignment[lookupKey],"ERROR"),""), "")</f>
        <v/>
      </c>
      <c r="BQ71" s="8"/>
      <c r="BS71" s="3" t="str">
        <f>IF($A71="ADD",IF(NOT(ISBLANK(BR71)),_xlfn.XLOOKUP(BR71,ud_carried_function[lookupValue],ud_carried_function[lookupKey],"ERROR"),""), "")</f>
        <v/>
      </c>
      <c r="BT71" s="4"/>
      <c r="BV71" s="3" t="str">
        <f>IF($A71="ADD",IF(NOT(ISBLANK(BU71)),_xlfn.XLOOKUP(BU71,ud_design_loading[lookupValue],ud_design_loading[lookupKey],"ERROR"),""), "")</f>
        <v/>
      </c>
      <c r="BW71" s="4"/>
      <c r="BX71" s="4"/>
      <c r="BY71" s="4"/>
      <c r="BZ71" s="4"/>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6"/>
      <c r="AS72" s="6"/>
      <c r="AT72" s="6"/>
      <c r="AU72" s="4"/>
      <c r="AV72" s="9"/>
      <c r="AX72" s="3" t="str">
        <f>IF($A72="ADD",IF(NOT(ISBLANK(AW72)),_xlfn.XLOOKUP(AW72,ud_culvert_grate[lookupValue],ud_culvert_grate[lookupKey],"ERROR"),""), "")</f>
        <v/>
      </c>
      <c r="AY72" s="4"/>
      <c r="BA72" s="3" t="str">
        <f>IF($A72="ADD",IF(NOT(ISBLANK(AZ72)),_xlfn.XLOOKUP(AZ72,ud_culvert_grate[lookupValue],ud_culvert_grate[lookupKey],"ERROR"),""), "")</f>
        <v/>
      </c>
      <c r="BD72" s="6"/>
      <c r="BF72" s="3" t="str">
        <f>IF($A72="ADD",IF(NOT(ISBLANK(BE72)),_xlfn.XLOOKUP(BE72,ud_yn_unknown[lookupValue],ud_yn_unknown[lookupKey],"ERROR"),""), "")</f>
        <v/>
      </c>
      <c r="BH72" s="3" t="str">
        <f>IF($A72="ADD",IF(NOT(ISBLANK(BG72)),_xlfn.XLOOKUP(BG72,ud_bed_substrate[lookupValue],ud_bed_substrate[lookupKey],"ERROR"),""), "")</f>
        <v/>
      </c>
      <c r="BJ72" s="3" t="str">
        <f>IF($A72="ADD",IF(NOT(ISBLANK(BI72)),_xlfn.XLOOKUP(BI72,ud_yn_unknown[lookupValue],ud_yn_unknown[lookupKey],"ERROR"),""), "")</f>
        <v/>
      </c>
      <c r="BL72" s="3" t="str">
        <f>IF($A72="ADD",IF(NOT(ISBLANK(BK72)),_xlfn.XLOOKUP(BK72,ud_yn_unknown[lookupValue],ud_yn_unknown[lookupKey],"ERROR"),""), "")</f>
        <v/>
      </c>
      <c r="BN72" s="3" t="str">
        <f>IF($A72="ADD",IF(NOT(ISBLANK(BM72)),_xlfn.XLOOKUP(BM72,ud_culvert_slope[lookupValue],ud_culvert_slope[lookupKey],"ERROR"),""), "")</f>
        <v/>
      </c>
      <c r="BP72" s="3" t="str">
        <f>IF($A72="ADD",IF(NOT(ISBLANK(BO72)),_xlfn.XLOOKUP(BO72,ud_culvert_alignment[lookupValue],ud_culvert_alignment[lookupKey],"ERROR"),""), "")</f>
        <v/>
      </c>
      <c r="BQ72" s="8"/>
      <c r="BS72" s="3" t="str">
        <f>IF($A72="ADD",IF(NOT(ISBLANK(BR72)),_xlfn.XLOOKUP(BR72,ud_carried_function[lookupValue],ud_carried_function[lookupKey],"ERROR"),""), "")</f>
        <v/>
      </c>
      <c r="BT72" s="4"/>
      <c r="BV72" s="3" t="str">
        <f>IF($A72="ADD",IF(NOT(ISBLANK(BU72)),_xlfn.XLOOKUP(BU72,ud_design_loading[lookupValue],ud_design_loading[lookupKey],"ERROR"),""), "")</f>
        <v/>
      </c>
      <c r="BW72" s="4"/>
      <c r="BX72" s="4"/>
      <c r="BY72" s="4"/>
      <c r="BZ72" s="4"/>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6"/>
      <c r="AS73" s="6"/>
      <c r="AT73" s="6"/>
      <c r="AU73" s="4"/>
      <c r="AV73" s="9"/>
      <c r="AX73" s="3" t="str">
        <f>IF($A73="ADD",IF(NOT(ISBLANK(AW73)),_xlfn.XLOOKUP(AW73,ud_culvert_grate[lookupValue],ud_culvert_grate[lookupKey],"ERROR"),""), "")</f>
        <v/>
      </c>
      <c r="AY73" s="4"/>
      <c r="BA73" s="3" t="str">
        <f>IF($A73="ADD",IF(NOT(ISBLANK(AZ73)),_xlfn.XLOOKUP(AZ73,ud_culvert_grate[lookupValue],ud_culvert_grate[lookupKey],"ERROR"),""), "")</f>
        <v/>
      </c>
      <c r="BD73" s="6"/>
      <c r="BF73" s="3" t="str">
        <f>IF($A73="ADD",IF(NOT(ISBLANK(BE73)),_xlfn.XLOOKUP(BE73,ud_yn_unknown[lookupValue],ud_yn_unknown[lookupKey],"ERROR"),""), "")</f>
        <v/>
      </c>
      <c r="BH73" s="3" t="str">
        <f>IF($A73="ADD",IF(NOT(ISBLANK(BG73)),_xlfn.XLOOKUP(BG73,ud_bed_substrate[lookupValue],ud_bed_substrate[lookupKey],"ERROR"),""), "")</f>
        <v/>
      </c>
      <c r="BJ73" s="3" t="str">
        <f>IF($A73="ADD",IF(NOT(ISBLANK(BI73)),_xlfn.XLOOKUP(BI73,ud_yn_unknown[lookupValue],ud_yn_unknown[lookupKey],"ERROR"),""), "")</f>
        <v/>
      </c>
      <c r="BL73" s="3" t="str">
        <f>IF($A73="ADD",IF(NOT(ISBLANK(BK73)),_xlfn.XLOOKUP(BK73,ud_yn_unknown[lookupValue],ud_yn_unknown[lookupKey],"ERROR"),""), "")</f>
        <v/>
      </c>
      <c r="BN73" s="3" t="str">
        <f>IF($A73="ADD",IF(NOT(ISBLANK(BM73)),_xlfn.XLOOKUP(BM73,ud_culvert_slope[lookupValue],ud_culvert_slope[lookupKey],"ERROR"),""), "")</f>
        <v/>
      </c>
      <c r="BP73" s="3" t="str">
        <f>IF($A73="ADD",IF(NOT(ISBLANK(BO73)),_xlfn.XLOOKUP(BO73,ud_culvert_alignment[lookupValue],ud_culvert_alignment[lookupKey],"ERROR"),""), "")</f>
        <v/>
      </c>
      <c r="BQ73" s="8"/>
      <c r="BS73" s="3" t="str">
        <f>IF($A73="ADD",IF(NOT(ISBLANK(BR73)),_xlfn.XLOOKUP(BR73,ud_carried_function[lookupValue],ud_carried_function[lookupKey],"ERROR"),""), "")</f>
        <v/>
      </c>
      <c r="BT73" s="4"/>
      <c r="BV73" s="3" t="str">
        <f>IF($A73="ADD",IF(NOT(ISBLANK(BU73)),_xlfn.XLOOKUP(BU73,ud_design_loading[lookupValue],ud_design_loading[lookupKey],"ERROR"),""), "")</f>
        <v/>
      </c>
      <c r="BW73" s="4"/>
      <c r="BX73" s="4"/>
      <c r="BY73" s="4"/>
      <c r="BZ73" s="4"/>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6"/>
      <c r="AS74" s="6"/>
      <c r="AT74" s="6"/>
      <c r="AU74" s="4"/>
      <c r="AV74" s="9"/>
      <c r="AX74" s="3" t="str">
        <f>IF($A74="ADD",IF(NOT(ISBLANK(AW74)),_xlfn.XLOOKUP(AW74,ud_culvert_grate[lookupValue],ud_culvert_grate[lookupKey],"ERROR"),""), "")</f>
        <v/>
      </c>
      <c r="AY74" s="4"/>
      <c r="BA74" s="3" t="str">
        <f>IF($A74="ADD",IF(NOT(ISBLANK(AZ74)),_xlfn.XLOOKUP(AZ74,ud_culvert_grate[lookupValue],ud_culvert_grate[lookupKey],"ERROR"),""), "")</f>
        <v/>
      </c>
      <c r="BD74" s="6"/>
      <c r="BF74" s="3" t="str">
        <f>IF($A74="ADD",IF(NOT(ISBLANK(BE74)),_xlfn.XLOOKUP(BE74,ud_yn_unknown[lookupValue],ud_yn_unknown[lookupKey],"ERROR"),""), "")</f>
        <v/>
      </c>
      <c r="BH74" s="3" t="str">
        <f>IF($A74="ADD",IF(NOT(ISBLANK(BG74)),_xlfn.XLOOKUP(BG74,ud_bed_substrate[lookupValue],ud_bed_substrate[lookupKey],"ERROR"),""), "")</f>
        <v/>
      </c>
      <c r="BJ74" s="3" t="str">
        <f>IF($A74="ADD",IF(NOT(ISBLANK(BI74)),_xlfn.XLOOKUP(BI74,ud_yn_unknown[lookupValue],ud_yn_unknown[lookupKey],"ERROR"),""), "")</f>
        <v/>
      </c>
      <c r="BL74" s="3" t="str">
        <f>IF($A74="ADD",IF(NOT(ISBLANK(BK74)),_xlfn.XLOOKUP(BK74,ud_yn_unknown[lookupValue],ud_yn_unknown[lookupKey],"ERROR"),""), "")</f>
        <v/>
      </c>
      <c r="BN74" s="3" t="str">
        <f>IF($A74="ADD",IF(NOT(ISBLANK(BM74)),_xlfn.XLOOKUP(BM74,ud_culvert_slope[lookupValue],ud_culvert_slope[lookupKey],"ERROR"),""), "")</f>
        <v/>
      </c>
      <c r="BP74" s="3" t="str">
        <f>IF($A74="ADD",IF(NOT(ISBLANK(BO74)),_xlfn.XLOOKUP(BO74,ud_culvert_alignment[lookupValue],ud_culvert_alignment[lookupKey],"ERROR"),""), "")</f>
        <v/>
      </c>
      <c r="BQ74" s="8"/>
      <c r="BS74" s="3" t="str">
        <f>IF($A74="ADD",IF(NOT(ISBLANK(BR74)),_xlfn.XLOOKUP(BR74,ud_carried_function[lookupValue],ud_carried_function[lookupKey],"ERROR"),""), "")</f>
        <v/>
      </c>
      <c r="BT74" s="4"/>
      <c r="BV74" s="3" t="str">
        <f>IF($A74="ADD",IF(NOT(ISBLANK(BU74)),_xlfn.XLOOKUP(BU74,ud_design_loading[lookupValue],ud_design_loading[lookupKey],"ERROR"),""), "")</f>
        <v/>
      </c>
      <c r="BW74" s="4"/>
      <c r="BX74" s="4"/>
      <c r="BY74" s="4"/>
      <c r="BZ74" s="4"/>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6"/>
      <c r="AS75" s="6"/>
      <c r="AT75" s="6"/>
      <c r="AU75" s="4"/>
      <c r="AV75" s="9"/>
      <c r="AX75" s="3" t="str">
        <f>IF($A75="ADD",IF(NOT(ISBLANK(AW75)),_xlfn.XLOOKUP(AW75,ud_culvert_grate[lookupValue],ud_culvert_grate[lookupKey],"ERROR"),""), "")</f>
        <v/>
      </c>
      <c r="AY75" s="4"/>
      <c r="BA75" s="3" t="str">
        <f>IF($A75="ADD",IF(NOT(ISBLANK(AZ75)),_xlfn.XLOOKUP(AZ75,ud_culvert_grate[lookupValue],ud_culvert_grate[lookupKey],"ERROR"),""), "")</f>
        <v/>
      </c>
      <c r="BD75" s="6"/>
      <c r="BF75" s="3" t="str">
        <f>IF($A75="ADD",IF(NOT(ISBLANK(BE75)),_xlfn.XLOOKUP(BE75,ud_yn_unknown[lookupValue],ud_yn_unknown[lookupKey],"ERROR"),""), "")</f>
        <v/>
      </c>
      <c r="BH75" s="3" t="str">
        <f>IF($A75="ADD",IF(NOT(ISBLANK(BG75)),_xlfn.XLOOKUP(BG75,ud_bed_substrate[lookupValue],ud_bed_substrate[lookupKey],"ERROR"),""), "")</f>
        <v/>
      </c>
      <c r="BJ75" s="3" t="str">
        <f>IF($A75="ADD",IF(NOT(ISBLANK(BI75)),_xlfn.XLOOKUP(BI75,ud_yn_unknown[lookupValue],ud_yn_unknown[lookupKey],"ERROR"),""), "")</f>
        <v/>
      </c>
      <c r="BL75" s="3" t="str">
        <f>IF($A75="ADD",IF(NOT(ISBLANK(BK75)),_xlfn.XLOOKUP(BK75,ud_yn_unknown[lookupValue],ud_yn_unknown[lookupKey],"ERROR"),""), "")</f>
        <v/>
      </c>
      <c r="BN75" s="3" t="str">
        <f>IF($A75="ADD",IF(NOT(ISBLANK(BM75)),_xlfn.XLOOKUP(BM75,ud_culvert_slope[lookupValue],ud_culvert_slope[lookupKey],"ERROR"),""), "")</f>
        <v/>
      </c>
      <c r="BP75" s="3" t="str">
        <f>IF($A75="ADD",IF(NOT(ISBLANK(BO75)),_xlfn.XLOOKUP(BO75,ud_culvert_alignment[lookupValue],ud_culvert_alignment[lookupKey],"ERROR"),""), "")</f>
        <v/>
      </c>
      <c r="BQ75" s="8"/>
      <c r="BS75" s="3" t="str">
        <f>IF($A75="ADD",IF(NOT(ISBLANK(BR75)),_xlfn.XLOOKUP(BR75,ud_carried_function[lookupValue],ud_carried_function[lookupKey],"ERROR"),""), "")</f>
        <v/>
      </c>
      <c r="BT75" s="4"/>
      <c r="BV75" s="3" t="str">
        <f>IF($A75="ADD",IF(NOT(ISBLANK(BU75)),_xlfn.XLOOKUP(BU75,ud_design_loading[lookupValue],ud_design_loading[lookupKey],"ERROR"),""), "")</f>
        <v/>
      </c>
      <c r="BW75" s="4"/>
      <c r="BX75" s="4"/>
      <c r="BY75" s="4"/>
      <c r="BZ75" s="4"/>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6"/>
      <c r="AS76" s="6"/>
      <c r="AT76" s="6"/>
      <c r="AU76" s="4"/>
      <c r="AV76" s="9"/>
      <c r="AX76" s="3" t="str">
        <f>IF($A76="ADD",IF(NOT(ISBLANK(AW76)),_xlfn.XLOOKUP(AW76,ud_culvert_grate[lookupValue],ud_culvert_grate[lookupKey],"ERROR"),""), "")</f>
        <v/>
      </c>
      <c r="AY76" s="4"/>
      <c r="BA76" s="3" t="str">
        <f>IF($A76="ADD",IF(NOT(ISBLANK(AZ76)),_xlfn.XLOOKUP(AZ76,ud_culvert_grate[lookupValue],ud_culvert_grate[lookupKey],"ERROR"),""), "")</f>
        <v/>
      </c>
      <c r="BD76" s="6"/>
      <c r="BF76" s="3" t="str">
        <f>IF($A76="ADD",IF(NOT(ISBLANK(BE76)),_xlfn.XLOOKUP(BE76,ud_yn_unknown[lookupValue],ud_yn_unknown[lookupKey],"ERROR"),""), "")</f>
        <v/>
      </c>
      <c r="BH76" s="3" t="str">
        <f>IF($A76="ADD",IF(NOT(ISBLANK(BG76)),_xlfn.XLOOKUP(BG76,ud_bed_substrate[lookupValue],ud_bed_substrate[lookupKey],"ERROR"),""), "")</f>
        <v/>
      </c>
      <c r="BJ76" s="3" t="str">
        <f>IF($A76="ADD",IF(NOT(ISBLANK(BI76)),_xlfn.XLOOKUP(BI76,ud_yn_unknown[lookupValue],ud_yn_unknown[lookupKey],"ERROR"),""), "")</f>
        <v/>
      </c>
      <c r="BL76" s="3" t="str">
        <f>IF($A76="ADD",IF(NOT(ISBLANK(BK76)),_xlfn.XLOOKUP(BK76,ud_yn_unknown[lookupValue],ud_yn_unknown[lookupKey],"ERROR"),""), "")</f>
        <v/>
      </c>
      <c r="BN76" s="3" t="str">
        <f>IF($A76="ADD",IF(NOT(ISBLANK(BM76)),_xlfn.XLOOKUP(BM76,ud_culvert_slope[lookupValue],ud_culvert_slope[lookupKey],"ERROR"),""), "")</f>
        <v/>
      </c>
      <c r="BP76" s="3" t="str">
        <f>IF($A76="ADD",IF(NOT(ISBLANK(BO76)),_xlfn.XLOOKUP(BO76,ud_culvert_alignment[lookupValue],ud_culvert_alignment[lookupKey],"ERROR"),""), "")</f>
        <v/>
      </c>
      <c r="BQ76" s="8"/>
      <c r="BS76" s="3" t="str">
        <f>IF($A76="ADD",IF(NOT(ISBLANK(BR76)),_xlfn.XLOOKUP(BR76,ud_carried_function[lookupValue],ud_carried_function[lookupKey],"ERROR"),""), "")</f>
        <v/>
      </c>
      <c r="BT76" s="4"/>
      <c r="BV76" s="3" t="str">
        <f>IF($A76="ADD",IF(NOT(ISBLANK(BU76)),_xlfn.XLOOKUP(BU76,ud_design_loading[lookupValue],ud_design_loading[lookupKey],"ERROR"),""), "")</f>
        <v/>
      </c>
      <c r="BW76" s="4"/>
      <c r="BX76" s="4"/>
      <c r="BY76" s="4"/>
      <c r="BZ76" s="4"/>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6"/>
      <c r="AS77" s="6"/>
      <c r="AT77" s="6"/>
      <c r="AU77" s="4"/>
      <c r="AV77" s="9"/>
      <c r="AX77" s="3" t="str">
        <f>IF($A77="ADD",IF(NOT(ISBLANK(AW77)),_xlfn.XLOOKUP(AW77,ud_culvert_grate[lookupValue],ud_culvert_grate[lookupKey],"ERROR"),""), "")</f>
        <v/>
      </c>
      <c r="AY77" s="4"/>
      <c r="BA77" s="3" t="str">
        <f>IF($A77="ADD",IF(NOT(ISBLANK(AZ77)),_xlfn.XLOOKUP(AZ77,ud_culvert_grate[lookupValue],ud_culvert_grate[lookupKey],"ERROR"),""), "")</f>
        <v/>
      </c>
      <c r="BD77" s="6"/>
      <c r="BF77" s="3" t="str">
        <f>IF($A77="ADD",IF(NOT(ISBLANK(BE77)),_xlfn.XLOOKUP(BE77,ud_yn_unknown[lookupValue],ud_yn_unknown[lookupKey],"ERROR"),""), "")</f>
        <v/>
      </c>
      <c r="BH77" s="3" t="str">
        <f>IF($A77="ADD",IF(NOT(ISBLANK(BG77)),_xlfn.XLOOKUP(BG77,ud_bed_substrate[lookupValue],ud_bed_substrate[lookupKey],"ERROR"),""), "")</f>
        <v/>
      </c>
      <c r="BJ77" s="3" t="str">
        <f>IF($A77="ADD",IF(NOT(ISBLANK(BI77)),_xlfn.XLOOKUP(BI77,ud_yn_unknown[lookupValue],ud_yn_unknown[lookupKey],"ERROR"),""), "")</f>
        <v/>
      </c>
      <c r="BL77" s="3" t="str">
        <f>IF($A77="ADD",IF(NOT(ISBLANK(BK77)),_xlfn.XLOOKUP(BK77,ud_yn_unknown[lookupValue],ud_yn_unknown[lookupKey],"ERROR"),""), "")</f>
        <v/>
      </c>
      <c r="BN77" s="3" t="str">
        <f>IF($A77="ADD",IF(NOT(ISBLANK(BM77)),_xlfn.XLOOKUP(BM77,ud_culvert_slope[lookupValue],ud_culvert_slope[lookupKey],"ERROR"),""), "")</f>
        <v/>
      </c>
      <c r="BP77" s="3" t="str">
        <f>IF($A77="ADD",IF(NOT(ISBLANK(BO77)),_xlfn.XLOOKUP(BO77,ud_culvert_alignment[lookupValue],ud_culvert_alignment[lookupKey],"ERROR"),""), "")</f>
        <v/>
      </c>
      <c r="BQ77" s="8"/>
      <c r="BS77" s="3" t="str">
        <f>IF($A77="ADD",IF(NOT(ISBLANK(BR77)),_xlfn.XLOOKUP(BR77,ud_carried_function[lookupValue],ud_carried_function[lookupKey],"ERROR"),""), "")</f>
        <v/>
      </c>
      <c r="BT77" s="4"/>
      <c r="BV77" s="3" t="str">
        <f>IF($A77="ADD",IF(NOT(ISBLANK(BU77)),_xlfn.XLOOKUP(BU77,ud_design_loading[lookupValue],ud_design_loading[lookupKey],"ERROR"),""), "")</f>
        <v/>
      </c>
      <c r="BW77" s="4"/>
      <c r="BX77" s="4"/>
      <c r="BY77" s="4"/>
      <c r="BZ77" s="4"/>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6"/>
      <c r="AS78" s="6"/>
      <c r="AT78" s="6"/>
      <c r="AU78" s="4"/>
      <c r="AV78" s="9"/>
      <c r="AX78" s="3" t="str">
        <f>IF($A78="ADD",IF(NOT(ISBLANK(AW78)),_xlfn.XLOOKUP(AW78,ud_culvert_grate[lookupValue],ud_culvert_grate[lookupKey],"ERROR"),""), "")</f>
        <v/>
      </c>
      <c r="AY78" s="4"/>
      <c r="BA78" s="3" t="str">
        <f>IF($A78="ADD",IF(NOT(ISBLANK(AZ78)),_xlfn.XLOOKUP(AZ78,ud_culvert_grate[lookupValue],ud_culvert_grate[lookupKey],"ERROR"),""), "")</f>
        <v/>
      </c>
      <c r="BD78" s="6"/>
      <c r="BF78" s="3" t="str">
        <f>IF($A78="ADD",IF(NOT(ISBLANK(BE78)),_xlfn.XLOOKUP(BE78,ud_yn_unknown[lookupValue],ud_yn_unknown[lookupKey],"ERROR"),""), "")</f>
        <v/>
      </c>
      <c r="BH78" s="3" t="str">
        <f>IF($A78="ADD",IF(NOT(ISBLANK(BG78)),_xlfn.XLOOKUP(BG78,ud_bed_substrate[lookupValue],ud_bed_substrate[lookupKey],"ERROR"),""), "")</f>
        <v/>
      </c>
      <c r="BJ78" s="3" t="str">
        <f>IF($A78="ADD",IF(NOT(ISBLANK(BI78)),_xlfn.XLOOKUP(BI78,ud_yn_unknown[lookupValue],ud_yn_unknown[lookupKey],"ERROR"),""), "")</f>
        <v/>
      </c>
      <c r="BL78" s="3" t="str">
        <f>IF($A78="ADD",IF(NOT(ISBLANK(BK78)),_xlfn.XLOOKUP(BK78,ud_yn_unknown[lookupValue],ud_yn_unknown[lookupKey],"ERROR"),""), "")</f>
        <v/>
      </c>
      <c r="BN78" s="3" t="str">
        <f>IF($A78="ADD",IF(NOT(ISBLANK(BM78)),_xlfn.XLOOKUP(BM78,ud_culvert_slope[lookupValue],ud_culvert_slope[lookupKey],"ERROR"),""), "")</f>
        <v/>
      </c>
      <c r="BP78" s="3" t="str">
        <f>IF($A78="ADD",IF(NOT(ISBLANK(BO78)),_xlfn.XLOOKUP(BO78,ud_culvert_alignment[lookupValue],ud_culvert_alignment[lookupKey],"ERROR"),""), "")</f>
        <v/>
      </c>
      <c r="BQ78" s="8"/>
      <c r="BS78" s="3" t="str">
        <f>IF($A78="ADD",IF(NOT(ISBLANK(BR78)),_xlfn.XLOOKUP(BR78,ud_carried_function[lookupValue],ud_carried_function[lookupKey],"ERROR"),""), "")</f>
        <v/>
      </c>
      <c r="BT78" s="4"/>
      <c r="BV78" s="3" t="str">
        <f>IF($A78="ADD",IF(NOT(ISBLANK(BU78)),_xlfn.XLOOKUP(BU78,ud_design_loading[lookupValue],ud_design_loading[lookupKey],"ERROR"),""), "")</f>
        <v/>
      </c>
      <c r="BW78" s="4"/>
      <c r="BX78" s="4"/>
      <c r="BY78" s="4"/>
      <c r="BZ78" s="4"/>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6"/>
      <c r="AS79" s="6"/>
      <c r="AT79" s="6"/>
      <c r="AU79" s="4"/>
      <c r="AV79" s="9"/>
      <c r="AX79" s="3" t="str">
        <f>IF($A79="ADD",IF(NOT(ISBLANK(AW79)),_xlfn.XLOOKUP(AW79,ud_culvert_grate[lookupValue],ud_culvert_grate[lookupKey],"ERROR"),""), "")</f>
        <v/>
      </c>
      <c r="AY79" s="4"/>
      <c r="BA79" s="3" t="str">
        <f>IF($A79="ADD",IF(NOT(ISBLANK(AZ79)),_xlfn.XLOOKUP(AZ79,ud_culvert_grate[lookupValue],ud_culvert_grate[lookupKey],"ERROR"),""), "")</f>
        <v/>
      </c>
      <c r="BD79" s="6"/>
      <c r="BF79" s="3" t="str">
        <f>IF($A79="ADD",IF(NOT(ISBLANK(BE79)),_xlfn.XLOOKUP(BE79,ud_yn_unknown[lookupValue],ud_yn_unknown[lookupKey],"ERROR"),""), "")</f>
        <v/>
      </c>
      <c r="BH79" s="3" t="str">
        <f>IF($A79="ADD",IF(NOT(ISBLANK(BG79)),_xlfn.XLOOKUP(BG79,ud_bed_substrate[lookupValue],ud_bed_substrate[lookupKey],"ERROR"),""), "")</f>
        <v/>
      </c>
      <c r="BJ79" s="3" t="str">
        <f>IF($A79="ADD",IF(NOT(ISBLANK(BI79)),_xlfn.XLOOKUP(BI79,ud_yn_unknown[lookupValue],ud_yn_unknown[lookupKey],"ERROR"),""), "")</f>
        <v/>
      </c>
      <c r="BL79" s="3" t="str">
        <f>IF($A79="ADD",IF(NOT(ISBLANK(BK79)),_xlfn.XLOOKUP(BK79,ud_yn_unknown[lookupValue],ud_yn_unknown[lookupKey],"ERROR"),""), "")</f>
        <v/>
      </c>
      <c r="BN79" s="3" t="str">
        <f>IF($A79="ADD",IF(NOT(ISBLANK(BM79)),_xlfn.XLOOKUP(BM79,ud_culvert_slope[lookupValue],ud_culvert_slope[lookupKey],"ERROR"),""), "")</f>
        <v/>
      </c>
      <c r="BP79" s="3" t="str">
        <f>IF($A79="ADD",IF(NOT(ISBLANK(BO79)),_xlfn.XLOOKUP(BO79,ud_culvert_alignment[lookupValue],ud_culvert_alignment[lookupKey],"ERROR"),""), "")</f>
        <v/>
      </c>
      <c r="BQ79" s="8"/>
      <c r="BS79" s="3" t="str">
        <f>IF($A79="ADD",IF(NOT(ISBLANK(BR79)),_xlfn.XLOOKUP(BR79,ud_carried_function[lookupValue],ud_carried_function[lookupKey],"ERROR"),""), "")</f>
        <v/>
      </c>
      <c r="BT79" s="4"/>
      <c r="BV79" s="3" t="str">
        <f>IF($A79="ADD",IF(NOT(ISBLANK(BU79)),_xlfn.XLOOKUP(BU79,ud_design_loading[lookupValue],ud_design_loading[lookupKey],"ERROR"),""), "")</f>
        <v/>
      </c>
      <c r="BW79" s="4"/>
      <c r="BX79" s="4"/>
      <c r="BY79" s="4"/>
      <c r="BZ79" s="4"/>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6"/>
      <c r="AS80" s="6"/>
      <c r="AT80" s="6"/>
      <c r="AU80" s="4"/>
      <c r="AV80" s="9"/>
      <c r="AX80" s="3" t="str">
        <f>IF($A80="ADD",IF(NOT(ISBLANK(AW80)),_xlfn.XLOOKUP(AW80,ud_culvert_grate[lookupValue],ud_culvert_grate[lookupKey],"ERROR"),""), "")</f>
        <v/>
      </c>
      <c r="AY80" s="4"/>
      <c r="BA80" s="3" t="str">
        <f>IF($A80="ADD",IF(NOT(ISBLANK(AZ80)),_xlfn.XLOOKUP(AZ80,ud_culvert_grate[lookupValue],ud_culvert_grate[lookupKey],"ERROR"),""), "")</f>
        <v/>
      </c>
      <c r="BD80" s="6"/>
      <c r="BF80" s="3" t="str">
        <f>IF($A80="ADD",IF(NOT(ISBLANK(BE80)),_xlfn.XLOOKUP(BE80,ud_yn_unknown[lookupValue],ud_yn_unknown[lookupKey],"ERROR"),""), "")</f>
        <v/>
      </c>
      <c r="BH80" s="3" t="str">
        <f>IF($A80="ADD",IF(NOT(ISBLANK(BG80)),_xlfn.XLOOKUP(BG80,ud_bed_substrate[lookupValue],ud_bed_substrate[lookupKey],"ERROR"),""), "")</f>
        <v/>
      </c>
      <c r="BJ80" s="3" t="str">
        <f>IF($A80="ADD",IF(NOT(ISBLANK(BI80)),_xlfn.XLOOKUP(BI80,ud_yn_unknown[lookupValue],ud_yn_unknown[lookupKey],"ERROR"),""), "")</f>
        <v/>
      </c>
      <c r="BL80" s="3" t="str">
        <f>IF($A80="ADD",IF(NOT(ISBLANK(BK80)),_xlfn.XLOOKUP(BK80,ud_yn_unknown[lookupValue],ud_yn_unknown[lookupKey],"ERROR"),""), "")</f>
        <v/>
      </c>
      <c r="BN80" s="3" t="str">
        <f>IF($A80="ADD",IF(NOT(ISBLANK(BM80)),_xlfn.XLOOKUP(BM80,ud_culvert_slope[lookupValue],ud_culvert_slope[lookupKey],"ERROR"),""), "")</f>
        <v/>
      </c>
      <c r="BP80" s="3" t="str">
        <f>IF($A80="ADD",IF(NOT(ISBLANK(BO80)),_xlfn.XLOOKUP(BO80,ud_culvert_alignment[lookupValue],ud_culvert_alignment[lookupKey],"ERROR"),""), "")</f>
        <v/>
      </c>
      <c r="BQ80" s="8"/>
      <c r="BS80" s="3" t="str">
        <f>IF($A80="ADD",IF(NOT(ISBLANK(BR80)),_xlfn.XLOOKUP(BR80,ud_carried_function[lookupValue],ud_carried_function[lookupKey],"ERROR"),""), "")</f>
        <v/>
      </c>
      <c r="BT80" s="4"/>
      <c r="BV80" s="3" t="str">
        <f>IF($A80="ADD",IF(NOT(ISBLANK(BU80)),_xlfn.XLOOKUP(BU80,ud_design_loading[lookupValue],ud_design_loading[lookupKey],"ERROR"),""), "")</f>
        <v/>
      </c>
      <c r="BW80" s="4"/>
      <c r="BX80" s="4"/>
      <c r="BY80" s="4"/>
      <c r="BZ80" s="4"/>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6"/>
      <c r="AS81" s="6"/>
      <c r="AT81" s="6"/>
      <c r="AU81" s="4"/>
      <c r="AV81" s="9"/>
      <c r="AX81" s="3" t="str">
        <f>IF($A81="ADD",IF(NOT(ISBLANK(AW81)),_xlfn.XLOOKUP(AW81,ud_culvert_grate[lookupValue],ud_culvert_grate[lookupKey],"ERROR"),""), "")</f>
        <v/>
      </c>
      <c r="AY81" s="4"/>
      <c r="BA81" s="3" t="str">
        <f>IF($A81="ADD",IF(NOT(ISBLANK(AZ81)),_xlfn.XLOOKUP(AZ81,ud_culvert_grate[lookupValue],ud_culvert_grate[lookupKey],"ERROR"),""), "")</f>
        <v/>
      </c>
      <c r="BD81" s="6"/>
      <c r="BF81" s="3" t="str">
        <f>IF($A81="ADD",IF(NOT(ISBLANK(BE81)),_xlfn.XLOOKUP(BE81,ud_yn_unknown[lookupValue],ud_yn_unknown[lookupKey],"ERROR"),""), "")</f>
        <v/>
      </c>
      <c r="BH81" s="3" t="str">
        <f>IF($A81="ADD",IF(NOT(ISBLANK(BG81)),_xlfn.XLOOKUP(BG81,ud_bed_substrate[lookupValue],ud_bed_substrate[lookupKey],"ERROR"),""), "")</f>
        <v/>
      </c>
      <c r="BJ81" s="3" t="str">
        <f>IF($A81="ADD",IF(NOT(ISBLANK(BI81)),_xlfn.XLOOKUP(BI81,ud_yn_unknown[lookupValue],ud_yn_unknown[lookupKey],"ERROR"),""), "")</f>
        <v/>
      </c>
      <c r="BL81" s="3" t="str">
        <f>IF($A81="ADD",IF(NOT(ISBLANK(BK81)),_xlfn.XLOOKUP(BK81,ud_yn_unknown[lookupValue],ud_yn_unknown[lookupKey],"ERROR"),""), "")</f>
        <v/>
      </c>
      <c r="BN81" s="3" t="str">
        <f>IF($A81="ADD",IF(NOT(ISBLANK(BM81)),_xlfn.XLOOKUP(BM81,ud_culvert_slope[lookupValue],ud_culvert_slope[lookupKey],"ERROR"),""), "")</f>
        <v/>
      </c>
      <c r="BP81" s="3" t="str">
        <f>IF($A81="ADD",IF(NOT(ISBLANK(BO81)),_xlfn.XLOOKUP(BO81,ud_culvert_alignment[lookupValue],ud_culvert_alignment[lookupKey],"ERROR"),""), "")</f>
        <v/>
      </c>
      <c r="BQ81" s="8"/>
      <c r="BS81" s="3" t="str">
        <f>IF($A81="ADD",IF(NOT(ISBLANK(BR81)),_xlfn.XLOOKUP(BR81,ud_carried_function[lookupValue],ud_carried_function[lookupKey],"ERROR"),""), "")</f>
        <v/>
      </c>
      <c r="BT81" s="4"/>
      <c r="BV81" s="3" t="str">
        <f>IF($A81="ADD",IF(NOT(ISBLANK(BU81)),_xlfn.XLOOKUP(BU81,ud_design_loading[lookupValue],ud_design_loading[lookupKey],"ERROR"),""), "")</f>
        <v/>
      </c>
      <c r="BW81" s="4"/>
      <c r="BX81" s="4"/>
      <c r="BY81" s="4"/>
      <c r="BZ81" s="4"/>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6"/>
      <c r="AS82" s="6"/>
      <c r="AT82" s="6"/>
      <c r="AU82" s="4"/>
      <c r="AV82" s="9"/>
      <c r="AX82" s="3" t="str">
        <f>IF($A82="ADD",IF(NOT(ISBLANK(AW82)),_xlfn.XLOOKUP(AW82,ud_culvert_grate[lookupValue],ud_culvert_grate[lookupKey],"ERROR"),""), "")</f>
        <v/>
      </c>
      <c r="AY82" s="4"/>
      <c r="BA82" s="3" t="str">
        <f>IF($A82="ADD",IF(NOT(ISBLANK(AZ82)),_xlfn.XLOOKUP(AZ82,ud_culvert_grate[lookupValue],ud_culvert_grate[lookupKey],"ERROR"),""), "")</f>
        <v/>
      </c>
      <c r="BD82" s="6"/>
      <c r="BF82" s="3" t="str">
        <f>IF($A82="ADD",IF(NOT(ISBLANK(BE82)),_xlfn.XLOOKUP(BE82,ud_yn_unknown[lookupValue],ud_yn_unknown[lookupKey],"ERROR"),""), "")</f>
        <v/>
      </c>
      <c r="BH82" s="3" t="str">
        <f>IF($A82="ADD",IF(NOT(ISBLANK(BG82)),_xlfn.XLOOKUP(BG82,ud_bed_substrate[lookupValue],ud_bed_substrate[lookupKey],"ERROR"),""), "")</f>
        <v/>
      </c>
      <c r="BJ82" s="3" t="str">
        <f>IF($A82="ADD",IF(NOT(ISBLANK(BI82)),_xlfn.XLOOKUP(BI82,ud_yn_unknown[lookupValue],ud_yn_unknown[lookupKey],"ERROR"),""), "")</f>
        <v/>
      </c>
      <c r="BL82" s="3" t="str">
        <f>IF($A82="ADD",IF(NOT(ISBLANK(BK82)),_xlfn.XLOOKUP(BK82,ud_yn_unknown[lookupValue],ud_yn_unknown[lookupKey],"ERROR"),""), "")</f>
        <v/>
      </c>
      <c r="BN82" s="3" t="str">
        <f>IF($A82="ADD",IF(NOT(ISBLANK(BM82)),_xlfn.XLOOKUP(BM82,ud_culvert_slope[lookupValue],ud_culvert_slope[lookupKey],"ERROR"),""), "")</f>
        <v/>
      </c>
      <c r="BP82" s="3" t="str">
        <f>IF($A82="ADD",IF(NOT(ISBLANK(BO82)),_xlfn.XLOOKUP(BO82,ud_culvert_alignment[lookupValue],ud_culvert_alignment[lookupKey],"ERROR"),""), "")</f>
        <v/>
      </c>
      <c r="BQ82" s="8"/>
      <c r="BS82" s="3" t="str">
        <f>IF($A82="ADD",IF(NOT(ISBLANK(BR82)),_xlfn.XLOOKUP(BR82,ud_carried_function[lookupValue],ud_carried_function[lookupKey],"ERROR"),""), "")</f>
        <v/>
      </c>
      <c r="BT82" s="4"/>
      <c r="BV82" s="3" t="str">
        <f>IF($A82="ADD",IF(NOT(ISBLANK(BU82)),_xlfn.XLOOKUP(BU82,ud_design_loading[lookupValue],ud_design_loading[lookupKey],"ERROR"),""), "")</f>
        <v/>
      </c>
      <c r="BW82" s="4"/>
      <c r="BX82" s="4"/>
      <c r="BY82" s="4"/>
      <c r="BZ82" s="4"/>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6"/>
      <c r="AS83" s="6"/>
      <c r="AT83" s="6"/>
      <c r="AU83" s="4"/>
      <c r="AV83" s="9"/>
      <c r="AX83" s="3" t="str">
        <f>IF($A83="ADD",IF(NOT(ISBLANK(AW83)),_xlfn.XLOOKUP(AW83,ud_culvert_grate[lookupValue],ud_culvert_grate[lookupKey],"ERROR"),""), "")</f>
        <v/>
      </c>
      <c r="AY83" s="4"/>
      <c r="BA83" s="3" t="str">
        <f>IF($A83="ADD",IF(NOT(ISBLANK(AZ83)),_xlfn.XLOOKUP(AZ83,ud_culvert_grate[lookupValue],ud_culvert_grate[lookupKey],"ERROR"),""), "")</f>
        <v/>
      </c>
      <c r="BD83" s="6"/>
      <c r="BF83" s="3" t="str">
        <f>IF($A83="ADD",IF(NOT(ISBLANK(BE83)),_xlfn.XLOOKUP(BE83,ud_yn_unknown[lookupValue],ud_yn_unknown[lookupKey],"ERROR"),""), "")</f>
        <v/>
      </c>
      <c r="BH83" s="3" t="str">
        <f>IF($A83="ADD",IF(NOT(ISBLANK(BG83)),_xlfn.XLOOKUP(BG83,ud_bed_substrate[lookupValue],ud_bed_substrate[lookupKey],"ERROR"),""), "")</f>
        <v/>
      </c>
      <c r="BJ83" s="3" t="str">
        <f>IF($A83="ADD",IF(NOT(ISBLANK(BI83)),_xlfn.XLOOKUP(BI83,ud_yn_unknown[lookupValue],ud_yn_unknown[lookupKey],"ERROR"),""), "")</f>
        <v/>
      </c>
      <c r="BL83" s="3" t="str">
        <f>IF($A83="ADD",IF(NOT(ISBLANK(BK83)),_xlfn.XLOOKUP(BK83,ud_yn_unknown[lookupValue],ud_yn_unknown[lookupKey],"ERROR"),""), "")</f>
        <v/>
      </c>
      <c r="BN83" s="3" t="str">
        <f>IF($A83="ADD",IF(NOT(ISBLANK(BM83)),_xlfn.XLOOKUP(BM83,ud_culvert_slope[lookupValue],ud_culvert_slope[lookupKey],"ERROR"),""), "")</f>
        <v/>
      </c>
      <c r="BP83" s="3" t="str">
        <f>IF($A83="ADD",IF(NOT(ISBLANK(BO83)),_xlfn.XLOOKUP(BO83,ud_culvert_alignment[lookupValue],ud_culvert_alignment[lookupKey],"ERROR"),""), "")</f>
        <v/>
      </c>
      <c r="BQ83" s="8"/>
      <c r="BS83" s="3" t="str">
        <f>IF($A83="ADD",IF(NOT(ISBLANK(BR83)),_xlfn.XLOOKUP(BR83,ud_carried_function[lookupValue],ud_carried_function[lookupKey],"ERROR"),""), "")</f>
        <v/>
      </c>
      <c r="BT83" s="4"/>
      <c r="BV83" s="3" t="str">
        <f>IF($A83="ADD",IF(NOT(ISBLANK(BU83)),_xlfn.XLOOKUP(BU83,ud_design_loading[lookupValue],ud_design_loading[lookupKey],"ERROR"),""), "")</f>
        <v/>
      </c>
      <c r="BW83" s="4"/>
      <c r="BX83" s="4"/>
      <c r="BY83" s="4"/>
      <c r="BZ83" s="4"/>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6"/>
      <c r="AS84" s="6"/>
      <c r="AT84" s="6"/>
      <c r="AU84" s="4"/>
      <c r="AV84" s="9"/>
      <c r="AX84" s="3" t="str">
        <f>IF($A84="ADD",IF(NOT(ISBLANK(AW84)),_xlfn.XLOOKUP(AW84,ud_culvert_grate[lookupValue],ud_culvert_grate[lookupKey],"ERROR"),""), "")</f>
        <v/>
      </c>
      <c r="AY84" s="4"/>
      <c r="BA84" s="3" t="str">
        <f>IF($A84="ADD",IF(NOT(ISBLANK(AZ84)),_xlfn.XLOOKUP(AZ84,ud_culvert_grate[lookupValue],ud_culvert_grate[lookupKey],"ERROR"),""), "")</f>
        <v/>
      </c>
      <c r="BD84" s="6"/>
      <c r="BF84" s="3" t="str">
        <f>IF($A84="ADD",IF(NOT(ISBLANK(BE84)),_xlfn.XLOOKUP(BE84,ud_yn_unknown[lookupValue],ud_yn_unknown[lookupKey],"ERROR"),""), "")</f>
        <v/>
      </c>
      <c r="BH84" s="3" t="str">
        <f>IF($A84="ADD",IF(NOT(ISBLANK(BG84)),_xlfn.XLOOKUP(BG84,ud_bed_substrate[lookupValue],ud_bed_substrate[lookupKey],"ERROR"),""), "")</f>
        <v/>
      </c>
      <c r="BJ84" s="3" t="str">
        <f>IF($A84="ADD",IF(NOT(ISBLANK(BI84)),_xlfn.XLOOKUP(BI84,ud_yn_unknown[lookupValue],ud_yn_unknown[lookupKey],"ERROR"),""), "")</f>
        <v/>
      </c>
      <c r="BL84" s="3" t="str">
        <f>IF($A84="ADD",IF(NOT(ISBLANK(BK84)),_xlfn.XLOOKUP(BK84,ud_yn_unknown[lookupValue],ud_yn_unknown[lookupKey],"ERROR"),""), "")</f>
        <v/>
      </c>
      <c r="BN84" s="3" t="str">
        <f>IF($A84="ADD",IF(NOT(ISBLANK(BM84)),_xlfn.XLOOKUP(BM84,ud_culvert_slope[lookupValue],ud_culvert_slope[lookupKey],"ERROR"),""), "")</f>
        <v/>
      </c>
      <c r="BP84" s="3" t="str">
        <f>IF($A84="ADD",IF(NOT(ISBLANK(BO84)),_xlfn.XLOOKUP(BO84,ud_culvert_alignment[lookupValue],ud_culvert_alignment[lookupKey],"ERROR"),""), "")</f>
        <v/>
      </c>
      <c r="BQ84" s="8"/>
      <c r="BS84" s="3" t="str">
        <f>IF($A84="ADD",IF(NOT(ISBLANK(BR84)),_xlfn.XLOOKUP(BR84,ud_carried_function[lookupValue],ud_carried_function[lookupKey],"ERROR"),""), "")</f>
        <v/>
      </c>
      <c r="BT84" s="4"/>
      <c r="BV84" s="3" t="str">
        <f>IF($A84="ADD",IF(NOT(ISBLANK(BU84)),_xlfn.XLOOKUP(BU84,ud_design_loading[lookupValue],ud_design_loading[lookupKey],"ERROR"),""), "")</f>
        <v/>
      </c>
      <c r="BW84" s="4"/>
      <c r="BX84" s="4"/>
      <c r="BY84" s="4"/>
      <c r="BZ84" s="4"/>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6"/>
      <c r="AS85" s="6"/>
      <c r="AT85" s="6"/>
      <c r="AU85" s="4"/>
      <c r="AV85" s="9"/>
      <c r="AX85" s="3" t="str">
        <f>IF($A85="ADD",IF(NOT(ISBLANK(AW85)),_xlfn.XLOOKUP(AW85,ud_culvert_grate[lookupValue],ud_culvert_grate[lookupKey],"ERROR"),""), "")</f>
        <v/>
      </c>
      <c r="AY85" s="4"/>
      <c r="BA85" s="3" t="str">
        <f>IF($A85="ADD",IF(NOT(ISBLANK(AZ85)),_xlfn.XLOOKUP(AZ85,ud_culvert_grate[lookupValue],ud_culvert_grate[lookupKey],"ERROR"),""), "")</f>
        <v/>
      </c>
      <c r="BD85" s="6"/>
      <c r="BF85" s="3" t="str">
        <f>IF($A85="ADD",IF(NOT(ISBLANK(BE85)),_xlfn.XLOOKUP(BE85,ud_yn_unknown[lookupValue],ud_yn_unknown[lookupKey],"ERROR"),""), "")</f>
        <v/>
      </c>
      <c r="BH85" s="3" t="str">
        <f>IF($A85="ADD",IF(NOT(ISBLANK(BG85)),_xlfn.XLOOKUP(BG85,ud_bed_substrate[lookupValue],ud_bed_substrate[lookupKey],"ERROR"),""), "")</f>
        <v/>
      </c>
      <c r="BJ85" s="3" t="str">
        <f>IF($A85="ADD",IF(NOT(ISBLANK(BI85)),_xlfn.XLOOKUP(BI85,ud_yn_unknown[lookupValue],ud_yn_unknown[lookupKey],"ERROR"),""), "")</f>
        <v/>
      </c>
      <c r="BL85" s="3" t="str">
        <f>IF($A85="ADD",IF(NOT(ISBLANK(BK85)),_xlfn.XLOOKUP(BK85,ud_yn_unknown[lookupValue],ud_yn_unknown[lookupKey],"ERROR"),""), "")</f>
        <v/>
      </c>
      <c r="BN85" s="3" t="str">
        <f>IF($A85="ADD",IF(NOT(ISBLANK(BM85)),_xlfn.XLOOKUP(BM85,ud_culvert_slope[lookupValue],ud_culvert_slope[lookupKey],"ERROR"),""), "")</f>
        <v/>
      </c>
      <c r="BP85" s="3" t="str">
        <f>IF($A85="ADD",IF(NOT(ISBLANK(BO85)),_xlfn.XLOOKUP(BO85,ud_culvert_alignment[lookupValue],ud_culvert_alignment[lookupKey],"ERROR"),""), "")</f>
        <v/>
      </c>
      <c r="BQ85" s="8"/>
      <c r="BS85" s="3" t="str">
        <f>IF($A85="ADD",IF(NOT(ISBLANK(BR85)),_xlfn.XLOOKUP(BR85,ud_carried_function[lookupValue],ud_carried_function[lookupKey],"ERROR"),""), "")</f>
        <v/>
      </c>
      <c r="BT85" s="4"/>
      <c r="BV85" s="3" t="str">
        <f>IF($A85="ADD",IF(NOT(ISBLANK(BU85)),_xlfn.XLOOKUP(BU85,ud_design_loading[lookupValue],ud_design_loading[lookupKey],"ERROR"),""), "")</f>
        <v/>
      </c>
      <c r="BW85" s="4"/>
      <c r="BX85" s="4"/>
      <c r="BY85" s="4"/>
      <c r="BZ85" s="4"/>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6"/>
      <c r="AS86" s="6"/>
      <c r="AT86" s="6"/>
      <c r="AU86" s="4"/>
      <c r="AV86" s="9"/>
      <c r="AX86" s="3" t="str">
        <f>IF($A86="ADD",IF(NOT(ISBLANK(AW86)),_xlfn.XLOOKUP(AW86,ud_culvert_grate[lookupValue],ud_culvert_grate[lookupKey],"ERROR"),""), "")</f>
        <v/>
      </c>
      <c r="AY86" s="4"/>
      <c r="BA86" s="3" t="str">
        <f>IF($A86="ADD",IF(NOT(ISBLANK(AZ86)),_xlfn.XLOOKUP(AZ86,ud_culvert_grate[lookupValue],ud_culvert_grate[lookupKey],"ERROR"),""), "")</f>
        <v/>
      </c>
      <c r="BD86" s="6"/>
      <c r="BF86" s="3" t="str">
        <f>IF($A86="ADD",IF(NOT(ISBLANK(BE86)),_xlfn.XLOOKUP(BE86,ud_yn_unknown[lookupValue],ud_yn_unknown[lookupKey],"ERROR"),""), "")</f>
        <v/>
      </c>
      <c r="BH86" s="3" t="str">
        <f>IF($A86="ADD",IF(NOT(ISBLANK(BG86)),_xlfn.XLOOKUP(BG86,ud_bed_substrate[lookupValue],ud_bed_substrate[lookupKey],"ERROR"),""), "")</f>
        <v/>
      </c>
      <c r="BJ86" s="3" t="str">
        <f>IF($A86="ADD",IF(NOT(ISBLANK(BI86)),_xlfn.XLOOKUP(BI86,ud_yn_unknown[lookupValue],ud_yn_unknown[lookupKey],"ERROR"),""), "")</f>
        <v/>
      </c>
      <c r="BL86" s="3" t="str">
        <f>IF($A86="ADD",IF(NOT(ISBLANK(BK86)),_xlfn.XLOOKUP(BK86,ud_yn_unknown[lookupValue],ud_yn_unknown[lookupKey],"ERROR"),""), "")</f>
        <v/>
      </c>
      <c r="BN86" s="3" t="str">
        <f>IF($A86="ADD",IF(NOT(ISBLANK(BM86)),_xlfn.XLOOKUP(BM86,ud_culvert_slope[lookupValue],ud_culvert_slope[lookupKey],"ERROR"),""), "")</f>
        <v/>
      </c>
      <c r="BP86" s="3" t="str">
        <f>IF($A86="ADD",IF(NOT(ISBLANK(BO86)),_xlfn.XLOOKUP(BO86,ud_culvert_alignment[lookupValue],ud_culvert_alignment[lookupKey],"ERROR"),""), "")</f>
        <v/>
      </c>
      <c r="BQ86" s="8"/>
      <c r="BS86" s="3" t="str">
        <f>IF($A86="ADD",IF(NOT(ISBLANK(BR86)),_xlfn.XLOOKUP(BR86,ud_carried_function[lookupValue],ud_carried_function[lookupKey],"ERROR"),""), "")</f>
        <v/>
      </c>
      <c r="BT86" s="4"/>
      <c r="BV86" s="3" t="str">
        <f>IF($A86="ADD",IF(NOT(ISBLANK(BU86)),_xlfn.XLOOKUP(BU86,ud_design_loading[lookupValue],ud_design_loading[lookupKey],"ERROR"),""), "")</f>
        <v/>
      </c>
      <c r="BW86" s="4"/>
      <c r="BX86" s="4"/>
      <c r="BY86" s="4"/>
      <c r="BZ86" s="4"/>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6"/>
      <c r="AS87" s="6"/>
      <c r="AT87" s="6"/>
      <c r="AU87" s="4"/>
      <c r="AV87" s="9"/>
      <c r="AX87" s="3" t="str">
        <f>IF($A87="ADD",IF(NOT(ISBLANK(AW87)),_xlfn.XLOOKUP(AW87,ud_culvert_grate[lookupValue],ud_culvert_grate[lookupKey],"ERROR"),""), "")</f>
        <v/>
      </c>
      <c r="AY87" s="4"/>
      <c r="BA87" s="3" t="str">
        <f>IF($A87="ADD",IF(NOT(ISBLANK(AZ87)),_xlfn.XLOOKUP(AZ87,ud_culvert_grate[lookupValue],ud_culvert_grate[lookupKey],"ERROR"),""), "")</f>
        <v/>
      </c>
      <c r="BD87" s="6"/>
      <c r="BF87" s="3" t="str">
        <f>IF($A87="ADD",IF(NOT(ISBLANK(BE87)),_xlfn.XLOOKUP(BE87,ud_yn_unknown[lookupValue],ud_yn_unknown[lookupKey],"ERROR"),""), "")</f>
        <v/>
      </c>
      <c r="BH87" s="3" t="str">
        <f>IF($A87="ADD",IF(NOT(ISBLANK(BG87)),_xlfn.XLOOKUP(BG87,ud_bed_substrate[lookupValue],ud_bed_substrate[lookupKey],"ERROR"),""), "")</f>
        <v/>
      </c>
      <c r="BJ87" s="3" t="str">
        <f>IF($A87="ADD",IF(NOT(ISBLANK(BI87)),_xlfn.XLOOKUP(BI87,ud_yn_unknown[lookupValue],ud_yn_unknown[lookupKey],"ERROR"),""), "")</f>
        <v/>
      </c>
      <c r="BL87" s="3" t="str">
        <f>IF($A87="ADD",IF(NOT(ISBLANK(BK87)),_xlfn.XLOOKUP(BK87,ud_yn_unknown[lookupValue],ud_yn_unknown[lookupKey],"ERROR"),""), "")</f>
        <v/>
      </c>
      <c r="BN87" s="3" t="str">
        <f>IF($A87="ADD",IF(NOT(ISBLANK(BM87)),_xlfn.XLOOKUP(BM87,ud_culvert_slope[lookupValue],ud_culvert_slope[lookupKey],"ERROR"),""), "")</f>
        <v/>
      </c>
      <c r="BP87" s="3" t="str">
        <f>IF($A87="ADD",IF(NOT(ISBLANK(BO87)),_xlfn.XLOOKUP(BO87,ud_culvert_alignment[lookupValue],ud_culvert_alignment[lookupKey],"ERROR"),""), "")</f>
        <v/>
      </c>
      <c r="BQ87" s="8"/>
      <c r="BS87" s="3" t="str">
        <f>IF($A87="ADD",IF(NOT(ISBLANK(BR87)),_xlfn.XLOOKUP(BR87,ud_carried_function[lookupValue],ud_carried_function[lookupKey],"ERROR"),""), "")</f>
        <v/>
      </c>
      <c r="BT87" s="4"/>
      <c r="BV87" s="3" t="str">
        <f>IF($A87="ADD",IF(NOT(ISBLANK(BU87)),_xlfn.XLOOKUP(BU87,ud_design_loading[lookupValue],ud_design_loading[lookupKey],"ERROR"),""), "")</f>
        <v/>
      </c>
      <c r="BW87" s="4"/>
      <c r="BX87" s="4"/>
      <c r="BY87" s="4"/>
      <c r="BZ87" s="4"/>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6"/>
      <c r="AS88" s="6"/>
      <c r="AT88" s="6"/>
      <c r="AU88" s="4"/>
      <c r="AV88" s="9"/>
      <c r="AX88" s="3" t="str">
        <f>IF($A88="ADD",IF(NOT(ISBLANK(AW88)),_xlfn.XLOOKUP(AW88,ud_culvert_grate[lookupValue],ud_culvert_grate[lookupKey],"ERROR"),""), "")</f>
        <v/>
      </c>
      <c r="AY88" s="4"/>
      <c r="BA88" s="3" t="str">
        <f>IF($A88="ADD",IF(NOT(ISBLANK(AZ88)),_xlfn.XLOOKUP(AZ88,ud_culvert_grate[lookupValue],ud_culvert_grate[lookupKey],"ERROR"),""), "")</f>
        <v/>
      </c>
      <c r="BD88" s="6"/>
      <c r="BF88" s="3" t="str">
        <f>IF($A88="ADD",IF(NOT(ISBLANK(BE88)),_xlfn.XLOOKUP(BE88,ud_yn_unknown[lookupValue],ud_yn_unknown[lookupKey],"ERROR"),""), "")</f>
        <v/>
      </c>
      <c r="BH88" s="3" t="str">
        <f>IF($A88="ADD",IF(NOT(ISBLANK(BG88)),_xlfn.XLOOKUP(BG88,ud_bed_substrate[lookupValue],ud_bed_substrate[lookupKey],"ERROR"),""), "")</f>
        <v/>
      </c>
      <c r="BJ88" s="3" t="str">
        <f>IF($A88="ADD",IF(NOT(ISBLANK(BI88)),_xlfn.XLOOKUP(BI88,ud_yn_unknown[lookupValue],ud_yn_unknown[lookupKey],"ERROR"),""), "")</f>
        <v/>
      </c>
      <c r="BL88" s="3" t="str">
        <f>IF($A88="ADD",IF(NOT(ISBLANK(BK88)),_xlfn.XLOOKUP(BK88,ud_yn_unknown[lookupValue],ud_yn_unknown[lookupKey],"ERROR"),""), "")</f>
        <v/>
      </c>
      <c r="BN88" s="3" t="str">
        <f>IF($A88="ADD",IF(NOT(ISBLANK(BM88)),_xlfn.XLOOKUP(BM88,ud_culvert_slope[lookupValue],ud_culvert_slope[lookupKey],"ERROR"),""), "")</f>
        <v/>
      </c>
      <c r="BP88" s="3" t="str">
        <f>IF($A88="ADD",IF(NOT(ISBLANK(BO88)),_xlfn.XLOOKUP(BO88,ud_culvert_alignment[lookupValue],ud_culvert_alignment[lookupKey],"ERROR"),""), "")</f>
        <v/>
      </c>
      <c r="BQ88" s="8"/>
      <c r="BS88" s="3" t="str">
        <f>IF($A88="ADD",IF(NOT(ISBLANK(BR88)),_xlfn.XLOOKUP(BR88,ud_carried_function[lookupValue],ud_carried_function[lookupKey],"ERROR"),""), "")</f>
        <v/>
      </c>
      <c r="BT88" s="4"/>
      <c r="BV88" s="3" t="str">
        <f>IF($A88="ADD",IF(NOT(ISBLANK(BU88)),_xlfn.XLOOKUP(BU88,ud_design_loading[lookupValue],ud_design_loading[lookupKey],"ERROR"),""), "")</f>
        <v/>
      </c>
      <c r="BW88" s="4"/>
      <c r="BX88" s="4"/>
      <c r="BY88" s="4"/>
      <c r="BZ88" s="4"/>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6"/>
      <c r="AS89" s="6"/>
      <c r="AT89" s="6"/>
      <c r="AU89" s="4"/>
      <c r="AV89" s="9"/>
      <c r="AX89" s="3" t="str">
        <f>IF($A89="ADD",IF(NOT(ISBLANK(AW89)),_xlfn.XLOOKUP(AW89,ud_culvert_grate[lookupValue],ud_culvert_grate[lookupKey],"ERROR"),""), "")</f>
        <v/>
      </c>
      <c r="AY89" s="4"/>
      <c r="BA89" s="3" t="str">
        <f>IF($A89="ADD",IF(NOT(ISBLANK(AZ89)),_xlfn.XLOOKUP(AZ89,ud_culvert_grate[lookupValue],ud_culvert_grate[lookupKey],"ERROR"),""), "")</f>
        <v/>
      </c>
      <c r="BD89" s="6"/>
      <c r="BF89" s="3" t="str">
        <f>IF($A89="ADD",IF(NOT(ISBLANK(BE89)),_xlfn.XLOOKUP(BE89,ud_yn_unknown[lookupValue],ud_yn_unknown[lookupKey],"ERROR"),""), "")</f>
        <v/>
      </c>
      <c r="BH89" s="3" t="str">
        <f>IF($A89="ADD",IF(NOT(ISBLANK(BG89)),_xlfn.XLOOKUP(BG89,ud_bed_substrate[lookupValue],ud_bed_substrate[lookupKey],"ERROR"),""), "")</f>
        <v/>
      </c>
      <c r="BJ89" s="3" t="str">
        <f>IF($A89="ADD",IF(NOT(ISBLANK(BI89)),_xlfn.XLOOKUP(BI89,ud_yn_unknown[lookupValue],ud_yn_unknown[lookupKey],"ERROR"),""), "")</f>
        <v/>
      </c>
      <c r="BL89" s="3" t="str">
        <f>IF($A89="ADD",IF(NOT(ISBLANK(BK89)),_xlfn.XLOOKUP(BK89,ud_yn_unknown[lookupValue],ud_yn_unknown[lookupKey],"ERROR"),""), "")</f>
        <v/>
      </c>
      <c r="BN89" s="3" t="str">
        <f>IF($A89="ADD",IF(NOT(ISBLANK(BM89)),_xlfn.XLOOKUP(BM89,ud_culvert_slope[lookupValue],ud_culvert_slope[lookupKey],"ERROR"),""), "")</f>
        <v/>
      </c>
      <c r="BP89" s="3" t="str">
        <f>IF($A89="ADD",IF(NOT(ISBLANK(BO89)),_xlfn.XLOOKUP(BO89,ud_culvert_alignment[lookupValue],ud_culvert_alignment[lookupKey],"ERROR"),""), "")</f>
        <v/>
      </c>
      <c r="BQ89" s="8"/>
      <c r="BS89" s="3" t="str">
        <f>IF($A89="ADD",IF(NOT(ISBLANK(BR89)),_xlfn.XLOOKUP(BR89,ud_carried_function[lookupValue],ud_carried_function[lookupKey],"ERROR"),""), "")</f>
        <v/>
      </c>
      <c r="BT89" s="4"/>
      <c r="BV89" s="3" t="str">
        <f>IF($A89="ADD",IF(NOT(ISBLANK(BU89)),_xlfn.XLOOKUP(BU89,ud_design_loading[lookupValue],ud_design_loading[lookupKey],"ERROR"),""), "")</f>
        <v/>
      </c>
      <c r="BW89" s="4"/>
      <c r="BX89" s="4"/>
      <c r="BY89" s="4"/>
      <c r="BZ89" s="4"/>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6"/>
      <c r="AS90" s="6"/>
      <c r="AT90" s="6"/>
      <c r="AU90" s="4"/>
      <c r="AV90" s="9"/>
      <c r="AX90" s="3" t="str">
        <f>IF($A90="ADD",IF(NOT(ISBLANK(AW90)),_xlfn.XLOOKUP(AW90,ud_culvert_grate[lookupValue],ud_culvert_grate[lookupKey],"ERROR"),""), "")</f>
        <v/>
      </c>
      <c r="AY90" s="4"/>
      <c r="BA90" s="3" t="str">
        <f>IF($A90="ADD",IF(NOT(ISBLANK(AZ90)),_xlfn.XLOOKUP(AZ90,ud_culvert_grate[lookupValue],ud_culvert_grate[lookupKey],"ERROR"),""), "")</f>
        <v/>
      </c>
      <c r="BD90" s="6"/>
      <c r="BF90" s="3" t="str">
        <f>IF($A90="ADD",IF(NOT(ISBLANK(BE90)),_xlfn.XLOOKUP(BE90,ud_yn_unknown[lookupValue],ud_yn_unknown[lookupKey],"ERROR"),""), "")</f>
        <v/>
      </c>
      <c r="BH90" s="3" t="str">
        <f>IF($A90="ADD",IF(NOT(ISBLANK(BG90)),_xlfn.XLOOKUP(BG90,ud_bed_substrate[lookupValue],ud_bed_substrate[lookupKey],"ERROR"),""), "")</f>
        <v/>
      </c>
      <c r="BJ90" s="3" t="str">
        <f>IF($A90="ADD",IF(NOT(ISBLANK(BI90)),_xlfn.XLOOKUP(BI90,ud_yn_unknown[lookupValue],ud_yn_unknown[lookupKey],"ERROR"),""), "")</f>
        <v/>
      </c>
      <c r="BL90" s="3" t="str">
        <f>IF($A90="ADD",IF(NOT(ISBLANK(BK90)),_xlfn.XLOOKUP(BK90,ud_yn_unknown[lookupValue],ud_yn_unknown[lookupKey],"ERROR"),""), "")</f>
        <v/>
      </c>
      <c r="BN90" s="3" t="str">
        <f>IF($A90="ADD",IF(NOT(ISBLANK(BM90)),_xlfn.XLOOKUP(BM90,ud_culvert_slope[lookupValue],ud_culvert_slope[lookupKey],"ERROR"),""), "")</f>
        <v/>
      </c>
      <c r="BP90" s="3" t="str">
        <f>IF($A90="ADD",IF(NOT(ISBLANK(BO90)),_xlfn.XLOOKUP(BO90,ud_culvert_alignment[lookupValue],ud_culvert_alignment[lookupKey],"ERROR"),""), "")</f>
        <v/>
      </c>
      <c r="BQ90" s="8"/>
      <c r="BS90" s="3" t="str">
        <f>IF($A90="ADD",IF(NOT(ISBLANK(BR90)),_xlfn.XLOOKUP(BR90,ud_carried_function[lookupValue],ud_carried_function[lookupKey],"ERROR"),""), "")</f>
        <v/>
      </c>
      <c r="BT90" s="4"/>
      <c r="BV90" s="3" t="str">
        <f>IF($A90="ADD",IF(NOT(ISBLANK(BU90)),_xlfn.XLOOKUP(BU90,ud_design_loading[lookupValue],ud_design_loading[lookupKey],"ERROR"),""), "")</f>
        <v/>
      </c>
      <c r="BW90" s="4"/>
      <c r="BX90" s="4"/>
      <c r="BY90" s="4"/>
      <c r="BZ90" s="4"/>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6"/>
      <c r="AS91" s="6"/>
      <c r="AT91" s="6"/>
      <c r="AU91" s="4"/>
      <c r="AV91" s="9"/>
      <c r="AX91" s="3" t="str">
        <f>IF($A91="ADD",IF(NOT(ISBLANK(AW91)),_xlfn.XLOOKUP(AW91,ud_culvert_grate[lookupValue],ud_culvert_grate[lookupKey],"ERROR"),""), "")</f>
        <v/>
      </c>
      <c r="AY91" s="4"/>
      <c r="BA91" s="3" t="str">
        <f>IF($A91="ADD",IF(NOT(ISBLANK(AZ91)),_xlfn.XLOOKUP(AZ91,ud_culvert_grate[lookupValue],ud_culvert_grate[lookupKey],"ERROR"),""), "")</f>
        <v/>
      </c>
      <c r="BD91" s="6"/>
      <c r="BF91" s="3" t="str">
        <f>IF($A91="ADD",IF(NOT(ISBLANK(BE91)),_xlfn.XLOOKUP(BE91,ud_yn_unknown[lookupValue],ud_yn_unknown[lookupKey],"ERROR"),""), "")</f>
        <v/>
      </c>
      <c r="BH91" s="3" t="str">
        <f>IF($A91="ADD",IF(NOT(ISBLANK(BG91)),_xlfn.XLOOKUP(BG91,ud_bed_substrate[lookupValue],ud_bed_substrate[lookupKey],"ERROR"),""), "")</f>
        <v/>
      </c>
      <c r="BJ91" s="3" t="str">
        <f>IF($A91="ADD",IF(NOT(ISBLANK(BI91)),_xlfn.XLOOKUP(BI91,ud_yn_unknown[lookupValue],ud_yn_unknown[lookupKey],"ERROR"),""), "")</f>
        <v/>
      </c>
      <c r="BL91" s="3" t="str">
        <f>IF($A91="ADD",IF(NOT(ISBLANK(BK91)),_xlfn.XLOOKUP(BK91,ud_yn_unknown[lookupValue],ud_yn_unknown[lookupKey],"ERROR"),""), "")</f>
        <v/>
      </c>
      <c r="BN91" s="3" t="str">
        <f>IF($A91="ADD",IF(NOT(ISBLANK(BM91)),_xlfn.XLOOKUP(BM91,ud_culvert_slope[lookupValue],ud_culvert_slope[lookupKey],"ERROR"),""), "")</f>
        <v/>
      </c>
      <c r="BP91" s="3" t="str">
        <f>IF($A91="ADD",IF(NOT(ISBLANK(BO91)),_xlfn.XLOOKUP(BO91,ud_culvert_alignment[lookupValue],ud_culvert_alignment[lookupKey],"ERROR"),""), "")</f>
        <v/>
      </c>
      <c r="BQ91" s="8"/>
      <c r="BS91" s="3" t="str">
        <f>IF($A91="ADD",IF(NOT(ISBLANK(BR91)),_xlfn.XLOOKUP(BR91,ud_carried_function[lookupValue],ud_carried_function[lookupKey],"ERROR"),""), "")</f>
        <v/>
      </c>
      <c r="BT91" s="4"/>
      <c r="BV91" s="3" t="str">
        <f>IF($A91="ADD",IF(NOT(ISBLANK(BU91)),_xlfn.XLOOKUP(BU91,ud_design_loading[lookupValue],ud_design_loading[lookupKey],"ERROR"),""), "")</f>
        <v/>
      </c>
      <c r="BW91" s="4"/>
      <c r="BX91" s="4"/>
      <c r="BY91" s="4"/>
      <c r="BZ91" s="4"/>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6"/>
      <c r="AS92" s="6"/>
      <c r="AT92" s="6"/>
      <c r="AU92" s="4"/>
      <c r="AV92" s="9"/>
      <c r="AX92" s="3" t="str">
        <f>IF($A92="ADD",IF(NOT(ISBLANK(AW92)),_xlfn.XLOOKUP(AW92,ud_culvert_grate[lookupValue],ud_culvert_grate[lookupKey],"ERROR"),""), "")</f>
        <v/>
      </c>
      <c r="AY92" s="4"/>
      <c r="BA92" s="3" t="str">
        <f>IF($A92="ADD",IF(NOT(ISBLANK(AZ92)),_xlfn.XLOOKUP(AZ92,ud_culvert_grate[lookupValue],ud_culvert_grate[lookupKey],"ERROR"),""), "")</f>
        <v/>
      </c>
      <c r="BD92" s="6"/>
      <c r="BF92" s="3" t="str">
        <f>IF($A92="ADD",IF(NOT(ISBLANK(BE92)),_xlfn.XLOOKUP(BE92,ud_yn_unknown[lookupValue],ud_yn_unknown[lookupKey],"ERROR"),""), "")</f>
        <v/>
      </c>
      <c r="BH92" s="3" t="str">
        <f>IF($A92="ADD",IF(NOT(ISBLANK(BG92)),_xlfn.XLOOKUP(BG92,ud_bed_substrate[lookupValue],ud_bed_substrate[lookupKey],"ERROR"),""), "")</f>
        <v/>
      </c>
      <c r="BJ92" s="3" t="str">
        <f>IF($A92="ADD",IF(NOT(ISBLANK(BI92)),_xlfn.XLOOKUP(BI92,ud_yn_unknown[lookupValue],ud_yn_unknown[lookupKey],"ERROR"),""), "")</f>
        <v/>
      </c>
      <c r="BL92" s="3" t="str">
        <f>IF($A92="ADD",IF(NOT(ISBLANK(BK92)),_xlfn.XLOOKUP(BK92,ud_yn_unknown[lookupValue],ud_yn_unknown[lookupKey],"ERROR"),""), "")</f>
        <v/>
      </c>
      <c r="BN92" s="3" t="str">
        <f>IF($A92="ADD",IF(NOT(ISBLANK(BM92)),_xlfn.XLOOKUP(BM92,ud_culvert_slope[lookupValue],ud_culvert_slope[lookupKey],"ERROR"),""), "")</f>
        <v/>
      </c>
      <c r="BP92" s="3" t="str">
        <f>IF($A92="ADD",IF(NOT(ISBLANK(BO92)),_xlfn.XLOOKUP(BO92,ud_culvert_alignment[lookupValue],ud_culvert_alignment[lookupKey],"ERROR"),""), "")</f>
        <v/>
      </c>
      <c r="BQ92" s="8"/>
      <c r="BS92" s="3" t="str">
        <f>IF($A92="ADD",IF(NOT(ISBLANK(BR92)),_xlfn.XLOOKUP(BR92,ud_carried_function[lookupValue],ud_carried_function[lookupKey],"ERROR"),""), "")</f>
        <v/>
      </c>
      <c r="BT92" s="4"/>
      <c r="BV92" s="3" t="str">
        <f>IF($A92="ADD",IF(NOT(ISBLANK(BU92)),_xlfn.XLOOKUP(BU92,ud_design_loading[lookupValue],ud_design_loading[lookupKey],"ERROR"),""), "")</f>
        <v/>
      </c>
      <c r="BW92" s="4"/>
      <c r="BX92" s="4"/>
      <c r="BY92" s="4"/>
      <c r="BZ92" s="4"/>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6"/>
      <c r="AS93" s="6"/>
      <c r="AT93" s="6"/>
      <c r="AU93" s="4"/>
      <c r="AV93" s="9"/>
      <c r="AX93" s="3" t="str">
        <f>IF($A93="ADD",IF(NOT(ISBLANK(AW93)),_xlfn.XLOOKUP(AW93,ud_culvert_grate[lookupValue],ud_culvert_grate[lookupKey],"ERROR"),""), "")</f>
        <v/>
      </c>
      <c r="AY93" s="4"/>
      <c r="BA93" s="3" t="str">
        <f>IF($A93="ADD",IF(NOT(ISBLANK(AZ93)),_xlfn.XLOOKUP(AZ93,ud_culvert_grate[lookupValue],ud_culvert_grate[lookupKey],"ERROR"),""), "")</f>
        <v/>
      </c>
      <c r="BD93" s="6"/>
      <c r="BF93" s="3" t="str">
        <f>IF($A93="ADD",IF(NOT(ISBLANK(BE93)),_xlfn.XLOOKUP(BE93,ud_yn_unknown[lookupValue],ud_yn_unknown[lookupKey],"ERROR"),""), "")</f>
        <v/>
      </c>
      <c r="BH93" s="3" t="str">
        <f>IF($A93="ADD",IF(NOT(ISBLANK(BG93)),_xlfn.XLOOKUP(BG93,ud_bed_substrate[lookupValue],ud_bed_substrate[lookupKey],"ERROR"),""), "")</f>
        <v/>
      </c>
      <c r="BJ93" s="3" t="str">
        <f>IF($A93="ADD",IF(NOT(ISBLANK(BI93)),_xlfn.XLOOKUP(BI93,ud_yn_unknown[lookupValue],ud_yn_unknown[lookupKey],"ERROR"),""), "")</f>
        <v/>
      </c>
      <c r="BL93" s="3" t="str">
        <f>IF($A93="ADD",IF(NOT(ISBLANK(BK93)),_xlfn.XLOOKUP(BK93,ud_yn_unknown[lookupValue],ud_yn_unknown[lookupKey],"ERROR"),""), "")</f>
        <v/>
      </c>
      <c r="BN93" s="3" t="str">
        <f>IF($A93="ADD",IF(NOT(ISBLANK(BM93)),_xlfn.XLOOKUP(BM93,ud_culvert_slope[lookupValue],ud_culvert_slope[lookupKey],"ERROR"),""), "")</f>
        <v/>
      </c>
      <c r="BP93" s="3" t="str">
        <f>IF($A93="ADD",IF(NOT(ISBLANK(BO93)),_xlfn.XLOOKUP(BO93,ud_culvert_alignment[lookupValue],ud_culvert_alignment[lookupKey],"ERROR"),""), "")</f>
        <v/>
      </c>
      <c r="BQ93" s="8"/>
      <c r="BS93" s="3" t="str">
        <f>IF($A93="ADD",IF(NOT(ISBLANK(BR93)),_xlfn.XLOOKUP(BR93,ud_carried_function[lookupValue],ud_carried_function[lookupKey],"ERROR"),""), "")</f>
        <v/>
      </c>
      <c r="BT93" s="4"/>
      <c r="BV93" s="3" t="str">
        <f>IF($A93="ADD",IF(NOT(ISBLANK(BU93)),_xlfn.XLOOKUP(BU93,ud_design_loading[lookupValue],ud_design_loading[lookupKey],"ERROR"),""), "")</f>
        <v/>
      </c>
      <c r="BW93" s="4"/>
      <c r="BX93" s="4"/>
      <c r="BY93" s="4"/>
      <c r="BZ93" s="4"/>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6"/>
      <c r="AS94" s="6"/>
      <c r="AT94" s="6"/>
      <c r="AU94" s="4"/>
      <c r="AV94" s="9"/>
      <c r="AX94" s="3" t="str">
        <f>IF($A94="ADD",IF(NOT(ISBLANK(AW94)),_xlfn.XLOOKUP(AW94,ud_culvert_grate[lookupValue],ud_culvert_grate[lookupKey],"ERROR"),""), "")</f>
        <v/>
      </c>
      <c r="AY94" s="4"/>
      <c r="BA94" s="3" t="str">
        <f>IF($A94="ADD",IF(NOT(ISBLANK(AZ94)),_xlfn.XLOOKUP(AZ94,ud_culvert_grate[lookupValue],ud_culvert_grate[lookupKey],"ERROR"),""), "")</f>
        <v/>
      </c>
      <c r="BD94" s="6"/>
      <c r="BF94" s="3" t="str">
        <f>IF($A94="ADD",IF(NOT(ISBLANK(BE94)),_xlfn.XLOOKUP(BE94,ud_yn_unknown[lookupValue],ud_yn_unknown[lookupKey],"ERROR"),""), "")</f>
        <v/>
      </c>
      <c r="BH94" s="3" t="str">
        <f>IF($A94="ADD",IF(NOT(ISBLANK(BG94)),_xlfn.XLOOKUP(BG94,ud_bed_substrate[lookupValue],ud_bed_substrate[lookupKey],"ERROR"),""), "")</f>
        <v/>
      </c>
      <c r="BJ94" s="3" t="str">
        <f>IF($A94="ADD",IF(NOT(ISBLANK(BI94)),_xlfn.XLOOKUP(BI94,ud_yn_unknown[lookupValue],ud_yn_unknown[lookupKey],"ERROR"),""), "")</f>
        <v/>
      </c>
      <c r="BL94" s="3" t="str">
        <f>IF($A94="ADD",IF(NOT(ISBLANK(BK94)),_xlfn.XLOOKUP(BK94,ud_yn_unknown[lookupValue],ud_yn_unknown[lookupKey],"ERROR"),""), "")</f>
        <v/>
      </c>
      <c r="BN94" s="3" t="str">
        <f>IF($A94="ADD",IF(NOT(ISBLANK(BM94)),_xlfn.XLOOKUP(BM94,ud_culvert_slope[lookupValue],ud_culvert_slope[lookupKey],"ERROR"),""), "")</f>
        <v/>
      </c>
      <c r="BP94" s="3" t="str">
        <f>IF($A94="ADD",IF(NOT(ISBLANK(BO94)),_xlfn.XLOOKUP(BO94,ud_culvert_alignment[lookupValue],ud_culvert_alignment[lookupKey],"ERROR"),""), "")</f>
        <v/>
      </c>
      <c r="BQ94" s="8"/>
      <c r="BS94" s="3" t="str">
        <f>IF($A94="ADD",IF(NOT(ISBLANK(BR94)),_xlfn.XLOOKUP(BR94,ud_carried_function[lookupValue],ud_carried_function[lookupKey],"ERROR"),""), "")</f>
        <v/>
      </c>
      <c r="BT94" s="4"/>
      <c r="BV94" s="3" t="str">
        <f>IF($A94="ADD",IF(NOT(ISBLANK(BU94)),_xlfn.XLOOKUP(BU94,ud_design_loading[lookupValue],ud_design_loading[lookupKey],"ERROR"),""), "")</f>
        <v/>
      </c>
      <c r="BW94" s="4"/>
      <c r="BX94" s="4"/>
      <c r="BY94" s="4"/>
      <c r="BZ94" s="4"/>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6"/>
      <c r="AS95" s="6"/>
      <c r="AT95" s="6"/>
      <c r="AU95" s="4"/>
      <c r="AV95" s="9"/>
      <c r="AX95" s="3" t="str">
        <f>IF($A95="ADD",IF(NOT(ISBLANK(AW95)),_xlfn.XLOOKUP(AW95,ud_culvert_grate[lookupValue],ud_culvert_grate[lookupKey],"ERROR"),""), "")</f>
        <v/>
      </c>
      <c r="AY95" s="4"/>
      <c r="BA95" s="3" t="str">
        <f>IF($A95="ADD",IF(NOT(ISBLANK(AZ95)),_xlfn.XLOOKUP(AZ95,ud_culvert_grate[lookupValue],ud_culvert_grate[lookupKey],"ERROR"),""), "")</f>
        <v/>
      </c>
      <c r="BD95" s="6"/>
      <c r="BF95" s="3" t="str">
        <f>IF($A95="ADD",IF(NOT(ISBLANK(BE95)),_xlfn.XLOOKUP(BE95,ud_yn_unknown[lookupValue],ud_yn_unknown[lookupKey],"ERROR"),""), "")</f>
        <v/>
      </c>
      <c r="BH95" s="3" t="str">
        <f>IF($A95="ADD",IF(NOT(ISBLANK(BG95)),_xlfn.XLOOKUP(BG95,ud_bed_substrate[lookupValue],ud_bed_substrate[lookupKey],"ERROR"),""), "")</f>
        <v/>
      </c>
      <c r="BJ95" s="3" t="str">
        <f>IF($A95="ADD",IF(NOT(ISBLANK(BI95)),_xlfn.XLOOKUP(BI95,ud_yn_unknown[lookupValue],ud_yn_unknown[lookupKey],"ERROR"),""), "")</f>
        <v/>
      </c>
      <c r="BL95" s="3" t="str">
        <f>IF($A95="ADD",IF(NOT(ISBLANK(BK95)),_xlfn.XLOOKUP(BK95,ud_yn_unknown[lookupValue],ud_yn_unknown[lookupKey],"ERROR"),""), "")</f>
        <v/>
      </c>
      <c r="BN95" s="3" t="str">
        <f>IF($A95="ADD",IF(NOT(ISBLANK(BM95)),_xlfn.XLOOKUP(BM95,ud_culvert_slope[lookupValue],ud_culvert_slope[lookupKey],"ERROR"),""), "")</f>
        <v/>
      </c>
      <c r="BP95" s="3" t="str">
        <f>IF($A95="ADD",IF(NOT(ISBLANK(BO95)),_xlfn.XLOOKUP(BO95,ud_culvert_alignment[lookupValue],ud_culvert_alignment[lookupKey],"ERROR"),""), "")</f>
        <v/>
      </c>
      <c r="BQ95" s="8"/>
      <c r="BS95" s="3" t="str">
        <f>IF($A95="ADD",IF(NOT(ISBLANK(BR95)),_xlfn.XLOOKUP(BR95,ud_carried_function[lookupValue],ud_carried_function[lookupKey],"ERROR"),""), "")</f>
        <v/>
      </c>
      <c r="BT95" s="4"/>
      <c r="BV95" s="3" t="str">
        <f>IF($A95="ADD",IF(NOT(ISBLANK(BU95)),_xlfn.XLOOKUP(BU95,ud_design_loading[lookupValue],ud_design_loading[lookupKey],"ERROR"),""), "")</f>
        <v/>
      </c>
      <c r="BW95" s="4"/>
      <c r="BX95" s="4"/>
      <c r="BY95" s="4"/>
      <c r="BZ95" s="4"/>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6"/>
      <c r="AS96" s="6"/>
      <c r="AT96" s="6"/>
      <c r="AU96" s="4"/>
      <c r="AV96" s="9"/>
      <c r="AX96" s="3" t="str">
        <f>IF($A96="ADD",IF(NOT(ISBLANK(AW96)),_xlfn.XLOOKUP(AW96,ud_culvert_grate[lookupValue],ud_culvert_grate[lookupKey],"ERROR"),""), "")</f>
        <v/>
      </c>
      <c r="AY96" s="4"/>
      <c r="BA96" s="3" t="str">
        <f>IF($A96="ADD",IF(NOT(ISBLANK(AZ96)),_xlfn.XLOOKUP(AZ96,ud_culvert_grate[lookupValue],ud_culvert_grate[lookupKey],"ERROR"),""), "")</f>
        <v/>
      </c>
      <c r="BD96" s="6"/>
      <c r="BF96" s="3" t="str">
        <f>IF($A96="ADD",IF(NOT(ISBLANK(BE96)),_xlfn.XLOOKUP(BE96,ud_yn_unknown[lookupValue],ud_yn_unknown[lookupKey],"ERROR"),""), "")</f>
        <v/>
      </c>
      <c r="BH96" s="3" t="str">
        <f>IF($A96="ADD",IF(NOT(ISBLANK(BG96)),_xlfn.XLOOKUP(BG96,ud_bed_substrate[lookupValue],ud_bed_substrate[lookupKey],"ERROR"),""), "")</f>
        <v/>
      </c>
      <c r="BJ96" s="3" t="str">
        <f>IF($A96="ADD",IF(NOT(ISBLANK(BI96)),_xlfn.XLOOKUP(BI96,ud_yn_unknown[lookupValue],ud_yn_unknown[lookupKey],"ERROR"),""), "")</f>
        <v/>
      </c>
      <c r="BL96" s="3" t="str">
        <f>IF($A96="ADD",IF(NOT(ISBLANK(BK96)),_xlfn.XLOOKUP(BK96,ud_yn_unknown[lookupValue],ud_yn_unknown[lookupKey],"ERROR"),""), "")</f>
        <v/>
      </c>
      <c r="BN96" s="3" t="str">
        <f>IF($A96="ADD",IF(NOT(ISBLANK(BM96)),_xlfn.XLOOKUP(BM96,ud_culvert_slope[lookupValue],ud_culvert_slope[lookupKey],"ERROR"),""), "")</f>
        <v/>
      </c>
      <c r="BP96" s="3" t="str">
        <f>IF($A96="ADD",IF(NOT(ISBLANK(BO96)),_xlfn.XLOOKUP(BO96,ud_culvert_alignment[lookupValue],ud_culvert_alignment[lookupKey],"ERROR"),""), "")</f>
        <v/>
      </c>
      <c r="BQ96" s="8"/>
      <c r="BS96" s="3" t="str">
        <f>IF($A96="ADD",IF(NOT(ISBLANK(BR96)),_xlfn.XLOOKUP(BR96,ud_carried_function[lookupValue],ud_carried_function[lookupKey],"ERROR"),""), "")</f>
        <v/>
      </c>
      <c r="BT96" s="4"/>
      <c r="BV96" s="3" t="str">
        <f>IF($A96="ADD",IF(NOT(ISBLANK(BU96)),_xlfn.XLOOKUP(BU96,ud_design_loading[lookupValue],ud_design_loading[lookupKey],"ERROR"),""), "")</f>
        <v/>
      </c>
      <c r="BW96" s="4"/>
      <c r="BX96" s="4"/>
      <c r="BY96" s="4"/>
      <c r="BZ96" s="4"/>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6"/>
      <c r="AS97" s="6"/>
      <c r="AT97" s="6"/>
      <c r="AU97" s="4"/>
      <c r="AV97" s="9"/>
      <c r="AX97" s="3" t="str">
        <f>IF($A97="ADD",IF(NOT(ISBLANK(AW97)),_xlfn.XLOOKUP(AW97,ud_culvert_grate[lookupValue],ud_culvert_grate[lookupKey],"ERROR"),""), "")</f>
        <v/>
      </c>
      <c r="AY97" s="4"/>
      <c r="BA97" s="3" t="str">
        <f>IF($A97="ADD",IF(NOT(ISBLANK(AZ97)),_xlfn.XLOOKUP(AZ97,ud_culvert_grate[lookupValue],ud_culvert_grate[lookupKey],"ERROR"),""), "")</f>
        <v/>
      </c>
      <c r="BD97" s="6"/>
      <c r="BF97" s="3" t="str">
        <f>IF($A97="ADD",IF(NOT(ISBLANK(BE97)),_xlfn.XLOOKUP(BE97,ud_yn_unknown[lookupValue],ud_yn_unknown[lookupKey],"ERROR"),""), "")</f>
        <v/>
      </c>
      <c r="BH97" s="3" t="str">
        <f>IF($A97="ADD",IF(NOT(ISBLANK(BG97)),_xlfn.XLOOKUP(BG97,ud_bed_substrate[lookupValue],ud_bed_substrate[lookupKey],"ERROR"),""), "")</f>
        <v/>
      </c>
      <c r="BJ97" s="3" t="str">
        <f>IF($A97="ADD",IF(NOT(ISBLANK(BI97)),_xlfn.XLOOKUP(BI97,ud_yn_unknown[lookupValue],ud_yn_unknown[lookupKey],"ERROR"),""), "")</f>
        <v/>
      </c>
      <c r="BL97" s="3" t="str">
        <f>IF($A97="ADD",IF(NOT(ISBLANK(BK97)),_xlfn.XLOOKUP(BK97,ud_yn_unknown[lookupValue],ud_yn_unknown[lookupKey],"ERROR"),""), "")</f>
        <v/>
      </c>
      <c r="BN97" s="3" t="str">
        <f>IF($A97="ADD",IF(NOT(ISBLANK(BM97)),_xlfn.XLOOKUP(BM97,ud_culvert_slope[lookupValue],ud_culvert_slope[lookupKey],"ERROR"),""), "")</f>
        <v/>
      </c>
      <c r="BP97" s="3" t="str">
        <f>IF($A97="ADD",IF(NOT(ISBLANK(BO97)),_xlfn.XLOOKUP(BO97,ud_culvert_alignment[lookupValue],ud_culvert_alignment[lookupKey],"ERROR"),""), "")</f>
        <v/>
      </c>
      <c r="BQ97" s="8"/>
      <c r="BS97" s="3" t="str">
        <f>IF($A97="ADD",IF(NOT(ISBLANK(BR97)),_xlfn.XLOOKUP(BR97,ud_carried_function[lookupValue],ud_carried_function[lookupKey],"ERROR"),""), "")</f>
        <v/>
      </c>
      <c r="BT97" s="4"/>
      <c r="BV97" s="3" t="str">
        <f>IF($A97="ADD",IF(NOT(ISBLANK(BU97)),_xlfn.XLOOKUP(BU97,ud_design_loading[lookupValue],ud_design_loading[lookupKey],"ERROR"),""), "")</f>
        <v/>
      </c>
      <c r="BW97" s="4"/>
      <c r="BX97" s="4"/>
      <c r="BY97" s="4"/>
      <c r="BZ97" s="4"/>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6"/>
      <c r="AS98" s="6"/>
      <c r="AT98" s="6"/>
      <c r="AU98" s="4"/>
      <c r="AV98" s="9"/>
      <c r="AX98" s="3" t="str">
        <f>IF($A98="ADD",IF(NOT(ISBLANK(AW98)),_xlfn.XLOOKUP(AW98,ud_culvert_grate[lookupValue],ud_culvert_grate[lookupKey],"ERROR"),""), "")</f>
        <v/>
      </c>
      <c r="AY98" s="4"/>
      <c r="BA98" s="3" t="str">
        <f>IF($A98="ADD",IF(NOT(ISBLANK(AZ98)),_xlfn.XLOOKUP(AZ98,ud_culvert_grate[lookupValue],ud_culvert_grate[lookupKey],"ERROR"),""), "")</f>
        <v/>
      </c>
      <c r="BD98" s="6"/>
      <c r="BF98" s="3" t="str">
        <f>IF($A98="ADD",IF(NOT(ISBLANK(BE98)),_xlfn.XLOOKUP(BE98,ud_yn_unknown[lookupValue],ud_yn_unknown[lookupKey],"ERROR"),""), "")</f>
        <v/>
      </c>
      <c r="BH98" s="3" t="str">
        <f>IF($A98="ADD",IF(NOT(ISBLANK(BG98)),_xlfn.XLOOKUP(BG98,ud_bed_substrate[lookupValue],ud_bed_substrate[lookupKey],"ERROR"),""), "")</f>
        <v/>
      </c>
      <c r="BJ98" s="3" t="str">
        <f>IF($A98="ADD",IF(NOT(ISBLANK(BI98)),_xlfn.XLOOKUP(BI98,ud_yn_unknown[lookupValue],ud_yn_unknown[lookupKey],"ERROR"),""), "")</f>
        <v/>
      </c>
      <c r="BL98" s="3" t="str">
        <f>IF($A98="ADD",IF(NOT(ISBLANK(BK98)),_xlfn.XLOOKUP(BK98,ud_yn_unknown[lookupValue],ud_yn_unknown[lookupKey],"ERROR"),""), "")</f>
        <v/>
      </c>
      <c r="BN98" s="3" t="str">
        <f>IF($A98="ADD",IF(NOT(ISBLANK(BM98)),_xlfn.XLOOKUP(BM98,ud_culvert_slope[lookupValue],ud_culvert_slope[lookupKey],"ERROR"),""), "")</f>
        <v/>
      </c>
      <c r="BP98" s="3" t="str">
        <f>IF($A98="ADD",IF(NOT(ISBLANK(BO98)),_xlfn.XLOOKUP(BO98,ud_culvert_alignment[lookupValue],ud_culvert_alignment[lookupKey],"ERROR"),""), "")</f>
        <v/>
      </c>
      <c r="BQ98" s="8"/>
      <c r="BS98" s="3" t="str">
        <f>IF($A98="ADD",IF(NOT(ISBLANK(BR98)),_xlfn.XLOOKUP(BR98,ud_carried_function[lookupValue],ud_carried_function[lookupKey],"ERROR"),""), "")</f>
        <v/>
      </c>
      <c r="BT98" s="4"/>
      <c r="BV98" s="3" t="str">
        <f>IF($A98="ADD",IF(NOT(ISBLANK(BU98)),_xlfn.XLOOKUP(BU98,ud_design_loading[lookupValue],ud_design_loading[lookupKey],"ERROR"),""), "")</f>
        <v/>
      </c>
      <c r="BW98" s="4"/>
      <c r="BX98" s="4"/>
      <c r="BY98" s="4"/>
      <c r="BZ98" s="4"/>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6"/>
      <c r="AS99" s="6"/>
      <c r="AT99" s="6"/>
      <c r="AU99" s="4"/>
      <c r="AV99" s="9"/>
      <c r="AX99" s="3" t="str">
        <f>IF($A99="ADD",IF(NOT(ISBLANK(AW99)),_xlfn.XLOOKUP(AW99,ud_culvert_grate[lookupValue],ud_culvert_grate[lookupKey],"ERROR"),""), "")</f>
        <v/>
      </c>
      <c r="AY99" s="4"/>
      <c r="BA99" s="3" t="str">
        <f>IF($A99="ADD",IF(NOT(ISBLANK(AZ99)),_xlfn.XLOOKUP(AZ99,ud_culvert_grate[lookupValue],ud_culvert_grate[lookupKey],"ERROR"),""), "")</f>
        <v/>
      </c>
      <c r="BD99" s="6"/>
      <c r="BF99" s="3" t="str">
        <f>IF($A99="ADD",IF(NOT(ISBLANK(BE99)),_xlfn.XLOOKUP(BE99,ud_yn_unknown[lookupValue],ud_yn_unknown[lookupKey],"ERROR"),""), "")</f>
        <v/>
      </c>
      <c r="BH99" s="3" t="str">
        <f>IF($A99="ADD",IF(NOT(ISBLANK(BG99)),_xlfn.XLOOKUP(BG99,ud_bed_substrate[lookupValue],ud_bed_substrate[lookupKey],"ERROR"),""), "")</f>
        <v/>
      </c>
      <c r="BJ99" s="3" t="str">
        <f>IF($A99="ADD",IF(NOT(ISBLANK(BI99)),_xlfn.XLOOKUP(BI99,ud_yn_unknown[lookupValue],ud_yn_unknown[lookupKey],"ERROR"),""), "")</f>
        <v/>
      </c>
      <c r="BL99" s="3" t="str">
        <f>IF($A99="ADD",IF(NOT(ISBLANK(BK99)),_xlfn.XLOOKUP(BK99,ud_yn_unknown[lookupValue],ud_yn_unknown[lookupKey],"ERROR"),""), "")</f>
        <v/>
      </c>
      <c r="BN99" s="3" t="str">
        <f>IF($A99="ADD",IF(NOT(ISBLANK(BM99)),_xlfn.XLOOKUP(BM99,ud_culvert_slope[lookupValue],ud_culvert_slope[lookupKey],"ERROR"),""), "")</f>
        <v/>
      </c>
      <c r="BP99" s="3" t="str">
        <f>IF($A99="ADD",IF(NOT(ISBLANK(BO99)),_xlfn.XLOOKUP(BO99,ud_culvert_alignment[lookupValue],ud_culvert_alignment[lookupKey],"ERROR"),""), "")</f>
        <v/>
      </c>
      <c r="BQ99" s="8"/>
      <c r="BS99" s="3" t="str">
        <f>IF($A99="ADD",IF(NOT(ISBLANK(BR99)),_xlfn.XLOOKUP(BR99,ud_carried_function[lookupValue],ud_carried_function[lookupKey],"ERROR"),""), "")</f>
        <v/>
      </c>
      <c r="BT99" s="4"/>
      <c r="BV99" s="3" t="str">
        <f>IF($A99="ADD",IF(NOT(ISBLANK(BU99)),_xlfn.XLOOKUP(BU99,ud_design_loading[lookupValue],ud_design_loading[lookupKey],"ERROR"),""), "")</f>
        <v/>
      </c>
      <c r="BW99" s="4"/>
      <c r="BX99" s="4"/>
      <c r="BY99" s="4"/>
      <c r="BZ99" s="4"/>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6"/>
      <c r="AS100" s="6"/>
      <c r="AT100" s="6"/>
      <c r="AU100" s="4"/>
      <c r="AV100" s="9"/>
      <c r="AX100" s="3" t="str">
        <f>IF($A100="ADD",IF(NOT(ISBLANK(AW100)),_xlfn.XLOOKUP(AW100,ud_culvert_grate[lookupValue],ud_culvert_grate[lookupKey],"ERROR"),""), "")</f>
        <v/>
      </c>
      <c r="AY100" s="4"/>
      <c r="BA100" s="3" t="str">
        <f>IF($A100="ADD",IF(NOT(ISBLANK(AZ100)),_xlfn.XLOOKUP(AZ100,ud_culvert_grate[lookupValue],ud_culvert_grate[lookupKey],"ERROR"),""), "")</f>
        <v/>
      </c>
      <c r="BD100" s="6"/>
      <c r="BF100" s="3" t="str">
        <f>IF($A100="ADD",IF(NOT(ISBLANK(BE100)),_xlfn.XLOOKUP(BE100,ud_yn_unknown[lookupValue],ud_yn_unknown[lookupKey],"ERROR"),""), "")</f>
        <v/>
      </c>
      <c r="BH100" s="3" t="str">
        <f>IF($A100="ADD",IF(NOT(ISBLANK(BG100)),_xlfn.XLOOKUP(BG100,ud_bed_substrate[lookupValue],ud_bed_substrate[lookupKey],"ERROR"),""), "")</f>
        <v/>
      </c>
      <c r="BJ100" s="3" t="str">
        <f>IF($A100="ADD",IF(NOT(ISBLANK(BI100)),_xlfn.XLOOKUP(BI100,ud_yn_unknown[lookupValue],ud_yn_unknown[lookupKey],"ERROR"),""), "")</f>
        <v/>
      </c>
      <c r="BL100" s="3" t="str">
        <f>IF($A100="ADD",IF(NOT(ISBLANK(BK100)),_xlfn.XLOOKUP(BK100,ud_yn_unknown[lookupValue],ud_yn_unknown[lookupKey],"ERROR"),""), "")</f>
        <v/>
      </c>
      <c r="BN100" s="3" t="str">
        <f>IF($A100="ADD",IF(NOT(ISBLANK(BM100)),_xlfn.XLOOKUP(BM100,ud_culvert_slope[lookupValue],ud_culvert_slope[lookupKey],"ERROR"),""), "")</f>
        <v/>
      </c>
      <c r="BP100" s="3" t="str">
        <f>IF($A100="ADD",IF(NOT(ISBLANK(BO100)),_xlfn.XLOOKUP(BO100,ud_culvert_alignment[lookupValue],ud_culvert_alignment[lookupKey],"ERROR"),""), "")</f>
        <v/>
      </c>
      <c r="BQ100" s="8"/>
      <c r="BS100" s="3" t="str">
        <f>IF($A100="ADD",IF(NOT(ISBLANK(BR100)),_xlfn.XLOOKUP(BR100,ud_carried_function[lookupValue],ud_carried_function[lookupKey],"ERROR"),""), "")</f>
        <v/>
      </c>
      <c r="BT100" s="4"/>
      <c r="BV100" s="3" t="str">
        <f>IF($A100="ADD",IF(NOT(ISBLANK(BU100)),_xlfn.XLOOKUP(BU100,ud_design_loading[lookupValue],ud_design_loading[lookupKey],"ERROR"),""), "")</f>
        <v/>
      </c>
      <c r="BW100" s="4"/>
      <c r="BX100" s="4"/>
      <c r="BY100" s="4"/>
      <c r="BZ100" s="4"/>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6"/>
      <c r="AS101" s="6"/>
      <c r="AT101" s="6"/>
      <c r="AU101" s="4"/>
      <c r="AV101" s="9"/>
      <c r="AX101" s="3" t="str">
        <f>IF($A101="ADD",IF(NOT(ISBLANK(AW101)),_xlfn.XLOOKUP(AW101,ud_culvert_grate[lookupValue],ud_culvert_grate[lookupKey],"ERROR"),""), "")</f>
        <v/>
      </c>
      <c r="AY101" s="4"/>
      <c r="BA101" s="3" t="str">
        <f>IF($A101="ADD",IF(NOT(ISBLANK(AZ101)),_xlfn.XLOOKUP(AZ101,ud_culvert_grate[lookupValue],ud_culvert_grate[lookupKey],"ERROR"),""), "")</f>
        <v/>
      </c>
      <c r="BD101" s="6"/>
      <c r="BF101" s="3" t="str">
        <f>IF($A101="ADD",IF(NOT(ISBLANK(BE101)),_xlfn.XLOOKUP(BE101,ud_yn_unknown[lookupValue],ud_yn_unknown[lookupKey],"ERROR"),""), "")</f>
        <v/>
      </c>
      <c r="BH101" s="3" t="str">
        <f>IF($A101="ADD",IF(NOT(ISBLANK(BG101)),_xlfn.XLOOKUP(BG101,ud_bed_substrate[lookupValue],ud_bed_substrate[lookupKey],"ERROR"),""), "")</f>
        <v/>
      </c>
      <c r="BJ101" s="3" t="str">
        <f>IF($A101="ADD",IF(NOT(ISBLANK(BI101)),_xlfn.XLOOKUP(BI101,ud_yn_unknown[lookupValue],ud_yn_unknown[lookupKey],"ERROR"),""), "")</f>
        <v/>
      </c>
      <c r="BL101" s="3" t="str">
        <f>IF($A101="ADD",IF(NOT(ISBLANK(BK101)),_xlfn.XLOOKUP(BK101,ud_yn_unknown[lookupValue],ud_yn_unknown[lookupKey],"ERROR"),""), "")</f>
        <v/>
      </c>
      <c r="BN101" s="3" t="str">
        <f>IF($A101="ADD",IF(NOT(ISBLANK(BM101)),_xlfn.XLOOKUP(BM101,ud_culvert_slope[lookupValue],ud_culvert_slope[lookupKey],"ERROR"),""), "")</f>
        <v/>
      </c>
      <c r="BP101" s="3" t="str">
        <f>IF($A101="ADD",IF(NOT(ISBLANK(BO101)),_xlfn.XLOOKUP(BO101,ud_culvert_alignment[lookupValue],ud_culvert_alignment[lookupKey],"ERROR"),""), "")</f>
        <v/>
      </c>
      <c r="BQ101" s="8"/>
      <c r="BS101" s="3" t="str">
        <f>IF($A101="ADD",IF(NOT(ISBLANK(BR101)),_xlfn.XLOOKUP(BR101,ud_carried_function[lookupValue],ud_carried_function[lookupKey],"ERROR"),""), "")</f>
        <v/>
      </c>
      <c r="BT101" s="4"/>
      <c r="BV101" s="3" t="str">
        <f>IF($A101="ADD",IF(NOT(ISBLANK(BU101)),_xlfn.XLOOKUP(BU101,ud_design_loading[lookupValue],ud_design_loading[lookupKey],"ERROR"),""), "")</f>
        <v/>
      </c>
      <c r="BW101" s="4"/>
      <c r="BX101" s="4"/>
      <c r="BY101" s="4"/>
      <c r="BZ101" s="4"/>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6"/>
      <c r="AS102" s="6"/>
      <c r="AT102" s="6"/>
      <c r="AU102" s="4"/>
      <c r="AV102" s="9"/>
      <c r="AX102" s="3" t="str">
        <f>IF($A102="ADD",IF(NOT(ISBLANK(AW102)),_xlfn.XLOOKUP(AW102,ud_culvert_grate[lookupValue],ud_culvert_grate[lookupKey],"ERROR"),""), "")</f>
        <v/>
      </c>
      <c r="AY102" s="4"/>
      <c r="BA102" s="3" t="str">
        <f>IF($A102="ADD",IF(NOT(ISBLANK(AZ102)),_xlfn.XLOOKUP(AZ102,ud_culvert_grate[lookupValue],ud_culvert_grate[lookupKey],"ERROR"),""), "")</f>
        <v/>
      </c>
      <c r="BD102" s="6"/>
      <c r="BF102" s="3" t="str">
        <f>IF($A102="ADD",IF(NOT(ISBLANK(BE102)),_xlfn.XLOOKUP(BE102,ud_yn_unknown[lookupValue],ud_yn_unknown[lookupKey],"ERROR"),""), "")</f>
        <v/>
      </c>
      <c r="BH102" s="3" t="str">
        <f>IF($A102="ADD",IF(NOT(ISBLANK(BG102)),_xlfn.XLOOKUP(BG102,ud_bed_substrate[lookupValue],ud_bed_substrate[lookupKey],"ERROR"),""), "")</f>
        <v/>
      </c>
      <c r="BJ102" s="3" t="str">
        <f>IF($A102="ADD",IF(NOT(ISBLANK(BI102)),_xlfn.XLOOKUP(BI102,ud_yn_unknown[lookupValue],ud_yn_unknown[lookupKey],"ERROR"),""), "")</f>
        <v/>
      </c>
      <c r="BL102" s="3" t="str">
        <f>IF($A102="ADD",IF(NOT(ISBLANK(BK102)),_xlfn.XLOOKUP(BK102,ud_yn_unknown[lookupValue],ud_yn_unknown[lookupKey],"ERROR"),""), "")</f>
        <v/>
      </c>
      <c r="BN102" s="3" t="str">
        <f>IF($A102="ADD",IF(NOT(ISBLANK(BM102)),_xlfn.XLOOKUP(BM102,ud_culvert_slope[lookupValue],ud_culvert_slope[lookupKey],"ERROR"),""), "")</f>
        <v/>
      </c>
      <c r="BP102" s="3" t="str">
        <f>IF($A102="ADD",IF(NOT(ISBLANK(BO102)),_xlfn.XLOOKUP(BO102,ud_culvert_alignment[lookupValue],ud_culvert_alignment[lookupKey],"ERROR"),""), "")</f>
        <v/>
      </c>
      <c r="BQ102" s="8"/>
      <c r="BS102" s="3" t="str">
        <f>IF($A102="ADD",IF(NOT(ISBLANK(BR102)),_xlfn.XLOOKUP(BR102,ud_carried_function[lookupValue],ud_carried_function[lookupKey],"ERROR"),""), "")</f>
        <v/>
      </c>
      <c r="BT102" s="4"/>
      <c r="BV102" s="3" t="str">
        <f>IF($A102="ADD",IF(NOT(ISBLANK(BU102)),_xlfn.XLOOKUP(BU102,ud_design_loading[lookupValue],ud_design_loading[lookupKey],"ERROR"),""), "")</f>
        <v/>
      </c>
      <c r="BW102" s="4"/>
      <c r="BX102" s="4"/>
      <c r="BY102" s="4"/>
      <c r="BZ102" s="4"/>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6"/>
      <c r="AS103" s="6"/>
      <c r="AT103" s="6"/>
      <c r="AU103" s="4"/>
      <c r="AV103" s="9"/>
      <c r="AX103" s="3" t="str">
        <f>IF($A103="ADD",IF(NOT(ISBLANK(AW103)),_xlfn.XLOOKUP(AW103,ud_culvert_grate[lookupValue],ud_culvert_grate[lookupKey],"ERROR"),""), "")</f>
        <v/>
      </c>
      <c r="AY103" s="4"/>
      <c r="BA103" s="3" t="str">
        <f>IF($A103="ADD",IF(NOT(ISBLANK(AZ103)),_xlfn.XLOOKUP(AZ103,ud_culvert_grate[lookupValue],ud_culvert_grate[lookupKey],"ERROR"),""), "")</f>
        <v/>
      </c>
      <c r="BD103" s="6"/>
      <c r="BF103" s="3" t="str">
        <f>IF($A103="ADD",IF(NOT(ISBLANK(BE103)),_xlfn.XLOOKUP(BE103,ud_yn_unknown[lookupValue],ud_yn_unknown[lookupKey],"ERROR"),""), "")</f>
        <v/>
      </c>
      <c r="BH103" s="3" t="str">
        <f>IF($A103="ADD",IF(NOT(ISBLANK(BG103)),_xlfn.XLOOKUP(BG103,ud_bed_substrate[lookupValue],ud_bed_substrate[lookupKey],"ERROR"),""), "")</f>
        <v/>
      </c>
      <c r="BJ103" s="3" t="str">
        <f>IF($A103="ADD",IF(NOT(ISBLANK(BI103)),_xlfn.XLOOKUP(BI103,ud_yn_unknown[lookupValue],ud_yn_unknown[lookupKey],"ERROR"),""), "")</f>
        <v/>
      </c>
      <c r="BL103" s="3" t="str">
        <f>IF($A103="ADD",IF(NOT(ISBLANK(BK103)),_xlfn.XLOOKUP(BK103,ud_yn_unknown[lookupValue],ud_yn_unknown[lookupKey],"ERROR"),""), "")</f>
        <v/>
      </c>
      <c r="BN103" s="3" t="str">
        <f>IF($A103="ADD",IF(NOT(ISBLANK(BM103)),_xlfn.XLOOKUP(BM103,ud_culvert_slope[lookupValue],ud_culvert_slope[lookupKey],"ERROR"),""), "")</f>
        <v/>
      </c>
      <c r="BP103" s="3" t="str">
        <f>IF($A103="ADD",IF(NOT(ISBLANK(BO103)),_xlfn.XLOOKUP(BO103,ud_culvert_alignment[lookupValue],ud_culvert_alignment[lookupKey],"ERROR"),""), "")</f>
        <v/>
      </c>
      <c r="BQ103" s="8"/>
      <c r="BS103" s="3" t="str">
        <f>IF($A103="ADD",IF(NOT(ISBLANK(BR103)),_xlfn.XLOOKUP(BR103,ud_carried_function[lookupValue],ud_carried_function[lookupKey],"ERROR"),""), "")</f>
        <v/>
      </c>
      <c r="BT103" s="4"/>
      <c r="BV103" s="3" t="str">
        <f>IF($A103="ADD",IF(NOT(ISBLANK(BU103)),_xlfn.XLOOKUP(BU103,ud_design_loading[lookupValue],ud_design_loading[lookupKey],"ERROR"),""), "")</f>
        <v/>
      </c>
      <c r="BW103" s="4"/>
      <c r="BX103" s="4"/>
      <c r="BY103" s="4"/>
      <c r="BZ103" s="4"/>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6"/>
      <c r="AS104" s="6"/>
      <c r="AT104" s="6"/>
      <c r="AU104" s="4"/>
      <c r="AV104" s="9"/>
      <c r="AX104" s="3" t="str">
        <f>IF($A104="ADD",IF(NOT(ISBLANK(AW104)),_xlfn.XLOOKUP(AW104,ud_culvert_grate[lookupValue],ud_culvert_grate[lookupKey],"ERROR"),""), "")</f>
        <v/>
      </c>
      <c r="AY104" s="4"/>
      <c r="BA104" s="3" t="str">
        <f>IF($A104="ADD",IF(NOT(ISBLANK(AZ104)),_xlfn.XLOOKUP(AZ104,ud_culvert_grate[lookupValue],ud_culvert_grate[lookupKey],"ERROR"),""), "")</f>
        <v/>
      </c>
      <c r="BD104" s="6"/>
      <c r="BF104" s="3" t="str">
        <f>IF($A104="ADD",IF(NOT(ISBLANK(BE104)),_xlfn.XLOOKUP(BE104,ud_yn_unknown[lookupValue],ud_yn_unknown[lookupKey],"ERROR"),""), "")</f>
        <v/>
      </c>
      <c r="BH104" s="3" t="str">
        <f>IF($A104="ADD",IF(NOT(ISBLANK(BG104)),_xlfn.XLOOKUP(BG104,ud_bed_substrate[lookupValue],ud_bed_substrate[lookupKey],"ERROR"),""), "")</f>
        <v/>
      </c>
      <c r="BJ104" s="3" t="str">
        <f>IF($A104="ADD",IF(NOT(ISBLANK(BI104)),_xlfn.XLOOKUP(BI104,ud_yn_unknown[lookupValue],ud_yn_unknown[lookupKey],"ERROR"),""), "")</f>
        <v/>
      </c>
      <c r="BL104" s="3" t="str">
        <f>IF($A104="ADD",IF(NOT(ISBLANK(BK104)),_xlfn.XLOOKUP(BK104,ud_yn_unknown[lookupValue],ud_yn_unknown[lookupKey],"ERROR"),""), "")</f>
        <v/>
      </c>
      <c r="BN104" s="3" t="str">
        <f>IF($A104="ADD",IF(NOT(ISBLANK(BM104)),_xlfn.XLOOKUP(BM104,ud_culvert_slope[lookupValue],ud_culvert_slope[lookupKey],"ERROR"),""), "")</f>
        <v/>
      </c>
      <c r="BP104" s="3" t="str">
        <f>IF($A104="ADD",IF(NOT(ISBLANK(BO104)),_xlfn.XLOOKUP(BO104,ud_culvert_alignment[lookupValue],ud_culvert_alignment[lookupKey],"ERROR"),""), "")</f>
        <v/>
      </c>
      <c r="BQ104" s="8"/>
      <c r="BS104" s="3" t="str">
        <f>IF($A104="ADD",IF(NOT(ISBLANK(BR104)),_xlfn.XLOOKUP(BR104,ud_carried_function[lookupValue],ud_carried_function[lookupKey],"ERROR"),""), "")</f>
        <v/>
      </c>
      <c r="BT104" s="4"/>
      <c r="BV104" s="3" t="str">
        <f>IF($A104="ADD",IF(NOT(ISBLANK(BU104)),_xlfn.XLOOKUP(BU104,ud_design_loading[lookupValue],ud_design_loading[lookupKey],"ERROR"),""), "")</f>
        <v/>
      </c>
      <c r="BW104" s="4"/>
      <c r="BX104" s="4"/>
      <c r="BY104" s="4"/>
      <c r="BZ104" s="4"/>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6"/>
      <c r="AS105" s="6"/>
      <c r="AT105" s="6"/>
      <c r="AU105" s="4"/>
      <c r="AV105" s="9"/>
      <c r="AX105" s="3" t="str">
        <f>IF($A105="ADD",IF(NOT(ISBLANK(AW105)),_xlfn.XLOOKUP(AW105,ud_culvert_grate[lookupValue],ud_culvert_grate[lookupKey],"ERROR"),""), "")</f>
        <v/>
      </c>
      <c r="AY105" s="4"/>
      <c r="BA105" s="3" t="str">
        <f>IF($A105="ADD",IF(NOT(ISBLANK(AZ105)),_xlfn.XLOOKUP(AZ105,ud_culvert_grate[lookupValue],ud_culvert_grate[lookupKey],"ERROR"),""), "")</f>
        <v/>
      </c>
      <c r="BD105" s="6"/>
      <c r="BF105" s="3" t="str">
        <f>IF($A105="ADD",IF(NOT(ISBLANK(BE105)),_xlfn.XLOOKUP(BE105,ud_yn_unknown[lookupValue],ud_yn_unknown[lookupKey],"ERROR"),""), "")</f>
        <v/>
      </c>
      <c r="BH105" s="3" t="str">
        <f>IF($A105="ADD",IF(NOT(ISBLANK(BG105)),_xlfn.XLOOKUP(BG105,ud_bed_substrate[lookupValue],ud_bed_substrate[lookupKey],"ERROR"),""), "")</f>
        <v/>
      </c>
      <c r="BJ105" s="3" t="str">
        <f>IF($A105="ADD",IF(NOT(ISBLANK(BI105)),_xlfn.XLOOKUP(BI105,ud_yn_unknown[lookupValue],ud_yn_unknown[lookupKey],"ERROR"),""), "")</f>
        <v/>
      </c>
      <c r="BL105" s="3" t="str">
        <f>IF($A105="ADD",IF(NOT(ISBLANK(BK105)),_xlfn.XLOOKUP(BK105,ud_yn_unknown[lookupValue],ud_yn_unknown[lookupKey],"ERROR"),""), "")</f>
        <v/>
      </c>
      <c r="BN105" s="3" t="str">
        <f>IF($A105="ADD",IF(NOT(ISBLANK(BM105)),_xlfn.XLOOKUP(BM105,ud_culvert_slope[lookupValue],ud_culvert_slope[lookupKey],"ERROR"),""), "")</f>
        <v/>
      </c>
      <c r="BP105" s="3" t="str">
        <f>IF($A105="ADD",IF(NOT(ISBLANK(BO105)),_xlfn.XLOOKUP(BO105,ud_culvert_alignment[lookupValue],ud_culvert_alignment[lookupKey],"ERROR"),""), "")</f>
        <v/>
      </c>
      <c r="BQ105" s="8"/>
      <c r="BS105" s="3" t="str">
        <f>IF($A105="ADD",IF(NOT(ISBLANK(BR105)),_xlfn.XLOOKUP(BR105,ud_carried_function[lookupValue],ud_carried_function[lookupKey],"ERROR"),""), "")</f>
        <v/>
      </c>
      <c r="BT105" s="4"/>
      <c r="BV105" s="3" t="str">
        <f>IF($A105="ADD",IF(NOT(ISBLANK(BU105)),_xlfn.XLOOKUP(BU105,ud_design_loading[lookupValue],ud_design_loading[lookupKey],"ERROR"),""), "")</f>
        <v/>
      </c>
      <c r="BW105" s="4"/>
      <c r="BX105" s="4"/>
      <c r="BY105" s="4"/>
      <c r="BZ105" s="4"/>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6"/>
      <c r="AS106" s="6"/>
      <c r="AT106" s="6"/>
      <c r="AU106" s="4"/>
      <c r="AV106" s="9"/>
      <c r="AX106" s="3" t="str">
        <f>IF($A106="ADD",IF(NOT(ISBLANK(AW106)),_xlfn.XLOOKUP(AW106,ud_culvert_grate[lookupValue],ud_culvert_grate[lookupKey],"ERROR"),""), "")</f>
        <v/>
      </c>
      <c r="AY106" s="4"/>
      <c r="BA106" s="3" t="str">
        <f>IF($A106="ADD",IF(NOT(ISBLANK(AZ106)),_xlfn.XLOOKUP(AZ106,ud_culvert_grate[lookupValue],ud_culvert_grate[lookupKey],"ERROR"),""), "")</f>
        <v/>
      </c>
      <c r="BD106" s="6"/>
      <c r="BF106" s="3" t="str">
        <f>IF($A106="ADD",IF(NOT(ISBLANK(BE106)),_xlfn.XLOOKUP(BE106,ud_yn_unknown[lookupValue],ud_yn_unknown[lookupKey],"ERROR"),""), "")</f>
        <v/>
      </c>
      <c r="BH106" s="3" t="str">
        <f>IF($A106="ADD",IF(NOT(ISBLANK(BG106)),_xlfn.XLOOKUP(BG106,ud_bed_substrate[lookupValue],ud_bed_substrate[lookupKey],"ERROR"),""), "")</f>
        <v/>
      </c>
      <c r="BJ106" s="3" t="str">
        <f>IF($A106="ADD",IF(NOT(ISBLANK(BI106)),_xlfn.XLOOKUP(BI106,ud_yn_unknown[lookupValue],ud_yn_unknown[lookupKey],"ERROR"),""), "")</f>
        <v/>
      </c>
      <c r="BL106" s="3" t="str">
        <f>IF($A106="ADD",IF(NOT(ISBLANK(BK106)),_xlfn.XLOOKUP(BK106,ud_yn_unknown[lookupValue],ud_yn_unknown[lookupKey],"ERROR"),""), "")</f>
        <v/>
      </c>
      <c r="BN106" s="3" t="str">
        <f>IF($A106="ADD",IF(NOT(ISBLANK(BM106)),_xlfn.XLOOKUP(BM106,ud_culvert_slope[lookupValue],ud_culvert_slope[lookupKey],"ERROR"),""), "")</f>
        <v/>
      </c>
      <c r="BP106" s="3" t="str">
        <f>IF($A106="ADD",IF(NOT(ISBLANK(BO106)),_xlfn.XLOOKUP(BO106,ud_culvert_alignment[lookupValue],ud_culvert_alignment[lookupKey],"ERROR"),""), "")</f>
        <v/>
      </c>
      <c r="BQ106" s="8"/>
      <c r="BS106" s="3" t="str">
        <f>IF($A106="ADD",IF(NOT(ISBLANK(BR106)),_xlfn.XLOOKUP(BR106,ud_carried_function[lookupValue],ud_carried_function[lookupKey],"ERROR"),""), "")</f>
        <v/>
      </c>
      <c r="BT106" s="4"/>
      <c r="BV106" s="3" t="str">
        <f>IF($A106="ADD",IF(NOT(ISBLANK(BU106)),_xlfn.XLOOKUP(BU106,ud_design_loading[lookupValue],ud_design_loading[lookupKey],"ERROR"),""), "")</f>
        <v/>
      </c>
      <c r="BW106" s="4"/>
      <c r="BX106" s="4"/>
      <c r="BY106" s="4"/>
      <c r="BZ106" s="4"/>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6"/>
      <c r="AS107" s="6"/>
      <c r="AT107" s="6"/>
      <c r="AU107" s="4"/>
      <c r="AV107" s="9"/>
      <c r="AX107" s="3" t="str">
        <f>IF($A107="ADD",IF(NOT(ISBLANK(AW107)),_xlfn.XLOOKUP(AW107,ud_culvert_grate[lookupValue],ud_culvert_grate[lookupKey],"ERROR"),""), "")</f>
        <v/>
      </c>
      <c r="AY107" s="4"/>
      <c r="BA107" s="3" t="str">
        <f>IF($A107="ADD",IF(NOT(ISBLANK(AZ107)),_xlfn.XLOOKUP(AZ107,ud_culvert_grate[lookupValue],ud_culvert_grate[lookupKey],"ERROR"),""), "")</f>
        <v/>
      </c>
      <c r="BD107" s="6"/>
      <c r="BF107" s="3" t="str">
        <f>IF($A107="ADD",IF(NOT(ISBLANK(BE107)),_xlfn.XLOOKUP(BE107,ud_yn_unknown[lookupValue],ud_yn_unknown[lookupKey],"ERROR"),""), "")</f>
        <v/>
      </c>
      <c r="BH107" s="3" t="str">
        <f>IF($A107="ADD",IF(NOT(ISBLANK(BG107)),_xlfn.XLOOKUP(BG107,ud_bed_substrate[lookupValue],ud_bed_substrate[lookupKey],"ERROR"),""), "")</f>
        <v/>
      </c>
      <c r="BJ107" s="3" t="str">
        <f>IF($A107="ADD",IF(NOT(ISBLANK(BI107)),_xlfn.XLOOKUP(BI107,ud_yn_unknown[lookupValue],ud_yn_unknown[lookupKey],"ERROR"),""), "")</f>
        <v/>
      </c>
      <c r="BL107" s="3" t="str">
        <f>IF($A107="ADD",IF(NOT(ISBLANK(BK107)),_xlfn.XLOOKUP(BK107,ud_yn_unknown[lookupValue],ud_yn_unknown[lookupKey],"ERROR"),""), "")</f>
        <v/>
      </c>
      <c r="BN107" s="3" t="str">
        <f>IF($A107="ADD",IF(NOT(ISBLANK(BM107)),_xlfn.XLOOKUP(BM107,ud_culvert_slope[lookupValue],ud_culvert_slope[lookupKey],"ERROR"),""), "")</f>
        <v/>
      </c>
      <c r="BP107" s="3" t="str">
        <f>IF($A107="ADD",IF(NOT(ISBLANK(BO107)),_xlfn.XLOOKUP(BO107,ud_culvert_alignment[lookupValue],ud_culvert_alignment[lookupKey],"ERROR"),""), "")</f>
        <v/>
      </c>
      <c r="BQ107" s="8"/>
      <c r="BS107" s="3" t="str">
        <f>IF($A107="ADD",IF(NOT(ISBLANK(BR107)),_xlfn.XLOOKUP(BR107,ud_carried_function[lookupValue],ud_carried_function[lookupKey],"ERROR"),""), "")</f>
        <v/>
      </c>
      <c r="BT107" s="4"/>
      <c r="BV107" s="3" t="str">
        <f>IF($A107="ADD",IF(NOT(ISBLANK(BU107)),_xlfn.XLOOKUP(BU107,ud_design_loading[lookupValue],ud_design_loading[lookupKey],"ERROR"),""), "")</f>
        <v/>
      </c>
      <c r="BW107" s="4"/>
      <c r="BX107" s="4"/>
      <c r="BY107" s="4"/>
      <c r="BZ107" s="4"/>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6"/>
      <c r="AS108" s="6"/>
      <c r="AT108" s="6"/>
      <c r="AU108" s="4"/>
      <c r="AV108" s="9"/>
      <c r="AX108" s="3" t="str">
        <f>IF($A108="ADD",IF(NOT(ISBLANK(AW108)),_xlfn.XLOOKUP(AW108,ud_culvert_grate[lookupValue],ud_culvert_grate[lookupKey],"ERROR"),""), "")</f>
        <v/>
      </c>
      <c r="AY108" s="4"/>
      <c r="BA108" s="3" t="str">
        <f>IF($A108="ADD",IF(NOT(ISBLANK(AZ108)),_xlfn.XLOOKUP(AZ108,ud_culvert_grate[lookupValue],ud_culvert_grate[lookupKey],"ERROR"),""), "")</f>
        <v/>
      </c>
      <c r="BD108" s="6"/>
      <c r="BF108" s="3" t="str">
        <f>IF($A108="ADD",IF(NOT(ISBLANK(BE108)),_xlfn.XLOOKUP(BE108,ud_yn_unknown[lookupValue],ud_yn_unknown[lookupKey],"ERROR"),""), "")</f>
        <v/>
      </c>
      <c r="BH108" s="3" t="str">
        <f>IF($A108="ADD",IF(NOT(ISBLANK(BG108)),_xlfn.XLOOKUP(BG108,ud_bed_substrate[lookupValue],ud_bed_substrate[lookupKey],"ERROR"),""), "")</f>
        <v/>
      </c>
      <c r="BJ108" s="3" t="str">
        <f>IF($A108="ADD",IF(NOT(ISBLANK(BI108)),_xlfn.XLOOKUP(BI108,ud_yn_unknown[lookupValue],ud_yn_unknown[lookupKey],"ERROR"),""), "")</f>
        <v/>
      </c>
      <c r="BL108" s="3" t="str">
        <f>IF($A108="ADD",IF(NOT(ISBLANK(BK108)),_xlfn.XLOOKUP(BK108,ud_yn_unknown[lookupValue],ud_yn_unknown[lookupKey],"ERROR"),""), "")</f>
        <v/>
      </c>
      <c r="BN108" s="3" t="str">
        <f>IF($A108="ADD",IF(NOT(ISBLANK(BM108)),_xlfn.XLOOKUP(BM108,ud_culvert_slope[lookupValue],ud_culvert_slope[lookupKey],"ERROR"),""), "")</f>
        <v/>
      </c>
      <c r="BP108" s="3" t="str">
        <f>IF($A108="ADD",IF(NOT(ISBLANK(BO108)),_xlfn.XLOOKUP(BO108,ud_culvert_alignment[lookupValue],ud_culvert_alignment[lookupKey],"ERROR"),""), "")</f>
        <v/>
      </c>
      <c r="BQ108" s="8"/>
      <c r="BS108" s="3" t="str">
        <f>IF($A108="ADD",IF(NOT(ISBLANK(BR108)),_xlfn.XLOOKUP(BR108,ud_carried_function[lookupValue],ud_carried_function[lookupKey],"ERROR"),""), "")</f>
        <v/>
      </c>
      <c r="BT108" s="4"/>
      <c r="BV108" s="3" t="str">
        <f>IF($A108="ADD",IF(NOT(ISBLANK(BU108)),_xlfn.XLOOKUP(BU108,ud_design_loading[lookupValue],ud_design_loading[lookupKey],"ERROR"),""), "")</f>
        <v/>
      </c>
      <c r="BW108" s="4"/>
      <c r="BX108" s="4"/>
      <c r="BY108" s="4"/>
      <c r="BZ108" s="4"/>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6"/>
      <c r="AS109" s="6"/>
      <c r="AT109" s="6"/>
      <c r="AU109" s="4"/>
      <c r="AV109" s="9"/>
      <c r="AX109" s="3" t="str">
        <f>IF($A109="ADD",IF(NOT(ISBLANK(AW109)),_xlfn.XLOOKUP(AW109,ud_culvert_grate[lookupValue],ud_culvert_grate[lookupKey],"ERROR"),""), "")</f>
        <v/>
      </c>
      <c r="AY109" s="4"/>
      <c r="BA109" s="3" t="str">
        <f>IF($A109="ADD",IF(NOT(ISBLANK(AZ109)),_xlfn.XLOOKUP(AZ109,ud_culvert_grate[lookupValue],ud_culvert_grate[lookupKey],"ERROR"),""), "")</f>
        <v/>
      </c>
      <c r="BD109" s="6"/>
      <c r="BF109" s="3" t="str">
        <f>IF($A109="ADD",IF(NOT(ISBLANK(BE109)),_xlfn.XLOOKUP(BE109,ud_yn_unknown[lookupValue],ud_yn_unknown[lookupKey],"ERROR"),""), "")</f>
        <v/>
      </c>
      <c r="BH109" s="3" t="str">
        <f>IF($A109="ADD",IF(NOT(ISBLANK(BG109)),_xlfn.XLOOKUP(BG109,ud_bed_substrate[lookupValue],ud_bed_substrate[lookupKey],"ERROR"),""), "")</f>
        <v/>
      </c>
      <c r="BJ109" s="3" t="str">
        <f>IF($A109="ADD",IF(NOT(ISBLANK(BI109)),_xlfn.XLOOKUP(BI109,ud_yn_unknown[lookupValue],ud_yn_unknown[lookupKey],"ERROR"),""), "")</f>
        <v/>
      </c>
      <c r="BL109" s="3" t="str">
        <f>IF($A109="ADD",IF(NOT(ISBLANK(BK109)),_xlfn.XLOOKUP(BK109,ud_yn_unknown[lookupValue],ud_yn_unknown[lookupKey],"ERROR"),""), "")</f>
        <v/>
      </c>
      <c r="BN109" s="3" t="str">
        <f>IF($A109="ADD",IF(NOT(ISBLANK(BM109)),_xlfn.XLOOKUP(BM109,ud_culvert_slope[lookupValue],ud_culvert_slope[lookupKey],"ERROR"),""), "")</f>
        <v/>
      </c>
      <c r="BP109" s="3" t="str">
        <f>IF($A109="ADD",IF(NOT(ISBLANK(BO109)),_xlfn.XLOOKUP(BO109,ud_culvert_alignment[lookupValue],ud_culvert_alignment[lookupKey],"ERROR"),""), "")</f>
        <v/>
      </c>
      <c r="BQ109" s="8"/>
      <c r="BS109" s="3" t="str">
        <f>IF($A109="ADD",IF(NOT(ISBLANK(BR109)),_xlfn.XLOOKUP(BR109,ud_carried_function[lookupValue],ud_carried_function[lookupKey],"ERROR"),""), "")</f>
        <v/>
      </c>
      <c r="BT109" s="4"/>
      <c r="BV109" s="3" t="str">
        <f>IF($A109="ADD",IF(NOT(ISBLANK(BU109)),_xlfn.XLOOKUP(BU109,ud_design_loading[lookupValue],ud_design_loading[lookupKey],"ERROR"),""), "")</f>
        <v/>
      </c>
      <c r="BW109" s="4"/>
      <c r="BX109" s="4"/>
      <c r="BY109" s="4"/>
      <c r="BZ109" s="4"/>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6"/>
      <c r="AS110" s="6"/>
      <c r="AT110" s="6"/>
      <c r="AU110" s="4"/>
      <c r="AV110" s="9"/>
      <c r="AX110" s="3" t="str">
        <f>IF($A110="ADD",IF(NOT(ISBLANK(AW110)),_xlfn.XLOOKUP(AW110,ud_culvert_grate[lookupValue],ud_culvert_grate[lookupKey],"ERROR"),""), "")</f>
        <v/>
      </c>
      <c r="AY110" s="4"/>
      <c r="BA110" s="3" t="str">
        <f>IF($A110="ADD",IF(NOT(ISBLANK(AZ110)),_xlfn.XLOOKUP(AZ110,ud_culvert_grate[lookupValue],ud_culvert_grate[lookupKey],"ERROR"),""), "")</f>
        <v/>
      </c>
      <c r="BD110" s="6"/>
      <c r="BF110" s="3" t="str">
        <f>IF($A110="ADD",IF(NOT(ISBLANK(BE110)),_xlfn.XLOOKUP(BE110,ud_yn_unknown[lookupValue],ud_yn_unknown[lookupKey],"ERROR"),""), "")</f>
        <v/>
      </c>
      <c r="BH110" s="3" t="str">
        <f>IF($A110="ADD",IF(NOT(ISBLANK(BG110)),_xlfn.XLOOKUP(BG110,ud_bed_substrate[lookupValue],ud_bed_substrate[lookupKey],"ERROR"),""), "")</f>
        <v/>
      </c>
      <c r="BJ110" s="3" t="str">
        <f>IF($A110="ADD",IF(NOT(ISBLANK(BI110)),_xlfn.XLOOKUP(BI110,ud_yn_unknown[lookupValue],ud_yn_unknown[lookupKey],"ERROR"),""), "")</f>
        <v/>
      </c>
      <c r="BL110" s="3" t="str">
        <f>IF($A110="ADD",IF(NOT(ISBLANK(BK110)),_xlfn.XLOOKUP(BK110,ud_yn_unknown[lookupValue],ud_yn_unknown[lookupKey],"ERROR"),""), "")</f>
        <v/>
      </c>
      <c r="BN110" s="3" t="str">
        <f>IF($A110="ADD",IF(NOT(ISBLANK(BM110)),_xlfn.XLOOKUP(BM110,ud_culvert_slope[lookupValue],ud_culvert_slope[lookupKey],"ERROR"),""), "")</f>
        <v/>
      </c>
      <c r="BP110" s="3" t="str">
        <f>IF($A110="ADD",IF(NOT(ISBLANK(BO110)),_xlfn.XLOOKUP(BO110,ud_culvert_alignment[lookupValue],ud_culvert_alignment[lookupKey],"ERROR"),""), "")</f>
        <v/>
      </c>
      <c r="BQ110" s="8"/>
      <c r="BS110" s="3" t="str">
        <f>IF($A110="ADD",IF(NOT(ISBLANK(BR110)),_xlfn.XLOOKUP(BR110,ud_carried_function[lookupValue],ud_carried_function[lookupKey],"ERROR"),""), "")</f>
        <v/>
      </c>
      <c r="BT110" s="4"/>
      <c r="BV110" s="3" t="str">
        <f>IF($A110="ADD",IF(NOT(ISBLANK(BU110)),_xlfn.XLOOKUP(BU110,ud_design_loading[lookupValue],ud_design_loading[lookupKey],"ERROR"),""), "")</f>
        <v/>
      </c>
      <c r="BW110" s="4"/>
      <c r="BX110" s="4"/>
      <c r="BY110" s="4"/>
      <c r="BZ110" s="4"/>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6"/>
      <c r="AS111" s="6"/>
      <c r="AT111" s="6"/>
      <c r="AU111" s="4"/>
      <c r="AV111" s="9"/>
      <c r="AX111" s="3" t="str">
        <f>IF($A111="ADD",IF(NOT(ISBLANK(AW111)),_xlfn.XLOOKUP(AW111,ud_culvert_grate[lookupValue],ud_culvert_grate[lookupKey],"ERROR"),""), "")</f>
        <v/>
      </c>
      <c r="AY111" s="4"/>
      <c r="BA111" s="3" t="str">
        <f>IF($A111="ADD",IF(NOT(ISBLANK(AZ111)),_xlfn.XLOOKUP(AZ111,ud_culvert_grate[lookupValue],ud_culvert_grate[lookupKey],"ERROR"),""), "")</f>
        <v/>
      </c>
      <c r="BD111" s="6"/>
      <c r="BF111" s="3" t="str">
        <f>IF($A111="ADD",IF(NOT(ISBLANK(BE111)),_xlfn.XLOOKUP(BE111,ud_yn_unknown[lookupValue],ud_yn_unknown[lookupKey],"ERROR"),""), "")</f>
        <v/>
      </c>
      <c r="BH111" s="3" t="str">
        <f>IF($A111="ADD",IF(NOT(ISBLANK(BG111)),_xlfn.XLOOKUP(BG111,ud_bed_substrate[lookupValue],ud_bed_substrate[lookupKey],"ERROR"),""), "")</f>
        <v/>
      </c>
      <c r="BJ111" s="3" t="str">
        <f>IF($A111="ADD",IF(NOT(ISBLANK(BI111)),_xlfn.XLOOKUP(BI111,ud_yn_unknown[lookupValue],ud_yn_unknown[lookupKey],"ERROR"),""), "")</f>
        <v/>
      </c>
      <c r="BL111" s="3" t="str">
        <f>IF($A111="ADD",IF(NOT(ISBLANK(BK111)),_xlfn.XLOOKUP(BK111,ud_yn_unknown[lookupValue],ud_yn_unknown[lookupKey],"ERROR"),""), "")</f>
        <v/>
      </c>
      <c r="BN111" s="3" t="str">
        <f>IF($A111="ADD",IF(NOT(ISBLANK(BM111)),_xlfn.XLOOKUP(BM111,ud_culvert_slope[lookupValue],ud_culvert_slope[lookupKey],"ERROR"),""), "")</f>
        <v/>
      </c>
      <c r="BP111" s="3" t="str">
        <f>IF($A111="ADD",IF(NOT(ISBLANK(BO111)),_xlfn.XLOOKUP(BO111,ud_culvert_alignment[lookupValue],ud_culvert_alignment[lookupKey],"ERROR"),""), "")</f>
        <v/>
      </c>
      <c r="BQ111" s="8"/>
      <c r="BS111" s="3" t="str">
        <f>IF($A111="ADD",IF(NOT(ISBLANK(BR111)),_xlfn.XLOOKUP(BR111,ud_carried_function[lookupValue],ud_carried_function[lookupKey],"ERROR"),""), "")</f>
        <v/>
      </c>
      <c r="BT111" s="4"/>
      <c r="BV111" s="3" t="str">
        <f>IF($A111="ADD",IF(NOT(ISBLANK(BU111)),_xlfn.XLOOKUP(BU111,ud_design_loading[lookupValue],ud_design_loading[lookupKey],"ERROR"),""), "")</f>
        <v/>
      </c>
      <c r="BW111" s="4"/>
      <c r="BX111" s="4"/>
      <c r="BY111" s="4"/>
      <c r="BZ111" s="4"/>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6"/>
      <c r="AS112" s="6"/>
      <c r="AT112" s="6"/>
      <c r="AU112" s="4"/>
      <c r="AV112" s="9"/>
      <c r="AX112" s="3" t="str">
        <f>IF($A112="ADD",IF(NOT(ISBLANK(AW112)),_xlfn.XLOOKUP(AW112,ud_culvert_grate[lookupValue],ud_culvert_grate[lookupKey],"ERROR"),""), "")</f>
        <v/>
      </c>
      <c r="AY112" s="4"/>
      <c r="BA112" s="3" t="str">
        <f>IF($A112="ADD",IF(NOT(ISBLANK(AZ112)),_xlfn.XLOOKUP(AZ112,ud_culvert_grate[lookupValue],ud_culvert_grate[lookupKey],"ERROR"),""), "")</f>
        <v/>
      </c>
      <c r="BD112" s="6"/>
      <c r="BF112" s="3" t="str">
        <f>IF($A112="ADD",IF(NOT(ISBLANK(BE112)),_xlfn.XLOOKUP(BE112,ud_yn_unknown[lookupValue],ud_yn_unknown[lookupKey],"ERROR"),""), "")</f>
        <v/>
      </c>
      <c r="BH112" s="3" t="str">
        <f>IF($A112="ADD",IF(NOT(ISBLANK(BG112)),_xlfn.XLOOKUP(BG112,ud_bed_substrate[lookupValue],ud_bed_substrate[lookupKey],"ERROR"),""), "")</f>
        <v/>
      </c>
      <c r="BJ112" s="3" t="str">
        <f>IF($A112="ADD",IF(NOT(ISBLANK(BI112)),_xlfn.XLOOKUP(BI112,ud_yn_unknown[lookupValue],ud_yn_unknown[lookupKey],"ERROR"),""), "")</f>
        <v/>
      </c>
      <c r="BL112" s="3" t="str">
        <f>IF($A112="ADD",IF(NOT(ISBLANK(BK112)),_xlfn.XLOOKUP(BK112,ud_yn_unknown[lookupValue],ud_yn_unknown[lookupKey],"ERROR"),""), "")</f>
        <v/>
      </c>
      <c r="BN112" s="3" t="str">
        <f>IF($A112="ADD",IF(NOT(ISBLANK(BM112)),_xlfn.XLOOKUP(BM112,ud_culvert_slope[lookupValue],ud_culvert_slope[lookupKey],"ERROR"),""), "")</f>
        <v/>
      </c>
      <c r="BP112" s="3" t="str">
        <f>IF($A112="ADD",IF(NOT(ISBLANK(BO112)),_xlfn.XLOOKUP(BO112,ud_culvert_alignment[lookupValue],ud_culvert_alignment[lookupKey],"ERROR"),""), "")</f>
        <v/>
      </c>
      <c r="BQ112" s="8"/>
      <c r="BS112" s="3" t="str">
        <f>IF($A112="ADD",IF(NOT(ISBLANK(BR112)),_xlfn.XLOOKUP(BR112,ud_carried_function[lookupValue],ud_carried_function[lookupKey],"ERROR"),""), "")</f>
        <v/>
      </c>
      <c r="BT112" s="4"/>
      <c r="BV112" s="3" t="str">
        <f>IF($A112="ADD",IF(NOT(ISBLANK(BU112)),_xlfn.XLOOKUP(BU112,ud_design_loading[lookupValue],ud_design_loading[lookupKey],"ERROR"),""), "")</f>
        <v/>
      </c>
      <c r="BW112" s="4"/>
      <c r="BX112" s="4"/>
      <c r="BY112" s="4"/>
      <c r="BZ112" s="4"/>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6"/>
      <c r="AS113" s="6"/>
      <c r="AT113" s="6"/>
      <c r="AU113" s="4"/>
      <c r="AV113" s="9"/>
      <c r="AX113" s="3" t="str">
        <f>IF($A113="ADD",IF(NOT(ISBLANK(AW113)),_xlfn.XLOOKUP(AW113,ud_culvert_grate[lookupValue],ud_culvert_grate[lookupKey],"ERROR"),""), "")</f>
        <v/>
      </c>
      <c r="AY113" s="4"/>
      <c r="BA113" s="3" t="str">
        <f>IF($A113="ADD",IF(NOT(ISBLANK(AZ113)),_xlfn.XLOOKUP(AZ113,ud_culvert_grate[lookupValue],ud_culvert_grate[lookupKey],"ERROR"),""), "")</f>
        <v/>
      </c>
      <c r="BD113" s="6"/>
      <c r="BF113" s="3" t="str">
        <f>IF($A113="ADD",IF(NOT(ISBLANK(BE113)),_xlfn.XLOOKUP(BE113,ud_yn_unknown[lookupValue],ud_yn_unknown[lookupKey],"ERROR"),""), "")</f>
        <v/>
      </c>
      <c r="BH113" s="3" t="str">
        <f>IF($A113="ADD",IF(NOT(ISBLANK(BG113)),_xlfn.XLOOKUP(BG113,ud_bed_substrate[lookupValue],ud_bed_substrate[lookupKey],"ERROR"),""), "")</f>
        <v/>
      </c>
      <c r="BJ113" s="3" t="str">
        <f>IF($A113="ADD",IF(NOT(ISBLANK(BI113)),_xlfn.XLOOKUP(BI113,ud_yn_unknown[lookupValue],ud_yn_unknown[lookupKey],"ERROR"),""), "")</f>
        <v/>
      </c>
      <c r="BL113" s="3" t="str">
        <f>IF($A113="ADD",IF(NOT(ISBLANK(BK113)),_xlfn.XLOOKUP(BK113,ud_yn_unknown[lookupValue],ud_yn_unknown[lookupKey],"ERROR"),""), "")</f>
        <v/>
      </c>
      <c r="BN113" s="3" t="str">
        <f>IF($A113="ADD",IF(NOT(ISBLANK(BM113)),_xlfn.XLOOKUP(BM113,ud_culvert_slope[lookupValue],ud_culvert_slope[lookupKey],"ERROR"),""), "")</f>
        <v/>
      </c>
      <c r="BP113" s="3" t="str">
        <f>IF($A113="ADD",IF(NOT(ISBLANK(BO113)),_xlfn.XLOOKUP(BO113,ud_culvert_alignment[lookupValue],ud_culvert_alignment[lookupKey],"ERROR"),""), "")</f>
        <v/>
      </c>
      <c r="BQ113" s="8"/>
      <c r="BS113" s="3" t="str">
        <f>IF($A113="ADD",IF(NOT(ISBLANK(BR113)),_xlfn.XLOOKUP(BR113,ud_carried_function[lookupValue],ud_carried_function[lookupKey],"ERROR"),""), "")</f>
        <v/>
      </c>
      <c r="BT113" s="4"/>
      <c r="BV113" s="3" t="str">
        <f>IF($A113="ADD",IF(NOT(ISBLANK(BU113)),_xlfn.XLOOKUP(BU113,ud_design_loading[lookupValue],ud_design_loading[lookupKey],"ERROR"),""), "")</f>
        <v/>
      </c>
      <c r="BW113" s="4"/>
      <c r="BX113" s="4"/>
      <c r="BY113" s="4"/>
      <c r="BZ113" s="4"/>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6"/>
      <c r="AS114" s="6"/>
      <c r="AT114" s="6"/>
      <c r="AU114" s="4"/>
      <c r="AV114" s="9"/>
      <c r="AX114" s="3" t="str">
        <f>IF($A114="ADD",IF(NOT(ISBLANK(AW114)),_xlfn.XLOOKUP(AW114,ud_culvert_grate[lookupValue],ud_culvert_grate[lookupKey],"ERROR"),""), "")</f>
        <v/>
      </c>
      <c r="AY114" s="4"/>
      <c r="BA114" s="3" t="str">
        <f>IF($A114="ADD",IF(NOT(ISBLANK(AZ114)),_xlfn.XLOOKUP(AZ114,ud_culvert_grate[lookupValue],ud_culvert_grate[lookupKey],"ERROR"),""), "")</f>
        <v/>
      </c>
      <c r="BD114" s="6"/>
      <c r="BF114" s="3" t="str">
        <f>IF($A114="ADD",IF(NOT(ISBLANK(BE114)),_xlfn.XLOOKUP(BE114,ud_yn_unknown[lookupValue],ud_yn_unknown[lookupKey],"ERROR"),""), "")</f>
        <v/>
      </c>
      <c r="BH114" s="3" t="str">
        <f>IF($A114="ADD",IF(NOT(ISBLANK(BG114)),_xlfn.XLOOKUP(BG114,ud_bed_substrate[lookupValue],ud_bed_substrate[lookupKey],"ERROR"),""), "")</f>
        <v/>
      </c>
      <c r="BJ114" s="3" t="str">
        <f>IF($A114="ADD",IF(NOT(ISBLANK(BI114)),_xlfn.XLOOKUP(BI114,ud_yn_unknown[lookupValue],ud_yn_unknown[lookupKey],"ERROR"),""), "")</f>
        <v/>
      </c>
      <c r="BL114" s="3" t="str">
        <f>IF($A114="ADD",IF(NOT(ISBLANK(BK114)),_xlfn.XLOOKUP(BK114,ud_yn_unknown[lookupValue],ud_yn_unknown[lookupKey],"ERROR"),""), "")</f>
        <v/>
      </c>
      <c r="BN114" s="3" t="str">
        <f>IF($A114="ADD",IF(NOT(ISBLANK(BM114)),_xlfn.XLOOKUP(BM114,ud_culvert_slope[lookupValue],ud_culvert_slope[lookupKey],"ERROR"),""), "")</f>
        <v/>
      </c>
      <c r="BP114" s="3" t="str">
        <f>IF($A114="ADD",IF(NOT(ISBLANK(BO114)),_xlfn.XLOOKUP(BO114,ud_culvert_alignment[lookupValue],ud_culvert_alignment[lookupKey],"ERROR"),""), "")</f>
        <v/>
      </c>
      <c r="BQ114" s="8"/>
      <c r="BS114" s="3" t="str">
        <f>IF($A114="ADD",IF(NOT(ISBLANK(BR114)),_xlfn.XLOOKUP(BR114,ud_carried_function[lookupValue],ud_carried_function[lookupKey],"ERROR"),""), "")</f>
        <v/>
      </c>
      <c r="BT114" s="4"/>
      <c r="BV114" s="3" t="str">
        <f>IF($A114="ADD",IF(NOT(ISBLANK(BU114)),_xlfn.XLOOKUP(BU114,ud_design_loading[lookupValue],ud_design_loading[lookupKey],"ERROR"),""), "")</f>
        <v/>
      </c>
      <c r="BW114" s="4"/>
      <c r="BX114" s="4"/>
      <c r="BY114" s="4"/>
      <c r="BZ114" s="4"/>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6"/>
      <c r="AS115" s="6"/>
      <c r="AT115" s="6"/>
      <c r="AU115" s="4"/>
      <c r="AV115" s="9"/>
      <c r="AX115" s="3" t="str">
        <f>IF($A115="ADD",IF(NOT(ISBLANK(AW115)),_xlfn.XLOOKUP(AW115,ud_culvert_grate[lookupValue],ud_culvert_grate[lookupKey],"ERROR"),""), "")</f>
        <v/>
      </c>
      <c r="AY115" s="4"/>
      <c r="BA115" s="3" t="str">
        <f>IF($A115="ADD",IF(NOT(ISBLANK(AZ115)),_xlfn.XLOOKUP(AZ115,ud_culvert_grate[lookupValue],ud_culvert_grate[lookupKey],"ERROR"),""), "")</f>
        <v/>
      </c>
      <c r="BD115" s="6"/>
      <c r="BF115" s="3" t="str">
        <f>IF($A115="ADD",IF(NOT(ISBLANK(BE115)),_xlfn.XLOOKUP(BE115,ud_yn_unknown[lookupValue],ud_yn_unknown[lookupKey],"ERROR"),""), "")</f>
        <v/>
      </c>
      <c r="BH115" s="3" t="str">
        <f>IF($A115="ADD",IF(NOT(ISBLANK(BG115)),_xlfn.XLOOKUP(BG115,ud_bed_substrate[lookupValue],ud_bed_substrate[lookupKey],"ERROR"),""), "")</f>
        <v/>
      </c>
      <c r="BJ115" s="3" t="str">
        <f>IF($A115="ADD",IF(NOT(ISBLANK(BI115)),_xlfn.XLOOKUP(BI115,ud_yn_unknown[lookupValue],ud_yn_unknown[lookupKey],"ERROR"),""), "")</f>
        <v/>
      </c>
      <c r="BL115" s="3" t="str">
        <f>IF($A115="ADD",IF(NOT(ISBLANK(BK115)),_xlfn.XLOOKUP(BK115,ud_yn_unknown[lookupValue],ud_yn_unknown[lookupKey],"ERROR"),""), "")</f>
        <v/>
      </c>
      <c r="BN115" s="3" t="str">
        <f>IF($A115="ADD",IF(NOT(ISBLANK(BM115)),_xlfn.XLOOKUP(BM115,ud_culvert_slope[lookupValue],ud_culvert_slope[lookupKey],"ERROR"),""), "")</f>
        <v/>
      </c>
      <c r="BP115" s="3" t="str">
        <f>IF($A115="ADD",IF(NOT(ISBLANK(BO115)),_xlfn.XLOOKUP(BO115,ud_culvert_alignment[lookupValue],ud_culvert_alignment[lookupKey],"ERROR"),""), "")</f>
        <v/>
      </c>
      <c r="BQ115" s="8"/>
      <c r="BS115" s="3" t="str">
        <f>IF($A115="ADD",IF(NOT(ISBLANK(BR115)),_xlfn.XLOOKUP(BR115,ud_carried_function[lookupValue],ud_carried_function[lookupKey],"ERROR"),""), "")</f>
        <v/>
      </c>
      <c r="BT115" s="4"/>
      <c r="BV115" s="3" t="str">
        <f>IF($A115="ADD",IF(NOT(ISBLANK(BU115)),_xlfn.XLOOKUP(BU115,ud_design_loading[lookupValue],ud_design_loading[lookupKey],"ERROR"),""), "")</f>
        <v/>
      </c>
      <c r="BW115" s="4"/>
      <c r="BX115" s="4"/>
      <c r="BY115" s="4"/>
      <c r="BZ115" s="4"/>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6"/>
      <c r="AS116" s="6"/>
      <c r="AT116" s="6"/>
      <c r="AU116" s="4"/>
      <c r="AV116" s="9"/>
      <c r="AX116" s="3" t="str">
        <f>IF($A116="ADD",IF(NOT(ISBLANK(AW116)),_xlfn.XLOOKUP(AW116,ud_culvert_grate[lookupValue],ud_culvert_grate[lookupKey],"ERROR"),""), "")</f>
        <v/>
      </c>
      <c r="AY116" s="4"/>
      <c r="BA116" s="3" t="str">
        <f>IF($A116="ADD",IF(NOT(ISBLANK(AZ116)),_xlfn.XLOOKUP(AZ116,ud_culvert_grate[lookupValue],ud_culvert_grate[lookupKey],"ERROR"),""), "")</f>
        <v/>
      </c>
      <c r="BD116" s="6"/>
      <c r="BF116" s="3" t="str">
        <f>IF($A116="ADD",IF(NOT(ISBLANK(BE116)),_xlfn.XLOOKUP(BE116,ud_yn_unknown[lookupValue],ud_yn_unknown[lookupKey],"ERROR"),""), "")</f>
        <v/>
      </c>
      <c r="BH116" s="3" t="str">
        <f>IF($A116="ADD",IF(NOT(ISBLANK(BG116)),_xlfn.XLOOKUP(BG116,ud_bed_substrate[lookupValue],ud_bed_substrate[lookupKey],"ERROR"),""), "")</f>
        <v/>
      </c>
      <c r="BJ116" s="3" t="str">
        <f>IF($A116="ADD",IF(NOT(ISBLANK(BI116)),_xlfn.XLOOKUP(BI116,ud_yn_unknown[lookupValue],ud_yn_unknown[lookupKey],"ERROR"),""), "")</f>
        <v/>
      </c>
      <c r="BL116" s="3" t="str">
        <f>IF($A116="ADD",IF(NOT(ISBLANK(BK116)),_xlfn.XLOOKUP(BK116,ud_yn_unknown[lookupValue],ud_yn_unknown[lookupKey],"ERROR"),""), "")</f>
        <v/>
      </c>
      <c r="BN116" s="3" t="str">
        <f>IF($A116="ADD",IF(NOT(ISBLANK(BM116)),_xlfn.XLOOKUP(BM116,ud_culvert_slope[lookupValue],ud_culvert_slope[lookupKey],"ERROR"),""), "")</f>
        <v/>
      </c>
      <c r="BP116" s="3" t="str">
        <f>IF($A116="ADD",IF(NOT(ISBLANK(BO116)),_xlfn.XLOOKUP(BO116,ud_culvert_alignment[lookupValue],ud_culvert_alignment[lookupKey],"ERROR"),""), "")</f>
        <v/>
      </c>
      <c r="BQ116" s="8"/>
      <c r="BS116" s="3" t="str">
        <f>IF($A116="ADD",IF(NOT(ISBLANK(BR116)),_xlfn.XLOOKUP(BR116,ud_carried_function[lookupValue],ud_carried_function[lookupKey],"ERROR"),""), "")</f>
        <v/>
      </c>
      <c r="BT116" s="4"/>
      <c r="BV116" s="3" t="str">
        <f>IF($A116="ADD",IF(NOT(ISBLANK(BU116)),_xlfn.XLOOKUP(BU116,ud_design_loading[lookupValue],ud_design_loading[lookupKey],"ERROR"),""), "")</f>
        <v/>
      </c>
      <c r="BW116" s="4"/>
      <c r="BX116" s="4"/>
      <c r="BY116" s="4"/>
      <c r="BZ116" s="4"/>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6"/>
      <c r="AS117" s="6"/>
      <c r="AT117" s="6"/>
      <c r="AU117" s="4"/>
      <c r="AV117" s="9"/>
      <c r="AX117" s="3" t="str">
        <f>IF($A117="ADD",IF(NOT(ISBLANK(AW117)),_xlfn.XLOOKUP(AW117,ud_culvert_grate[lookupValue],ud_culvert_grate[lookupKey],"ERROR"),""), "")</f>
        <v/>
      </c>
      <c r="AY117" s="4"/>
      <c r="BA117" s="3" t="str">
        <f>IF($A117="ADD",IF(NOT(ISBLANK(AZ117)),_xlfn.XLOOKUP(AZ117,ud_culvert_grate[lookupValue],ud_culvert_grate[lookupKey],"ERROR"),""), "")</f>
        <v/>
      </c>
      <c r="BD117" s="6"/>
      <c r="BF117" s="3" t="str">
        <f>IF($A117="ADD",IF(NOT(ISBLANK(BE117)),_xlfn.XLOOKUP(BE117,ud_yn_unknown[lookupValue],ud_yn_unknown[lookupKey],"ERROR"),""), "")</f>
        <v/>
      </c>
      <c r="BH117" s="3" t="str">
        <f>IF($A117="ADD",IF(NOT(ISBLANK(BG117)),_xlfn.XLOOKUP(BG117,ud_bed_substrate[lookupValue],ud_bed_substrate[lookupKey],"ERROR"),""), "")</f>
        <v/>
      </c>
      <c r="BJ117" s="3" t="str">
        <f>IF($A117="ADD",IF(NOT(ISBLANK(BI117)),_xlfn.XLOOKUP(BI117,ud_yn_unknown[lookupValue],ud_yn_unknown[lookupKey],"ERROR"),""), "")</f>
        <v/>
      </c>
      <c r="BL117" s="3" t="str">
        <f>IF($A117="ADD",IF(NOT(ISBLANK(BK117)),_xlfn.XLOOKUP(BK117,ud_yn_unknown[lookupValue],ud_yn_unknown[lookupKey],"ERROR"),""), "")</f>
        <v/>
      </c>
      <c r="BN117" s="3" t="str">
        <f>IF($A117="ADD",IF(NOT(ISBLANK(BM117)),_xlfn.XLOOKUP(BM117,ud_culvert_slope[lookupValue],ud_culvert_slope[lookupKey],"ERROR"),""), "")</f>
        <v/>
      </c>
      <c r="BP117" s="3" t="str">
        <f>IF($A117="ADD",IF(NOT(ISBLANK(BO117)),_xlfn.XLOOKUP(BO117,ud_culvert_alignment[lookupValue],ud_culvert_alignment[lookupKey],"ERROR"),""), "")</f>
        <v/>
      </c>
      <c r="BQ117" s="8"/>
      <c r="BS117" s="3" t="str">
        <f>IF($A117="ADD",IF(NOT(ISBLANK(BR117)),_xlfn.XLOOKUP(BR117,ud_carried_function[lookupValue],ud_carried_function[lookupKey],"ERROR"),""), "")</f>
        <v/>
      </c>
      <c r="BT117" s="4"/>
      <c r="BV117" s="3" t="str">
        <f>IF($A117="ADD",IF(NOT(ISBLANK(BU117)),_xlfn.XLOOKUP(BU117,ud_design_loading[lookupValue],ud_design_loading[lookupKey],"ERROR"),""), "")</f>
        <v/>
      </c>
      <c r="BW117" s="4"/>
      <c r="BX117" s="4"/>
      <c r="BY117" s="4"/>
      <c r="BZ117" s="4"/>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6"/>
      <c r="AS118" s="6"/>
      <c r="AT118" s="6"/>
      <c r="AU118" s="4"/>
      <c r="AV118" s="9"/>
      <c r="AX118" s="3" t="str">
        <f>IF($A118="ADD",IF(NOT(ISBLANK(AW118)),_xlfn.XLOOKUP(AW118,ud_culvert_grate[lookupValue],ud_culvert_grate[lookupKey],"ERROR"),""), "")</f>
        <v/>
      </c>
      <c r="AY118" s="4"/>
      <c r="BA118" s="3" t="str">
        <f>IF($A118="ADD",IF(NOT(ISBLANK(AZ118)),_xlfn.XLOOKUP(AZ118,ud_culvert_grate[lookupValue],ud_culvert_grate[lookupKey],"ERROR"),""), "")</f>
        <v/>
      </c>
      <c r="BD118" s="6"/>
      <c r="BF118" s="3" t="str">
        <f>IF($A118="ADD",IF(NOT(ISBLANK(BE118)),_xlfn.XLOOKUP(BE118,ud_yn_unknown[lookupValue],ud_yn_unknown[lookupKey],"ERROR"),""), "")</f>
        <v/>
      </c>
      <c r="BH118" s="3" t="str">
        <f>IF($A118="ADD",IF(NOT(ISBLANK(BG118)),_xlfn.XLOOKUP(BG118,ud_bed_substrate[lookupValue],ud_bed_substrate[lookupKey],"ERROR"),""), "")</f>
        <v/>
      </c>
      <c r="BJ118" s="3" t="str">
        <f>IF($A118="ADD",IF(NOT(ISBLANK(BI118)),_xlfn.XLOOKUP(BI118,ud_yn_unknown[lookupValue],ud_yn_unknown[lookupKey],"ERROR"),""), "")</f>
        <v/>
      </c>
      <c r="BL118" s="3" t="str">
        <f>IF($A118="ADD",IF(NOT(ISBLANK(BK118)),_xlfn.XLOOKUP(BK118,ud_yn_unknown[lookupValue],ud_yn_unknown[lookupKey],"ERROR"),""), "")</f>
        <v/>
      </c>
      <c r="BN118" s="3" t="str">
        <f>IF($A118="ADD",IF(NOT(ISBLANK(BM118)),_xlfn.XLOOKUP(BM118,ud_culvert_slope[lookupValue],ud_culvert_slope[lookupKey],"ERROR"),""), "")</f>
        <v/>
      </c>
      <c r="BP118" s="3" t="str">
        <f>IF($A118="ADD",IF(NOT(ISBLANK(BO118)),_xlfn.XLOOKUP(BO118,ud_culvert_alignment[lookupValue],ud_culvert_alignment[lookupKey],"ERROR"),""), "")</f>
        <v/>
      </c>
      <c r="BQ118" s="8"/>
      <c r="BS118" s="3" t="str">
        <f>IF($A118="ADD",IF(NOT(ISBLANK(BR118)),_xlfn.XLOOKUP(BR118,ud_carried_function[lookupValue],ud_carried_function[lookupKey],"ERROR"),""), "")</f>
        <v/>
      </c>
      <c r="BT118" s="4"/>
      <c r="BV118" s="3" t="str">
        <f>IF($A118="ADD",IF(NOT(ISBLANK(BU118)),_xlfn.XLOOKUP(BU118,ud_design_loading[lookupValue],ud_design_loading[lookupKey],"ERROR"),""), "")</f>
        <v/>
      </c>
      <c r="BW118" s="4"/>
      <c r="BX118" s="4"/>
      <c r="BY118" s="4"/>
      <c r="BZ118" s="4"/>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6"/>
      <c r="AS119" s="6"/>
      <c r="AT119" s="6"/>
      <c r="AU119" s="4"/>
      <c r="AV119" s="9"/>
      <c r="AX119" s="3" t="str">
        <f>IF($A119="ADD",IF(NOT(ISBLANK(AW119)),_xlfn.XLOOKUP(AW119,ud_culvert_grate[lookupValue],ud_culvert_grate[lookupKey],"ERROR"),""), "")</f>
        <v/>
      </c>
      <c r="AY119" s="4"/>
      <c r="BA119" s="3" t="str">
        <f>IF($A119="ADD",IF(NOT(ISBLANK(AZ119)),_xlfn.XLOOKUP(AZ119,ud_culvert_grate[lookupValue],ud_culvert_grate[lookupKey],"ERROR"),""), "")</f>
        <v/>
      </c>
      <c r="BD119" s="6"/>
      <c r="BF119" s="3" t="str">
        <f>IF($A119="ADD",IF(NOT(ISBLANK(BE119)),_xlfn.XLOOKUP(BE119,ud_yn_unknown[lookupValue],ud_yn_unknown[lookupKey],"ERROR"),""), "")</f>
        <v/>
      </c>
      <c r="BH119" s="3" t="str">
        <f>IF($A119="ADD",IF(NOT(ISBLANK(BG119)),_xlfn.XLOOKUP(BG119,ud_bed_substrate[lookupValue],ud_bed_substrate[lookupKey],"ERROR"),""), "")</f>
        <v/>
      </c>
      <c r="BJ119" s="3" t="str">
        <f>IF($A119="ADD",IF(NOT(ISBLANK(BI119)),_xlfn.XLOOKUP(BI119,ud_yn_unknown[lookupValue],ud_yn_unknown[lookupKey],"ERROR"),""), "")</f>
        <v/>
      </c>
      <c r="BL119" s="3" t="str">
        <f>IF($A119="ADD",IF(NOT(ISBLANK(BK119)),_xlfn.XLOOKUP(BK119,ud_yn_unknown[lookupValue],ud_yn_unknown[lookupKey],"ERROR"),""), "")</f>
        <v/>
      </c>
      <c r="BN119" s="3" t="str">
        <f>IF($A119="ADD",IF(NOT(ISBLANK(BM119)),_xlfn.XLOOKUP(BM119,ud_culvert_slope[lookupValue],ud_culvert_slope[lookupKey],"ERROR"),""), "")</f>
        <v/>
      </c>
      <c r="BP119" s="3" t="str">
        <f>IF($A119="ADD",IF(NOT(ISBLANK(BO119)),_xlfn.XLOOKUP(BO119,ud_culvert_alignment[lookupValue],ud_culvert_alignment[lookupKey],"ERROR"),""), "")</f>
        <v/>
      </c>
      <c r="BQ119" s="8"/>
      <c r="BS119" s="3" t="str">
        <f>IF($A119="ADD",IF(NOT(ISBLANK(BR119)),_xlfn.XLOOKUP(BR119,ud_carried_function[lookupValue],ud_carried_function[lookupKey],"ERROR"),""), "")</f>
        <v/>
      </c>
      <c r="BT119" s="4"/>
      <c r="BV119" s="3" t="str">
        <f>IF($A119="ADD",IF(NOT(ISBLANK(BU119)),_xlfn.XLOOKUP(BU119,ud_design_loading[lookupValue],ud_design_loading[lookupKey],"ERROR"),""), "")</f>
        <v/>
      </c>
      <c r="BW119" s="4"/>
      <c r="BX119" s="4"/>
      <c r="BY119" s="4"/>
      <c r="BZ119" s="4"/>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6"/>
      <c r="AS120" s="6"/>
      <c r="AT120" s="6"/>
      <c r="AU120" s="4"/>
      <c r="AV120" s="9"/>
      <c r="AX120" s="3" t="str">
        <f>IF($A120="ADD",IF(NOT(ISBLANK(AW120)),_xlfn.XLOOKUP(AW120,ud_culvert_grate[lookupValue],ud_culvert_grate[lookupKey],"ERROR"),""), "")</f>
        <v/>
      </c>
      <c r="AY120" s="4"/>
      <c r="BA120" s="3" t="str">
        <f>IF($A120="ADD",IF(NOT(ISBLANK(AZ120)),_xlfn.XLOOKUP(AZ120,ud_culvert_grate[lookupValue],ud_culvert_grate[lookupKey],"ERROR"),""), "")</f>
        <v/>
      </c>
      <c r="BD120" s="6"/>
      <c r="BF120" s="3" t="str">
        <f>IF($A120="ADD",IF(NOT(ISBLANK(BE120)),_xlfn.XLOOKUP(BE120,ud_yn_unknown[lookupValue],ud_yn_unknown[lookupKey],"ERROR"),""), "")</f>
        <v/>
      </c>
      <c r="BH120" s="3" t="str">
        <f>IF($A120="ADD",IF(NOT(ISBLANK(BG120)),_xlfn.XLOOKUP(BG120,ud_bed_substrate[lookupValue],ud_bed_substrate[lookupKey],"ERROR"),""), "")</f>
        <v/>
      </c>
      <c r="BJ120" s="3" t="str">
        <f>IF($A120="ADD",IF(NOT(ISBLANK(BI120)),_xlfn.XLOOKUP(BI120,ud_yn_unknown[lookupValue],ud_yn_unknown[lookupKey],"ERROR"),""), "")</f>
        <v/>
      </c>
      <c r="BL120" s="3" t="str">
        <f>IF($A120="ADD",IF(NOT(ISBLANK(BK120)),_xlfn.XLOOKUP(BK120,ud_yn_unknown[lookupValue],ud_yn_unknown[lookupKey],"ERROR"),""), "")</f>
        <v/>
      </c>
      <c r="BN120" s="3" t="str">
        <f>IF($A120="ADD",IF(NOT(ISBLANK(BM120)),_xlfn.XLOOKUP(BM120,ud_culvert_slope[lookupValue],ud_culvert_slope[lookupKey],"ERROR"),""), "")</f>
        <v/>
      </c>
      <c r="BP120" s="3" t="str">
        <f>IF($A120="ADD",IF(NOT(ISBLANK(BO120)),_xlfn.XLOOKUP(BO120,ud_culvert_alignment[lookupValue],ud_culvert_alignment[lookupKey],"ERROR"),""), "")</f>
        <v/>
      </c>
      <c r="BQ120" s="8"/>
      <c r="BS120" s="3" t="str">
        <f>IF($A120="ADD",IF(NOT(ISBLANK(BR120)),_xlfn.XLOOKUP(BR120,ud_carried_function[lookupValue],ud_carried_function[lookupKey],"ERROR"),""), "")</f>
        <v/>
      </c>
      <c r="BT120" s="4"/>
      <c r="BV120" s="3" t="str">
        <f>IF($A120="ADD",IF(NOT(ISBLANK(BU120)),_xlfn.XLOOKUP(BU120,ud_design_loading[lookupValue],ud_design_loading[lookupKey],"ERROR"),""), "")</f>
        <v/>
      </c>
      <c r="BW120" s="4"/>
      <c r="BX120" s="4"/>
      <c r="BY120" s="4"/>
      <c r="BZ120" s="4"/>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6"/>
      <c r="AS121" s="6"/>
      <c r="AT121" s="6"/>
      <c r="AU121" s="4"/>
      <c r="AV121" s="9"/>
      <c r="AX121" s="3" t="str">
        <f>IF($A121="ADD",IF(NOT(ISBLANK(AW121)),_xlfn.XLOOKUP(AW121,ud_culvert_grate[lookupValue],ud_culvert_grate[lookupKey],"ERROR"),""), "")</f>
        <v/>
      </c>
      <c r="AY121" s="4"/>
      <c r="BA121" s="3" t="str">
        <f>IF($A121="ADD",IF(NOT(ISBLANK(AZ121)),_xlfn.XLOOKUP(AZ121,ud_culvert_grate[lookupValue],ud_culvert_grate[lookupKey],"ERROR"),""), "")</f>
        <v/>
      </c>
      <c r="BD121" s="6"/>
      <c r="BF121" s="3" t="str">
        <f>IF($A121="ADD",IF(NOT(ISBLANK(BE121)),_xlfn.XLOOKUP(BE121,ud_yn_unknown[lookupValue],ud_yn_unknown[lookupKey],"ERROR"),""), "")</f>
        <v/>
      </c>
      <c r="BH121" s="3" t="str">
        <f>IF($A121="ADD",IF(NOT(ISBLANK(BG121)),_xlfn.XLOOKUP(BG121,ud_bed_substrate[lookupValue],ud_bed_substrate[lookupKey],"ERROR"),""), "")</f>
        <v/>
      </c>
      <c r="BJ121" s="3" t="str">
        <f>IF($A121="ADD",IF(NOT(ISBLANK(BI121)),_xlfn.XLOOKUP(BI121,ud_yn_unknown[lookupValue],ud_yn_unknown[lookupKey],"ERROR"),""), "")</f>
        <v/>
      </c>
      <c r="BL121" s="3" t="str">
        <f>IF($A121="ADD",IF(NOT(ISBLANK(BK121)),_xlfn.XLOOKUP(BK121,ud_yn_unknown[lookupValue],ud_yn_unknown[lookupKey],"ERROR"),""), "")</f>
        <v/>
      </c>
      <c r="BN121" s="3" t="str">
        <f>IF($A121="ADD",IF(NOT(ISBLANK(BM121)),_xlfn.XLOOKUP(BM121,ud_culvert_slope[lookupValue],ud_culvert_slope[lookupKey],"ERROR"),""), "")</f>
        <v/>
      </c>
      <c r="BP121" s="3" t="str">
        <f>IF($A121="ADD",IF(NOT(ISBLANK(BO121)),_xlfn.XLOOKUP(BO121,ud_culvert_alignment[lookupValue],ud_culvert_alignment[lookupKey],"ERROR"),""), "")</f>
        <v/>
      </c>
      <c r="BQ121" s="8"/>
      <c r="BS121" s="3" t="str">
        <f>IF($A121="ADD",IF(NOT(ISBLANK(BR121)),_xlfn.XLOOKUP(BR121,ud_carried_function[lookupValue],ud_carried_function[lookupKey],"ERROR"),""), "")</f>
        <v/>
      </c>
      <c r="BT121" s="4"/>
      <c r="BV121" s="3" t="str">
        <f>IF($A121="ADD",IF(NOT(ISBLANK(BU121)),_xlfn.XLOOKUP(BU121,ud_design_loading[lookupValue],ud_design_loading[lookupKey],"ERROR"),""), "")</f>
        <v/>
      </c>
      <c r="BW121" s="4"/>
      <c r="BX121" s="4"/>
      <c r="BY121" s="4"/>
      <c r="BZ121" s="4"/>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6"/>
      <c r="AS122" s="6"/>
      <c r="AT122" s="6"/>
      <c r="AU122" s="4"/>
      <c r="AV122" s="9"/>
      <c r="AX122" s="3" t="str">
        <f>IF($A122="ADD",IF(NOT(ISBLANK(AW122)),_xlfn.XLOOKUP(AW122,ud_culvert_grate[lookupValue],ud_culvert_grate[lookupKey],"ERROR"),""), "")</f>
        <v/>
      </c>
      <c r="AY122" s="4"/>
      <c r="BA122" s="3" t="str">
        <f>IF($A122="ADD",IF(NOT(ISBLANK(AZ122)),_xlfn.XLOOKUP(AZ122,ud_culvert_grate[lookupValue],ud_culvert_grate[lookupKey],"ERROR"),""), "")</f>
        <v/>
      </c>
      <c r="BD122" s="6"/>
      <c r="BF122" s="3" t="str">
        <f>IF($A122="ADD",IF(NOT(ISBLANK(BE122)),_xlfn.XLOOKUP(BE122,ud_yn_unknown[lookupValue],ud_yn_unknown[lookupKey],"ERROR"),""), "")</f>
        <v/>
      </c>
      <c r="BH122" s="3" t="str">
        <f>IF($A122="ADD",IF(NOT(ISBLANK(BG122)),_xlfn.XLOOKUP(BG122,ud_bed_substrate[lookupValue],ud_bed_substrate[lookupKey],"ERROR"),""), "")</f>
        <v/>
      </c>
      <c r="BJ122" s="3" t="str">
        <f>IF($A122="ADD",IF(NOT(ISBLANK(BI122)),_xlfn.XLOOKUP(BI122,ud_yn_unknown[lookupValue],ud_yn_unknown[lookupKey],"ERROR"),""), "")</f>
        <v/>
      </c>
      <c r="BL122" s="3" t="str">
        <f>IF($A122="ADD",IF(NOT(ISBLANK(BK122)),_xlfn.XLOOKUP(BK122,ud_yn_unknown[lookupValue],ud_yn_unknown[lookupKey],"ERROR"),""), "")</f>
        <v/>
      </c>
      <c r="BN122" s="3" t="str">
        <f>IF($A122="ADD",IF(NOT(ISBLANK(BM122)),_xlfn.XLOOKUP(BM122,ud_culvert_slope[lookupValue],ud_culvert_slope[lookupKey],"ERROR"),""), "")</f>
        <v/>
      </c>
      <c r="BP122" s="3" t="str">
        <f>IF($A122="ADD",IF(NOT(ISBLANK(BO122)),_xlfn.XLOOKUP(BO122,ud_culvert_alignment[lookupValue],ud_culvert_alignment[lookupKey],"ERROR"),""), "")</f>
        <v/>
      </c>
      <c r="BQ122" s="8"/>
      <c r="BS122" s="3" t="str">
        <f>IF($A122="ADD",IF(NOT(ISBLANK(BR122)),_xlfn.XLOOKUP(BR122,ud_carried_function[lookupValue],ud_carried_function[lookupKey],"ERROR"),""), "")</f>
        <v/>
      </c>
      <c r="BT122" s="4"/>
      <c r="BV122" s="3" t="str">
        <f>IF($A122="ADD",IF(NOT(ISBLANK(BU122)),_xlfn.XLOOKUP(BU122,ud_design_loading[lookupValue],ud_design_loading[lookupKey],"ERROR"),""), "")</f>
        <v/>
      </c>
      <c r="BW122" s="4"/>
      <c r="BX122" s="4"/>
      <c r="BY122" s="4"/>
      <c r="BZ122" s="4"/>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6"/>
      <c r="AS123" s="6"/>
      <c r="AT123" s="6"/>
      <c r="AU123" s="4"/>
      <c r="AV123" s="9"/>
      <c r="AX123" s="3" t="str">
        <f>IF($A123="ADD",IF(NOT(ISBLANK(AW123)),_xlfn.XLOOKUP(AW123,ud_culvert_grate[lookupValue],ud_culvert_grate[lookupKey],"ERROR"),""), "")</f>
        <v/>
      </c>
      <c r="AY123" s="4"/>
      <c r="BA123" s="3" t="str">
        <f>IF($A123="ADD",IF(NOT(ISBLANK(AZ123)),_xlfn.XLOOKUP(AZ123,ud_culvert_grate[lookupValue],ud_culvert_grate[lookupKey],"ERROR"),""), "")</f>
        <v/>
      </c>
      <c r="BD123" s="6"/>
      <c r="BF123" s="3" t="str">
        <f>IF($A123="ADD",IF(NOT(ISBLANK(BE123)),_xlfn.XLOOKUP(BE123,ud_yn_unknown[lookupValue],ud_yn_unknown[lookupKey],"ERROR"),""), "")</f>
        <v/>
      </c>
      <c r="BH123" s="3" t="str">
        <f>IF($A123="ADD",IF(NOT(ISBLANK(BG123)),_xlfn.XLOOKUP(BG123,ud_bed_substrate[lookupValue],ud_bed_substrate[lookupKey],"ERROR"),""), "")</f>
        <v/>
      </c>
      <c r="BJ123" s="3" t="str">
        <f>IF($A123="ADD",IF(NOT(ISBLANK(BI123)),_xlfn.XLOOKUP(BI123,ud_yn_unknown[lookupValue],ud_yn_unknown[lookupKey],"ERROR"),""), "")</f>
        <v/>
      </c>
      <c r="BL123" s="3" t="str">
        <f>IF($A123="ADD",IF(NOT(ISBLANK(BK123)),_xlfn.XLOOKUP(BK123,ud_yn_unknown[lookupValue],ud_yn_unknown[lookupKey],"ERROR"),""), "")</f>
        <v/>
      </c>
      <c r="BN123" s="3" t="str">
        <f>IF($A123="ADD",IF(NOT(ISBLANK(BM123)),_xlfn.XLOOKUP(BM123,ud_culvert_slope[lookupValue],ud_culvert_slope[lookupKey],"ERROR"),""), "")</f>
        <v/>
      </c>
      <c r="BP123" s="3" t="str">
        <f>IF($A123="ADD",IF(NOT(ISBLANK(BO123)),_xlfn.XLOOKUP(BO123,ud_culvert_alignment[lookupValue],ud_culvert_alignment[lookupKey],"ERROR"),""), "")</f>
        <v/>
      </c>
      <c r="BQ123" s="8"/>
      <c r="BS123" s="3" t="str">
        <f>IF($A123="ADD",IF(NOT(ISBLANK(BR123)),_xlfn.XLOOKUP(BR123,ud_carried_function[lookupValue],ud_carried_function[lookupKey],"ERROR"),""), "")</f>
        <v/>
      </c>
      <c r="BT123" s="4"/>
      <c r="BV123" s="3" t="str">
        <f>IF($A123="ADD",IF(NOT(ISBLANK(BU123)),_xlfn.XLOOKUP(BU123,ud_design_loading[lookupValue],ud_design_loading[lookupKey],"ERROR"),""), "")</f>
        <v/>
      </c>
      <c r="BW123" s="4"/>
      <c r="BX123" s="4"/>
      <c r="BY123" s="4"/>
      <c r="BZ123" s="4"/>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6"/>
      <c r="AS124" s="6"/>
      <c r="AT124" s="6"/>
      <c r="AU124" s="4"/>
      <c r="AV124" s="9"/>
      <c r="AX124" s="3" t="str">
        <f>IF($A124="ADD",IF(NOT(ISBLANK(AW124)),_xlfn.XLOOKUP(AW124,ud_culvert_grate[lookupValue],ud_culvert_grate[lookupKey],"ERROR"),""), "")</f>
        <v/>
      </c>
      <c r="AY124" s="4"/>
      <c r="BA124" s="3" t="str">
        <f>IF($A124="ADD",IF(NOT(ISBLANK(AZ124)),_xlfn.XLOOKUP(AZ124,ud_culvert_grate[lookupValue],ud_culvert_grate[lookupKey],"ERROR"),""), "")</f>
        <v/>
      </c>
      <c r="BD124" s="6"/>
      <c r="BF124" s="3" t="str">
        <f>IF($A124="ADD",IF(NOT(ISBLANK(BE124)),_xlfn.XLOOKUP(BE124,ud_yn_unknown[lookupValue],ud_yn_unknown[lookupKey],"ERROR"),""), "")</f>
        <v/>
      </c>
      <c r="BH124" s="3" t="str">
        <f>IF($A124="ADD",IF(NOT(ISBLANK(BG124)),_xlfn.XLOOKUP(BG124,ud_bed_substrate[lookupValue],ud_bed_substrate[lookupKey],"ERROR"),""), "")</f>
        <v/>
      </c>
      <c r="BJ124" s="3" t="str">
        <f>IF($A124="ADD",IF(NOT(ISBLANK(BI124)),_xlfn.XLOOKUP(BI124,ud_yn_unknown[lookupValue],ud_yn_unknown[lookupKey],"ERROR"),""), "")</f>
        <v/>
      </c>
      <c r="BL124" s="3" t="str">
        <f>IF($A124="ADD",IF(NOT(ISBLANK(BK124)),_xlfn.XLOOKUP(BK124,ud_yn_unknown[lookupValue],ud_yn_unknown[lookupKey],"ERROR"),""), "")</f>
        <v/>
      </c>
      <c r="BN124" s="3" t="str">
        <f>IF($A124="ADD",IF(NOT(ISBLANK(BM124)),_xlfn.XLOOKUP(BM124,ud_culvert_slope[lookupValue],ud_culvert_slope[lookupKey],"ERROR"),""), "")</f>
        <v/>
      </c>
      <c r="BP124" s="3" t="str">
        <f>IF($A124="ADD",IF(NOT(ISBLANK(BO124)),_xlfn.XLOOKUP(BO124,ud_culvert_alignment[lookupValue],ud_culvert_alignment[lookupKey],"ERROR"),""), "")</f>
        <v/>
      </c>
      <c r="BQ124" s="8"/>
      <c r="BS124" s="3" t="str">
        <f>IF($A124="ADD",IF(NOT(ISBLANK(BR124)),_xlfn.XLOOKUP(BR124,ud_carried_function[lookupValue],ud_carried_function[lookupKey],"ERROR"),""), "")</f>
        <v/>
      </c>
      <c r="BT124" s="4"/>
      <c r="BV124" s="3" t="str">
        <f>IF($A124="ADD",IF(NOT(ISBLANK(BU124)),_xlfn.XLOOKUP(BU124,ud_design_loading[lookupValue],ud_design_loading[lookupKey],"ERROR"),""), "")</f>
        <v/>
      </c>
      <c r="BW124" s="4"/>
      <c r="BX124" s="4"/>
      <c r="BY124" s="4"/>
      <c r="BZ124" s="4"/>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6"/>
      <c r="AS125" s="6"/>
      <c r="AT125" s="6"/>
      <c r="AU125" s="4"/>
      <c r="AV125" s="9"/>
      <c r="AX125" s="3" t="str">
        <f>IF($A125="ADD",IF(NOT(ISBLANK(AW125)),_xlfn.XLOOKUP(AW125,ud_culvert_grate[lookupValue],ud_culvert_grate[lookupKey],"ERROR"),""), "")</f>
        <v/>
      </c>
      <c r="AY125" s="4"/>
      <c r="BA125" s="3" t="str">
        <f>IF($A125="ADD",IF(NOT(ISBLANK(AZ125)),_xlfn.XLOOKUP(AZ125,ud_culvert_grate[lookupValue],ud_culvert_grate[lookupKey],"ERROR"),""), "")</f>
        <v/>
      </c>
      <c r="BD125" s="6"/>
      <c r="BF125" s="3" t="str">
        <f>IF($A125="ADD",IF(NOT(ISBLANK(BE125)),_xlfn.XLOOKUP(BE125,ud_yn_unknown[lookupValue],ud_yn_unknown[lookupKey],"ERROR"),""), "")</f>
        <v/>
      </c>
      <c r="BH125" s="3" t="str">
        <f>IF($A125="ADD",IF(NOT(ISBLANK(BG125)),_xlfn.XLOOKUP(BG125,ud_bed_substrate[lookupValue],ud_bed_substrate[lookupKey],"ERROR"),""), "")</f>
        <v/>
      </c>
      <c r="BJ125" s="3" t="str">
        <f>IF($A125="ADD",IF(NOT(ISBLANK(BI125)),_xlfn.XLOOKUP(BI125,ud_yn_unknown[lookupValue],ud_yn_unknown[lookupKey],"ERROR"),""), "")</f>
        <v/>
      </c>
      <c r="BL125" s="3" t="str">
        <f>IF($A125="ADD",IF(NOT(ISBLANK(BK125)),_xlfn.XLOOKUP(BK125,ud_yn_unknown[lookupValue],ud_yn_unknown[lookupKey],"ERROR"),""), "")</f>
        <v/>
      </c>
      <c r="BN125" s="3" t="str">
        <f>IF($A125="ADD",IF(NOT(ISBLANK(BM125)),_xlfn.XLOOKUP(BM125,ud_culvert_slope[lookupValue],ud_culvert_slope[lookupKey],"ERROR"),""), "")</f>
        <v/>
      </c>
      <c r="BP125" s="3" t="str">
        <f>IF($A125="ADD",IF(NOT(ISBLANK(BO125)),_xlfn.XLOOKUP(BO125,ud_culvert_alignment[lookupValue],ud_culvert_alignment[lookupKey],"ERROR"),""), "")</f>
        <v/>
      </c>
      <c r="BQ125" s="8"/>
      <c r="BS125" s="3" t="str">
        <f>IF($A125="ADD",IF(NOT(ISBLANK(BR125)),_xlfn.XLOOKUP(BR125,ud_carried_function[lookupValue],ud_carried_function[lookupKey],"ERROR"),""), "")</f>
        <v/>
      </c>
      <c r="BT125" s="4"/>
      <c r="BV125" s="3" t="str">
        <f>IF($A125="ADD",IF(NOT(ISBLANK(BU125)),_xlfn.XLOOKUP(BU125,ud_design_loading[lookupValue],ud_design_loading[lookupKey],"ERROR"),""), "")</f>
        <v/>
      </c>
      <c r="BW125" s="4"/>
      <c r="BX125" s="4"/>
      <c r="BY125" s="4"/>
      <c r="BZ125" s="4"/>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6"/>
      <c r="AS126" s="6"/>
      <c r="AT126" s="6"/>
      <c r="AU126" s="4"/>
      <c r="AV126" s="9"/>
      <c r="AX126" s="3" t="str">
        <f>IF($A126="ADD",IF(NOT(ISBLANK(AW126)),_xlfn.XLOOKUP(AW126,ud_culvert_grate[lookupValue],ud_culvert_grate[lookupKey],"ERROR"),""), "")</f>
        <v/>
      </c>
      <c r="AY126" s="4"/>
      <c r="BA126" s="3" t="str">
        <f>IF($A126="ADD",IF(NOT(ISBLANK(AZ126)),_xlfn.XLOOKUP(AZ126,ud_culvert_grate[lookupValue],ud_culvert_grate[lookupKey],"ERROR"),""), "")</f>
        <v/>
      </c>
      <c r="BD126" s="6"/>
      <c r="BF126" s="3" t="str">
        <f>IF($A126="ADD",IF(NOT(ISBLANK(BE126)),_xlfn.XLOOKUP(BE126,ud_yn_unknown[lookupValue],ud_yn_unknown[lookupKey],"ERROR"),""), "")</f>
        <v/>
      </c>
      <c r="BH126" s="3" t="str">
        <f>IF($A126="ADD",IF(NOT(ISBLANK(BG126)),_xlfn.XLOOKUP(BG126,ud_bed_substrate[lookupValue],ud_bed_substrate[lookupKey],"ERROR"),""), "")</f>
        <v/>
      </c>
      <c r="BJ126" s="3" t="str">
        <f>IF($A126="ADD",IF(NOT(ISBLANK(BI126)),_xlfn.XLOOKUP(BI126,ud_yn_unknown[lookupValue],ud_yn_unknown[lookupKey],"ERROR"),""), "")</f>
        <v/>
      </c>
      <c r="BL126" s="3" t="str">
        <f>IF($A126="ADD",IF(NOT(ISBLANK(BK126)),_xlfn.XLOOKUP(BK126,ud_yn_unknown[lookupValue],ud_yn_unknown[lookupKey],"ERROR"),""), "")</f>
        <v/>
      </c>
      <c r="BN126" s="3" t="str">
        <f>IF($A126="ADD",IF(NOT(ISBLANK(BM126)),_xlfn.XLOOKUP(BM126,ud_culvert_slope[lookupValue],ud_culvert_slope[lookupKey],"ERROR"),""), "")</f>
        <v/>
      </c>
      <c r="BP126" s="3" t="str">
        <f>IF($A126="ADD",IF(NOT(ISBLANK(BO126)),_xlfn.XLOOKUP(BO126,ud_culvert_alignment[lookupValue],ud_culvert_alignment[lookupKey],"ERROR"),""), "")</f>
        <v/>
      </c>
      <c r="BQ126" s="8"/>
      <c r="BS126" s="3" t="str">
        <f>IF($A126="ADD",IF(NOT(ISBLANK(BR126)),_xlfn.XLOOKUP(BR126,ud_carried_function[lookupValue],ud_carried_function[lookupKey],"ERROR"),""), "")</f>
        <v/>
      </c>
      <c r="BT126" s="4"/>
      <c r="BV126" s="3" t="str">
        <f>IF($A126="ADD",IF(NOT(ISBLANK(BU126)),_xlfn.XLOOKUP(BU126,ud_design_loading[lookupValue],ud_design_loading[lookupKey],"ERROR"),""), "")</f>
        <v/>
      </c>
      <c r="BW126" s="4"/>
      <c r="BX126" s="4"/>
      <c r="BY126" s="4"/>
      <c r="BZ126" s="4"/>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6"/>
      <c r="AS127" s="6"/>
      <c r="AT127" s="6"/>
      <c r="AU127" s="4"/>
      <c r="AV127" s="9"/>
      <c r="AX127" s="3" t="str">
        <f>IF($A127="ADD",IF(NOT(ISBLANK(AW127)),_xlfn.XLOOKUP(AW127,ud_culvert_grate[lookupValue],ud_culvert_grate[lookupKey],"ERROR"),""), "")</f>
        <v/>
      </c>
      <c r="AY127" s="4"/>
      <c r="BA127" s="3" t="str">
        <f>IF($A127="ADD",IF(NOT(ISBLANK(AZ127)),_xlfn.XLOOKUP(AZ127,ud_culvert_grate[lookupValue],ud_culvert_grate[lookupKey],"ERROR"),""), "")</f>
        <v/>
      </c>
      <c r="BD127" s="6"/>
      <c r="BF127" s="3" t="str">
        <f>IF($A127="ADD",IF(NOT(ISBLANK(BE127)),_xlfn.XLOOKUP(BE127,ud_yn_unknown[lookupValue],ud_yn_unknown[lookupKey],"ERROR"),""), "")</f>
        <v/>
      </c>
      <c r="BH127" s="3" t="str">
        <f>IF($A127="ADD",IF(NOT(ISBLANK(BG127)),_xlfn.XLOOKUP(BG127,ud_bed_substrate[lookupValue],ud_bed_substrate[lookupKey],"ERROR"),""), "")</f>
        <v/>
      </c>
      <c r="BJ127" s="3" t="str">
        <f>IF($A127="ADD",IF(NOT(ISBLANK(BI127)),_xlfn.XLOOKUP(BI127,ud_yn_unknown[lookupValue],ud_yn_unknown[lookupKey],"ERROR"),""), "")</f>
        <v/>
      </c>
      <c r="BL127" s="3" t="str">
        <f>IF($A127="ADD",IF(NOT(ISBLANK(BK127)),_xlfn.XLOOKUP(BK127,ud_yn_unknown[lookupValue],ud_yn_unknown[lookupKey],"ERROR"),""), "")</f>
        <v/>
      </c>
      <c r="BN127" s="3" t="str">
        <f>IF($A127="ADD",IF(NOT(ISBLANK(BM127)),_xlfn.XLOOKUP(BM127,ud_culvert_slope[lookupValue],ud_culvert_slope[lookupKey],"ERROR"),""), "")</f>
        <v/>
      </c>
      <c r="BP127" s="3" t="str">
        <f>IF($A127="ADD",IF(NOT(ISBLANK(BO127)),_xlfn.XLOOKUP(BO127,ud_culvert_alignment[lookupValue],ud_culvert_alignment[lookupKey],"ERROR"),""), "")</f>
        <v/>
      </c>
      <c r="BQ127" s="8"/>
      <c r="BS127" s="3" t="str">
        <f>IF($A127="ADD",IF(NOT(ISBLANK(BR127)),_xlfn.XLOOKUP(BR127,ud_carried_function[lookupValue],ud_carried_function[lookupKey],"ERROR"),""), "")</f>
        <v/>
      </c>
      <c r="BT127" s="4"/>
      <c r="BV127" s="3" t="str">
        <f>IF($A127="ADD",IF(NOT(ISBLANK(BU127)),_xlfn.XLOOKUP(BU127,ud_design_loading[lookupValue],ud_design_loading[lookupKey],"ERROR"),""), "")</f>
        <v/>
      </c>
      <c r="BW127" s="4"/>
      <c r="BX127" s="4"/>
      <c r="BY127" s="4"/>
      <c r="BZ127" s="4"/>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6"/>
      <c r="AS128" s="6"/>
      <c r="AT128" s="6"/>
      <c r="AU128" s="4"/>
      <c r="AV128" s="9"/>
      <c r="AX128" s="3" t="str">
        <f>IF($A128="ADD",IF(NOT(ISBLANK(AW128)),_xlfn.XLOOKUP(AW128,ud_culvert_grate[lookupValue],ud_culvert_grate[lookupKey],"ERROR"),""), "")</f>
        <v/>
      </c>
      <c r="AY128" s="4"/>
      <c r="BA128" s="3" t="str">
        <f>IF($A128="ADD",IF(NOT(ISBLANK(AZ128)),_xlfn.XLOOKUP(AZ128,ud_culvert_grate[lookupValue],ud_culvert_grate[lookupKey],"ERROR"),""), "")</f>
        <v/>
      </c>
      <c r="BD128" s="6"/>
      <c r="BF128" s="3" t="str">
        <f>IF($A128="ADD",IF(NOT(ISBLANK(BE128)),_xlfn.XLOOKUP(BE128,ud_yn_unknown[lookupValue],ud_yn_unknown[lookupKey],"ERROR"),""), "")</f>
        <v/>
      </c>
      <c r="BH128" s="3" t="str">
        <f>IF($A128="ADD",IF(NOT(ISBLANK(BG128)),_xlfn.XLOOKUP(BG128,ud_bed_substrate[lookupValue],ud_bed_substrate[lookupKey],"ERROR"),""), "")</f>
        <v/>
      </c>
      <c r="BJ128" s="3" t="str">
        <f>IF($A128="ADD",IF(NOT(ISBLANK(BI128)),_xlfn.XLOOKUP(BI128,ud_yn_unknown[lookupValue],ud_yn_unknown[lookupKey],"ERROR"),""), "")</f>
        <v/>
      </c>
      <c r="BL128" s="3" t="str">
        <f>IF($A128="ADD",IF(NOT(ISBLANK(BK128)),_xlfn.XLOOKUP(BK128,ud_yn_unknown[lookupValue],ud_yn_unknown[lookupKey],"ERROR"),""), "")</f>
        <v/>
      </c>
      <c r="BN128" s="3" t="str">
        <f>IF($A128="ADD",IF(NOT(ISBLANK(BM128)),_xlfn.XLOOKUP(BM128,ud_culvert_slope[lookupValue],ud_culvert_slope[lookupKey],"ERROR"),""), "")</f>
        <v/>
      </c>
      <c r="BP128" s="3" t="str">
        <f>IF($A128="ADD",IF(NOT(ISBLANK(BO128)),_xlfn.XLOOKUP(BO128,ud_culvert_alignment[lookupValue],ud_culvert_alignment[lookupKey],"ERROR"),""), "")</f>
        <v/>
      </c>
      <c r="BQ128" s="8"/>
      <c r="BS128" s="3" t="str">
        <f>IF($A128="ADD",IF(NOT(ISBLANK(BR128)),_xlfn.XLOOKUP(BR128,ud_carried_function[lookupValue],ud_carried_function[lookupKey],"ERROR"),""), "")</f>
        <v/>
      </c>
      <c r="BT128" s="4"/>
      <c r="BV128" s="3" t="str">
        <f>IF($A128="ADD",IF(NOT(ISBLANK(BU128)),_xlfn.XLOOKUP(BU128,ud_design_loading[lookupValue],ud_design_loading[lookupKey],"ERROR"),""), "")</f>
        <v/>
      </c>
      <c r="BW128" s="4"/>
      <c r="BX128" s="4"/>
      <c r="BY128" s="4"/>
      <c r="BZ128" s="4"/>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6"/>
      <c r="AS129" s="6"/>
      <c r="AT129" s="6"/>
      <c r="AU129" s="4"/>
      <c r="AV129" s="9"/>
      <c r="AX129" s="3" t="str">
        <f>IF($A129="ADD",IF(NOT(ISBLANK(AW129)),_xlfn.XLOOKUP(AW129,ud_culvert_grate[lookupValue],ud_culvert_grate[lookupKey],"ERROR"),""), "")</f>
        <v/>
      </c>
      <c r="AY129" s="4"/>
      <c r="BA129" s="3" t="str">
        <f>IF($A129="ADD",IF(NOT(ISBLANK(AZ129)),_xlfn.XLOOKUP(AZ129,ud_culvert_grate[lookupValue],ud_culvert_grate[lookupKey],"ERROR"),""), "")</f>
        <v/>
      </c>
      <c r="BD129" s="6"/>
      <c r="BF129" s="3" t="str">
        <f>IF($A129="ADD",IF(NOT(ISBLANK(BE129)),_xlfn.XLOOKUP(BE129,ud_yn_unknown[lookupValue],ud_yn_unknown[lookupKey],"ERROR"),""), "")</f>
        <v/>
      </c>
      <c r="BH129" s="3" t="str">
        <f>IF($A129="ADD",IF(NOT(ISBLANK(BG129)),_xlfn.XLOOKUP(BG129,ud_bed_substrate[lookupValue],ud_bed_substrate[lookupKey],"ERROR"),""), "")</f>
        <v/>
      </c>
      <c r="BJ129" s="3" t="str">
        <f>IF($A129="ADD",IF(NOT(ISBLANK(BI129)),_xlfn.XLOOKUP(BI129,ud_yn_unknown[lookupValue],ud_yn_unknown[lookupKey],"ERROR"),""), "")</f>
        <v/>
      </c>
      <c r="BL129" s="3" t="str">
        <f>IF($A129="ADD",IF(NOT(ISBLANK(BK129)),_xlfn.XLOOKUP(BK129,ud_yn_unknown[lookupValue],ud_yn_unknown[lookupKey],"ERROR"),""), "")</f>
        <v/>
      </c>
      <c r="BN129" s="3" t="str">
        <f>IF($A129="ADD",IF(NOT(ISBLANK(BM129)),_xlfn.XLOOKUP(BM129,ud_culvert_slope[lookupValue],ud_culvert_slope[lookupKey],"ERROR"),""), "")</f>
        <v/>
      </c>
      <c r="BP129" s="3" t="str">
        <f>IF($A129="ADD",IF(NOT(ISBLANK(BO129)),_xlfn.XLOOKUP(BO129,ud_culvert_alignment[lookupValue],ud_culvert_alignment[lookupKey],"ERROR"),""), "")</f>
        <v/>
      </c>
      <c r="BQ129" s="8"/>
      <c r="BS129" s="3" t="str">
        <f>IF($A129="ADD",IF(NOT(ISBLANK(BR129)),_xlfn.XLOOKUP(BR129,ud_carried_function[lookupValue],ud_carried_function[lookupKey],"ERROR"),""), "")</f>
        <v/>
      </c>
      <c r="BT129" s="4"/>
      <c r="BV129" s="3" t="str">
        <f>IF($A129="ADD",IF(NOT(ISBLANK(BU129)),_xlfn.XLOOKUP(BU129,ud_design_loading[lookupValue],ud_design_loading[lookupKey],"ERROR"),""), "")</f>
        <v/>
      </c>
      <c r="BW129" s="4"/>
      <c r="BX129" s="4"/>
      <c r="BY129" s="4"/>
      <c r="BZ129" s="4"/>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6"/>
      <c r="AS130" s="6"/>
      <c r="AT130" s="6"/>
      <c r="AU130" s="4"/>
      <c r="AV130" s="9"/>
      <c r="AX130" s="3" t="str">
        <f>IF($A130="ADD",IF(NOT(ISBLANK(AW130)),_xlfn.XLOOKUP(AW130,ud_culvert_grate[lookupValue],ud_culvert_grate[lookupKey],"ERROR"),""), "")</f>
        <v/>
      </c>
      <c r="AY130" s="4"/>
      <c r="BA130" s="3" t="str">
        <f>IF($A130="ADD",IF(NOT(ISBLANK(AZ130)),_xlfn.XLOOKUP(AZ130,ud_culvert_grate[lookupValue],ud_culvert_grate[lookupKey],"ERROR"),""), "")</f>
        <v/>
      </c>
      <c r="BD130" s="6"/>
      <c r="BF130" s="3" t="str">
        <f>IF($A130="ADD",IF(NOT(ISBLANK(BE130)),_xlfn.XLOOKUP(BE130,ud_yn_unknown[lookupValue],ud_yn_unknown[lookupKey],"ERROR"),""), "")</f>
        <v/>
      </c>
      <c r="BH130" s="3" t="str">
        <f>IF($A130="ADD",IF(NOT(ISBLANK(BG130)),_xlfn.XLOOKUP(BG130,ud_bed_substrate[lookupValue],ud_bed_substrate[lookupKey],"ERROR"),""), "")</f>
        <v/>
      </c>
      <c r="BJ130" s="3" t="str">
        <f>IF($A130="ADD",IF(NOT(ISBLANK(BI130)),_xlfn.XLOOKUP(BI130,ud_yn_unknown[lookupValue],ud_yn_unknown[lookupKey],"ERROR"),""), "")</f>
        <v/>
      </c>
      <c r="BL130" s="3" t="str">
        <f>IF($A130="ADD",IF(NOT(ISBLANK(BK130)),_xlfn.XLOOKUP(BK130,ud_yn_unknown[lookupValue],ud_yn_unknown[lookupKey],"ERROR"),""), "")</f>
        <v/>
      </c>
      <c r="BN130" s="3" t="str">
        <f>IF($A130="ADD",IF(NOT(ISBLANK(BM130)),_xlfn.XLOOKUP(BM130,ud_culvert_slope[lookupValue],ud_culvert_slope[lookupKey],"ERROR"),""), "")</f>
        <v/>
      </c>
      <c r="BP130" s="3" t="str">
        <f>IF($A130="ADD",IF(NOT(ISBLANK(BO130)),_xlfn.XLOOKUP(BO130,ud_culvert_alignment[lookupValue],ud_culvert_alignment[lookupKey],"ERROR"),""), "")</f>
        <v/>
      </c>
      <c r="BQ130" s="8"/>
      <c r="BS130" s="3" t="str">
        <f>IF($A130="ADD",IF(NOT(ISBLANK(BR130)),_xlfn.XLOOKUP(BR130,ud_carried_function[lookupValue],ud_carried_function[lookupKey],"ERROR"),""), "")</f>
        <v/>
      </c>
      <c r="BT130" s="4"/>
      <c r="BV130" s="3" t="str">
        <f>IF($A130="ADD",IF(NOT(ISBLANK(BU130)),_xlfn.XLOOKUP(BU130,ud_design_loading[lookupValue],ud_design_loading[lookupKey],"ERROR"),""), "")</f>
        <v/>
      </c>
      <c r="BW130" s="4"/>
      <c r="BX130" s="4"/>
      <c r="BY130" s="4"/>
      <c r="BZ130" s="4"/>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6"/>
      <c r="AS131" s="6"/>
      <c r="AT131" s="6"/>
      <c r="AU131" s="4"/>
      <c r="AV131" s="9"/>
      <c r="AX131" s="3" t="str">
        <f>IF($A131="ADD",IF(NOT(ISBLANK(AW131)),_xlfn.XLOOKUP(AW131,ud_culvert_grate[lookupValue],ud_culvert_grate[lookupKey],"ERROR"),""), "")</f>
        <v/>
      </c>
      <c r="AY131" s="4"/>
      <c r="BA131" s="3" t="str">
        <f>IF($A131="ADD",IF(NOT(ISBLANK(AZ131)),_xlfn.XLOOKUP(AZ131,ud_culvert_grate[lookupValue],ud_culvert_grate[lookupKey],"ERROR"),""), "")</f>
        <v/>
      </c>
      <c r="BD131" s="6"/>
      <c r="BF131" s="3" t="str">
        <f>IF($A131="ADD",IF(NOT(ISBLANK(BE131)),_xlfn.XLOOKUP(BE131,ud_yn_unknown[lookupValue],ud_yn_unknown[lookupKey],"ERROR"),""), "")</f>
        <v/>
      </c>
      <c r="BH131" s="3" t="str">
        <f>IF($A131="ADD",IF(NOT(ISBLANK(BG131)),_xlfn.XLOOKUP(BG131,ud_bed_substrate[lookupValue],ud_bed_substrate[lookupKey],"ERROR"),""), "")</f>
        <v/>
      </c>
      <c r="BJ131" s="3" t="str">
        <f>IF($A131="ADD",IF(NOT(ISBLANK(BI131)),_xlfn.XLOOKUP(BI131,ud_yn_unknown[lookupValue],ud_yn_unknown[lookupKey],"ERROR"),""), "")</f>
        <v/>
      </c>
      <c r="BL131" s="3" t="str">
        <f>IF($A131="ADD",IF(NOT(ISBLANK(BK131)),_xlfn.XLOOKUP(BK131,ud_yn_unknown[lookupValue],ud_yn_unknown[lookupKey],"ERROR"),""), "")</f>
        <v/>
      </c>
      <c r="BN131" s="3" t="str">
        <f>IF($A131="ADD",IF(NOT(ISBLANK(BM131)),_xlfn.XLOOKUP(BM131,ud_culvert_slope[lookupValue],ud_culvert_slope[lookupKey],"ERROR"),""), "")</f>
        <v/>
      </c>
      <c r="BP131" s="3" t="str">
        <f>IF($A131="ADD",IF(NOT(ISBLANK(BO131)),_xlfn.XLOOKUP(BO131,ud_culvert_alignment[lookupValue],ud_culvert_alignment[lookupKey],"ERROR"),""), "")</f>
        <v/>
      </c>
      <c r="BQ131" s="8"/>
      <c r="BS131" s="3" t="str">
        <f>IF($A131="ADD",IF(NOT(ISBLANK(BR131)),_xlfn.XLOOKUP(BR131,ud_carried_function[lookupValue],ud_carried_function[lookupKey],"ERROR"),""), "")</f>
        <v/>
      </c>
      <c r="BT131" s="4"/>
      <c r="BV131" s="3" t="str">
        <f>IF($A131="ADD",IF(NOT(ISBLANK(BU131)),_xlfn.XLOOKUP(BU131,ud_design_loading[lookupValue],ud_design_loading[lookupKey],"ERROR"),""), "")</f>
        <v/>
      </c>
      <c r="BW131" s="4"/>
      <c r="BX131" s="4"/>
      <c r="BY131" s="4"/>
      <c r="BZ131" s="4"/>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6"/>
      <c r="AS132" s="6"/>
      <c r="AT132" s="6"/>
      <c r="AU132" s="4"/>
      <c r="AV132" s="9"/>
      <c r="AX132" s="3" t="str">
        <f>IF($A132="ADD",IF(NOT(ISBLANK(AW132)),_xlfn.XLOOKUP(AW132,ud_culvert_grate[lookupValue],ud_culvert_grate[lookupKey],"ERROR"),""), "")</f>
        <v/>
      </c>
      <c r="AY132" s="4"/>
      <c r="BA132" s="3" t="str">
        <f>IF($A132="ADD",IF(NOT(ISBLANK(AZ132)),_xlfn.XLOOKUP(AZ132,ud_culvert_grate[lookupValue],ud_culvert_grate[lookupKey],"ERROR"),""), "")</f>
        <v/>
      </c>
      <c r="BD132" s="6"/>
      <c r="BF132" s="3" t="str">
        <f>IF($A132="ADD",IF(NOT(ISBLANK(BE132)),_xlfn.XLOOKUP(BE132,ud_yn_unknown[lookupValue],ud_yn_unknown[lookupKey],"ERROR"),""), "")</f>
        <v/>
      </c>
      <c r="BH132" s="3" t="str">
        <f>IF($A132="ADD",IF(NOT(ISBLANK(BG132)),_xlfn.XLOOKUP(BG132,ud_bed_substrate[lookupValue],ud_bed_substrate[lookupKey],"ERROR"),""), "")</f>
        <v/>
      </c>
      <c r="BJ132" s="3" t="str">
        <f>IF($A132="ADD",IF(NOT(ISBLANK(BI132)),_xlfn.XLOOKUP(BI132,ud_yn_unknown[lookupValue],ud_yn_unknown[lookupKey],"ERROR"),""), "")</f>
        <v/>
      </c>
      <c r="BL132" s="3" t="str">
        <f>IF($A132="ADD",IF(NOT(ISBLANK(BK132)),_xlfn.XLOOKUP(BK132,ud_yn_unknown[lookupValue],ud_yn_unknown[lookupKey],"ERROR"),""), "")</f>
        <v/>
      </c>
      <c r="BN132" s="3" t="str">
        <f>IF($A132="ADD",IF(NOT(ISBLANK(BM132)),_xlfn.XLOOKUP(BM132,ud_culvert_slope[lookupValue],ud_culvert_slope[lookupKey],"ERROR"),""), "")</f>
        <v/>
      </c>
      <c r="BP132" s="3" t="str">
        <f>IF($A132="ADD",IF(NOT(ISBLANK(BO132)),_xlfn.XLOOKUP(BO132,ud_culvert_alignment[lookupValue],ud_culvert_alignment[lookupKey],"ERROR"),""), "")</f>
        <v/>
      </c>
      <c r="BQ132" s="8"/>
      <c r="BS132" s="3" t="str">
        <f>IF($A132="ADD",IF(NOT(ISBLANK(BR132)),_xlfn.XLOOKUP(BR132,ud_carried_function[lookupValue],ud_carried_function[lookupKey],"ERROR"),""), "")</f>
        <v/>
      </c>
      <c r="BT132" s="4"/>
      <c r="BV132" s="3" t="str">
        <f>IF($A132="ADD",IF(NOT(ISBLANK(BU132)),_xlfn.XLOOKUP(BU132,ud_design_loading[lookupValue],ud_design_loading[lookupKey],"ERROR"),""), "")</f>
        <v/>
      </c>
      <c r="BW132" s="4"/>
      <c r="BX132" s="4"/>
      <c r="BY132" s="4"/>
      <c r="BZ132" s="4"/>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6"/>
      <c r="AS133" s="6"/>
      <c r="AT133" s="6"/>
      <c r="AU133" s="4"/>
      <c r="AV133" s="9"/>
      <c r="AX133" s="3" t="str">
        <f>IF($A133="ADD",IF(NOT(ISBLANK(AW133)),_xlfn.XLOOKUP(AW133,ud_culvert_grate[lookupValue],ud_culvert_grate[lookupKey],"ERROR"),""), "")</f>
        <v/>
      </c>
      <c r="AY133" s="4"/>
      <c r="BA133" s="3" t="str">
        <f>IF($A133="ADD",IF(NOT(ISBLANK(AZ133)),_xlfn.XLOOKUP(AZ133,ud_culvert_grate[lookupValue],ud_culvert_grate[lookupKey],"ERROR"),""), "")</f>
        <v/>
      </c>
      <c r="BD133" s="6"/>
      <c r="BF133" s="3" t="str">
        <f>IF($A133="ADD",IF(NOT(ISBLANK(BE133)),_xlfn.XLOOKUP(BE133,ud_yn_unknown[lookupValue],ud_yn_unknown[lookupKey],"ERROR"),""), "")</f>
        <v/>
      </c>
      <c r="BH133" s="3" t="str">
        <f>IF($A133="ADD",IF(NOT(ISBLANK(BG133)),_xlfn.XLOOKUP(BG133,ud_bed_substrate[lookupValue],ud_bed_substrate[lookupKey],"ERROR"),""), "")</f>
        <v/>
      </c>
      <c r="BJ133" s="3" t="str">
        <f>IF($A133="ADD",IF(NOT(ISBLANK(BI133)),_xlfn.XLOOKUP(BI133,ud_yn_unknown[lookupValue],ud_yn_unknown[lookupKey],"ERROR"),""), "")</f>
        <v/>
      </c>
      <c r="BL133" s="3" t="str">
        <f>IF($A133="ADD",IF(NOT(ISBLANK(BK133)),_xlfn.XLOOKUP(BK133,ud_yn_unknown[lookupValue],ud_yn_unknown[lookupKey],"ERROR"),""), "")</f>
        <v/>
      </c>
      <c r="BN133" s="3" t="str">
        <f>IF($A133="ADD",IF(NOT(ISBLANK(BM133)),_xlfn.XLOOKUP(BM133,ud_culvert_slope[lookupValue],ud_culvert_slope[lookupKey],"ERROR"),""), "")</f>
        <v/>
      </c>
      <c r="BP133" s="3" t="str">
        <f>IF($A133="ADD",IF(NOT(ISBLANK(BO133)),_xlfn.XLOOKUP(BO133,ud_culvert_alignment[lookupValue],ud_culvert_alignment[lookupKey],"ERROR"),""), "")</f>
        <v/>
      </c>
      <c r="BQ133" s="8"/>
      <c r="BS133" s="3" t="str">
        <f>IF($A133="ADD",IF(NOT(ISBLANK(BR133)),_xlfn.XLOOKUP(BR133,ud_carried_function[lookupValue],ud_carried_function[lookupKey],"ERROR"),""), "")</f>
        <v/>
      </c>
      <c r="BT133" s="4"/>
      <c r="BV133" s="3" t="str">
        <f>IF($A133="ADD",IF(NOT(ISBLANK(BU133)),_xlfn.XLOOKUP(BU133,ud_design_loading[lookupValue],ud_design_loading[lookupKey],"ERROR"),""), "")</f>
        <v/>
      </c>
      <c r="BW133" s="4"/>
      <c r="BX133" s="4"/>
      <c r="BY133" s="4"/>
      <c r="BZ133" s="4"/>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6"/>
      <c r="AS134" s="6"/>
      <c r="AT134" s="6"/>
      <c r="AU134" s="4"/>
      <c r="AV134" s="9"/>
      <c r="AX134" s="3" t="str">
        <f>IF($A134="ADD",IF(NOT(ISBLANK(AW134)),_xlfn.XLOOKUP(AW134,ud_culvert_grate[lookupValue],ud_culvert_grate[lookupKey],"ERROR"),""), "")</f>
        <v/>
      </c>
      <c r="AY134" s="4"/>
      <c r="BA134" s="3" t="str">
        <f>IF($A134="ADD",IF(NOT(ISBLANK(AZ134)),_xlfn.XLOOKUP(AZ134,ud_culvert_grate[lookupValue],ud_culvert_grate[lookupKey],"ERROR"),""), "")</f>
        <v/>
      </c>
      <c r="BD134" s="6"/>
      <c r="BF134" s="3" t="str">
        <f>IF($A134="ADD",IF(NOT(ISBLANK(BE134)),_xlfn.XLOOKUP(BE134,ud_yn_unknown[lookupValue],ud_yn_unknown[lookupKey],"ERROR"),""), "")</f>
        <v/>
      </c>
      <c r="BH134" s="3" t="str">
        <f>IF($A134="ADD",IF(NOT(ISBLANK(BG134)),_xlfn.XLOOKUP(BG134,ud_bed_substrate[lookupValue],ud_bed_substrate[lookupKey],"ERROR"),""), "")</f>
        <v/>
      </c>
      <c r="BJ134" s="3" t="str">
        <f>IF($A134="ADD",IF(NOT(ISBLANK(BI134)),_xlfn.XLOOKUP(BI134,ud_yn_unknown[lookupValue],ud_yn_unknown[lookupKey],"ERROR"),""), "")</f>
        <v/>
      </c>
      <c r="BL134" s="3" t="str">
        <f>IF($A134="ADD",IF(NOT(ISBLANK(BK134)),_xlfn.XLOOKUP(BK134,ud_yn_unknown[lookupValue],ud_yn_unknown[lookupKey],"ERROR"),""), "")</f>
        <v/>
      </c>
      <c r="BN134" s="3" t="str">
        <f>IF($A134="ADD",IF(NOT(ISBLANK(BM134)),_xlfn.XLOOKUP(BM134,ud_culvert_slope[lookupValue],ud_culvert_slope[lookupKey],"ERROR"),""), "")</f>
        <v/>
      </c>
      <c r="BP134" s="3" t="str">
        <f>IF($A134="ADD",IF(NOT(ISBLANK(BO134)),_xlfn.XLOOKUP(BO134,ud_culvert_alignment[lookupValue],ud_culvert_alignment[lookupKey],"ERROR"),""), "")</f>
        <v/>
      </c>
      <c r="BQ134" s="8"/>
      <c r="BS134" s="3" t="str">
        <f>IF($A134="ADD",IF(NOT(ISBLANK(BR134)),_xlfn.XLOOKUP(BR134,ud_carried_function[lookupValue],ud_carried_function[lookupKey],"ERROR"),""), "")</f>
        <v/>
      </c>
      <c r="BT134" s="4"/>
      <c r="BV134" s="3" t="str">
        <f>IF($A134="ADD",IF(NOT(ISBLANK(BU134)),_xlfn.XLOOKUP(BU134,ud_design_loading[lookupValue],ud_design_loading[lookupKey],"ERROR"),""), "")</f>
        <v/>
      </c>
      <c r="BW134" s="4"/>
      <c r="BX134" s="4"/>
      <c r="BY134" s="4"/>
      <c r="BZ134" s="4"/>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6"/>
      <c r="AS135" s="6"/>
      <c r="AT135" s="6"/>
      <c r="AU135" s="4"/>
      <c r="AV135" s="9"/>
      <c r="AX135" s="3" t="str">
        <f>IF($A135="ADD",IF(NOT(ISBLANK(AW135)),_xlfn.XLOOKUP(AW135,ud_culvert_grate[lookupValue],ud_culvert_grate[lookupKey],"ERROR"),""), "")</f>
        <v/>
      </c>
      <c r="AY135" s="4"/>
      <c r="BA135" s="3" t="str">
        <f>IF($A135="ADD",IF(NOT(ISBLANK(AZ135)),_xlfn.XLOOKUP(AZ135,ud_culvert_grate[lookupValue],ud_culvert_grate[lookupKey],"ERROR"),""), "")</f>
        <v/>
      </c>
      <c r="BD135" s="6"/>
      <c r="BF135" s="3" t="str">
        <f>IF($A135="ADD",IF(NOT(ISBLANK(BE135)),_xlfn.XLOOKUP(BE135,ud_yn_unknown[lookupValue],ud_yn_unknown[lookupKey],"ERROR"),""), "")</f>
        <v/>
      </c>
      <c r="BH135" s="3" t="str">
        <f>IF($A135="ADD",IF(NOT(ISBLANK(BG135)),_xlfn.XLOOKUP(BG135,ud_bed_substrate[lookupValue],ud_bed_substrate[lookupKey],"ERROR"),""), "")</f>
        <v/>
      </c>
      <c r="BJ135" s="3" t="str">
        <f>IF($A135="ADD",IF(NOT(ISBLANK(BI135)),_xlfn.XLOOKUP(BI135,ud_yn_unknown[lookupValue],ud_yn_unknown[lookupKey],"ERROR"),""), "")</f>
        <v/>
      </c>
      <c r="BL135" s="3" t="str">
        <f>IF($A135="ADD",IF(NOT(ISBLANK(BK135)),_xlfn.XLOOKUP(BK135,ud_yn_unknown[lookupValue],ud_yn_unknown[lookupKey],"ERROR"),""), "")</f>
        <v/>
      </c>
      <c r="BN135" s="3" t="str">
        <f>IF($A135="ADD",IF(NOT(ISBLANK(BM135)),_xlfn.XLOOKUP(BM135,ud_culvert_slope[lookupValue],ud_culvert_slope[lookupKey],"ERROR"),""), "")</f>
        <v/>
      </c>
      <c r="BP135" s="3" t="str">
        <f>IF($A135="ADD",IF(NOT(ISBLANK(BO135)),_xlfn.XLOOKUP(BO135,ud_culvert_alignment[lookupValue],ud_culvert_alignment[lookupKey],"ERROR"),""), "")</f>
        <v/>
      </c>
      <c r="BQ135" s="8"/>
      <c r="BS135" s="3" t="str">
        <f>IF($A135="ADD",IF(NOT(ISBLANK(BR135)),_xlfn.XLOOKUP(BR135,ud_carried_function[lookupValue],ud_carried_function[lookupKey],"ERROR"),""), "")</f>
        <v/>
      </c>
      <c r="BT135" s="4"/>
      <c r="BV135" s="3" t="str">
        <f>IF($A135="ADD",IF(NOT(ISBLANK(BU135)),_xlfn.XLOOKUP(BU135,ud_design_loading[lookupValue],ud_design_loading[lookupKey],"ERROR"),""), "")</f>
        <v/>
      </c>
      <c r="BW135" s="4"/>
      <c r="BX135" s="4"/>
      <c r="BY135" s="4"/>
      <c r="BZ135" s="4"/>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6"/>
      <c r="AS136" s="6"/>
      <c r="AT136" s="6"/>
      <c r="AU136" s="4"/>
      <c r="AV136" s="9"/>
      <c r="AX136" s="3" t="str">
        <f>IF($A136="ADD",IF(NOT(ISBLANK(AW136)),_xlfn.XLOOKUP(AW136,ud_culvert_grate[lookupValue],ud_culvert_grate[lookupKey],"ERROR"),""), "")</f>
        <v/>
      </c>
      <c r="AY136" s="4"/>
      <c r="BA136" s="3" t="str">
        <f>IF($A136="ADD",IF(NOT(ISBLANK(AZ136)),_xlfn.XLOOKUP(AZ136,ud_culvert_grate[lookupValue],ud_culvert_grate[lookupKey],"ERROR"),""), "")</f>
        <v/>
      </c>
      <c r="BD136" s="6"/>
      <c r="BF136" s="3" t="str">
        <f>IF($A136="ADD",IF(NOT(ISBLANK(BE136)),_xlfn.XLOOKUP(BE136,ud_yn_unknown[lookupValue],ud_yn_unknown[lookupKey],"ERROR"),""), "")</f>
        <v/>
      </c>
      <c r="BH136" s="3" t="str">
        <f>IF($A136="ADD",IF(NOT(ISBLANK(BG136)),_xlfn.XLOOKUP(BG136,ud_bed_substrate[lookupValue],ud_bed_substrate[lookupKey],"ERROR"),""), "")</f>
        <v/>
      </c>
      <c r="BJ136" s="3" t="str">
        <f>IF($A136="ADD",IF(NOT(ISBLANK(BI136)),_xlfn.XLOOKUP(BI136,ud_yn_unknown[lookupValue],ud_yn_unknown[lookupKey],"ERROR"),""), "")</f>
        <v/>
      </c>
      <c r="BL136" s="3" t="str">
        <f>IF($A136="ADD",IF(NOT(ISBLANK(BK136)),_xlfn.XLOOKUP(BK136,ud_yn_unknown[lookupValue],ud_yn_unknown[lookupKey],"ERROR"),""), "")</f>
        <v/>
      </c>
      <c r="BN136" s="3" t="str">
        <f>IF($A136="ADD",IF(NOT(ISBLANK(BM136)),_xlfn.XLOOKUP(BM136,ud_culvert_slope[lookupValue],ud_culvert_slope[lookupKey],"ERROR"),""), "")</f>
        <v/>
      </c>
      <c r="BP136" s="3" t="str">
        <f>IF($A136="ADD",IF(NOT(ISBLANK(BO136)),_xlfn.XLOOKUP(BO136,ud_culvert_alignment[lookupValue],ud_culvert_alignment[lookupKey],"ERROR"),""), "")</f>
        <v/>
      </c>
      <c r="BQ136" s="8"/>
      <c r="BS136" s="3" t="str">
        <f>IF($A136="ADD",IF(NOT(ISBLANK(BR136)),_xlfn.XLOOKUP(BR136,ud_carried_function[lookupValue],ud_carried_function[lookupKey],"ERROR"),""), "")</f>
        <v/>
      </c>
      <c r="BT136" s="4"/>
      <c r="BV136" s="3" t="str">
        <f>IF($A136="ADD",IF(NOT(ISBLANK(BU136)),_xlfn.XLOOKUP(BU136,ud_design_loading[lookupValue],ud_design_loading[lookupKey],"ERROR"),""), "")</f>
        <v/>
      </c>
      <c r="BW136" s="4"/>
      <c r="BX136" s="4"/>
      <c r="BY136" s="4"/>
      <c r="BZ136" s="4"/>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6"/>
      <c r="AS137" s="6"/>
      <c r="AT137" s="6"/>
      <c r="AU137" s="4"/>
      <c r="AV137" s="9"/>
      <c r="AX137" s="3" t="str">
        <f>IF($A137="ADD",IF(NOT(ISBLANK(AW137)),_xlfn.XLOOKUP(AW137,ud_culvert_grate[lookupValue],ud_culvert_grate[lookupKey],"ERROR"),""), "")</f>
        <v/>
      </c>
      <c r="AY137" s="4"/>
      <c r="BA137" s="3" t="str">
        <f>IF($A137="ADD",IF(NOT(ISBLANK(AZ137)),_xlfn.XLOOKUP(AZ137,ud_culvert_grate[lookupValue],ud_culvert_grate[lookupKey],"ERROR"),""), "")</f>
        <v/>
      </c>
      <c r="BD137" s="6"/>
      <c r="BF137" s="3" t="str">
        <f>IF($A137="ADD",IF(NOT(ISBLANK(BE137)),_xlfn.XLOOKUP(BE137,ud_yn_unknown[lookupValue],ud_yn_unknown[lookupKey],"ERROR"),""), "")</f>
        <v/>
      </c>
      <c r="BH137" s="3" t="str">
        <f>IF($A137="ADD",IF(NOT(ISBLANK(BG137)),_xlfn.XLOOKUP(BG137,ud_bed_substrate[lookupValue],ud_bed_substrate[lookupKey],"ERROR"),""), "")</f>
        <v/>
      </c>
      <c r="BJ137" s="3" t="str">
        <f>IF($A137="ADD",IF(NOT(ISBLANK(BI137)),_xlfn.XLOOKUP(BI137,ud_yn_unknown[lookupValue],ud_yn_unknown[lookupKey],"ERROR"),""), "")</f>
        <v/>
      </c>
      <c r="BL137" s="3" t="str">
        <f>IF($A137="ADD",IF(NOT(ISBLANK(BK137)),_xlfn.XLOOKUP(BK137,ud_yn_unknown[lookupValue],ud_yn_unknown[lookupKey],"ERROR"),""), "")</f>
        <v/>
      </c>
      <c r="BN137" s="3" t="str">
        <f>IF($A137="ADD",IF(NOT(ISBLANK(BM137)),_xlfn.XLOOKUP(BM137,ud_culvert_slope[lookupValue],ud_culvert_slope[lookupKey],"ERROR"),""), "")</f>
        <v/>
      </c>
      <c r="BP137" s="3" t="str">
        <f>IF($A137="ADD",IF(NOT(ISBLANK(BO137)),_xlfn.XLOOKUP(BO137,ud_culvert_alignment[lookupValue],ud_culvert_alignment[lookupKey],"ERROR"),""), "")</f>
        <v/>
      </c>
      <c r="BQ137" s="8"/>
      <c r="BS137" s="3" t="str">
        <f>IF($A137="ADD",IF(NOT(ISBLANK(BR137)),_xlfn.XLOOKUP(BR137,ud_carried_function[lookupValue],ud_carried_function[lookupKey],"ERROR"),""), "")</f>
        <v/>
      </c>
      <c r="BT137" s="4"/>
      <c r="BV137" s="3" t="str">
        <f>IF($A137="ADD",IF(NOT(ISBLANK(BU137)),_xlfn.XLOOKUP(BU137,ud_design_loading[lookupValue],ud_design_loading[lookupKey],"ERROR"),""), "")</f>
        <v/>
      </c>
      <c r="BW137" s="4"/>
      <c r="BX137" s="4"/>
      <c r="BY137" s="4"/>
      <c r="BZ137" s="4"/>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6"/>
      <c r="AS138" s="6"/>
      <c r="AT138" s="6"/>
      <c r="AU138" s="4"/>
      <c r="AV138" s="9"/>
      <c r="AX138" s="3" t="str">
        <f>IF($A138="ADD",IF(NOT(ISBLANK(AW138)),_xlfn.XLOOKUP(AW138,ud_culvert_grate[lookupValue],ud_culvert_grate[lookupKey],"ERROR"),""), "")</f>
        <v/>
      </c>
      <c r="AY138" s="4"/>
      <c r="BA138" s="3" t="str">
        <f>IF($A138="ADD",IF(NOT(ISBLANK(AZ138)),_xlfn.XLOOKUP(AZ138,ud_culvert_grate[lookupValue],ud_culvert_grate[lookupKey],"ERROR"),""), "")</f>
        <v/>
      </c>
      <c r="BD138" s="6"/>
      <c r="BF138" s="3" t="str">
        <f>IF($A138="ADD",IF(NOT(ISBLANK(BE138)),_xlfn.XLOOKUP(BE138,ud_yn_unknown[lookupValue],ud_yn_unknown[lookupKey],"ERROR"),""), "")</f>
        <v/>
      </c>
      <c r="BH138" s="3" t="str">
        <f>IF($A138="ADD",IF(NOT(ISBLANK(BG138)),_xlfn.XLOOKUP(BG138,ud_bed_substrate[lookupValue],ud_bed_substrate[lookupKey],"ERROR"),""), "")</f>
        <v/>
      </c>
      <c r="BJ138" s="3" t="str">
        <f>IF($A138="ADD",IF(NOT(ISBLANK(BI138)),_xlfn.XLOOKUP(BI138,ud_yn_unknown[lookupValue],ud_yn_unknown[lookupKey],"ERROR"),""), "")</f>
        <v/>
      </c>
      <c r="BL138" s="3" t="str">
        <f>IF($A138="ADD",IF(NOT(ISBLANK(BK138)),_xlfn.XLOOKUP(BK138,ud_yn_unknown[lookupValue],ud_yn_unknown[lookupKey],"ERROR"),""), "")</f>
        <v/>
      </c>
      <c r="BN138" s="3" t="str">
        <f>IF($A138="ADD",IF(NOT(ISBLANK(BM138)),_xlfn.XLOOKUP(BM138,ud_culvert_slope[lookupValue],ud_culvert_slope[lookupKey],"ERROR"),""), "")</f>
        <v/>
      </c>
      <c r="BP138" s="3" t="str">
        <f>IF($A138="ADD",IF(NOT(ISBLANK(BO138)),_xlfn.XLOOKUP(BO138,ud_culvert_alignment[lookupValue],ud_culvert_alignment[lookupKey],"ERROR"),""), "")</f>
        <v/>
      </c>
      <c r="BQ138" s="8"/>
      <c r="BS138" s="3" t="str">
        <f>IF($A138="ADD",IF(NOT(ISBLANK(BR138)),_xlfn.XLOOKUP(BR138,ud_carried_function[lookupValue],ud_carried_function[lookupKey],"ERROR"),""), "")</f>
        <v/>
      </c>
      <c r="BT138" s="4"/>
      <c r="BV138" s="3" t="str">
        <f>IF($A138="ADD",IF(NOT(ISBLANK(BU138)),_xlfn.XLOOKUP(BU138,ud_design_loading[lookupValue],ud_design_loading[lookupKey],"ERROR"),""), "")</f>
        <v/>
      </c>
      <c r="BW138" s="4"/>
      <c r="BX138" s="4"/>
      <c r="BY138" s="4"/>
      <c r="BZ138" s="4"/>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6"/>
      <c r="AS139" s="6"/>
      <c r="AT139" s="6"/>
      <c r="AU139" s="4"/>
      <c r="AV139" s="9"/>
      <c r="AX139" s="3" t="str">
        <f>IF($A139="ADD",IF(NOT(ISBLANK(AW139)),_xlfn.XLOOKUP(AW139,ud_culvert_grate[lookupValue],ud_culvert_grate[lookupKey],"ERROR"),""), "")</f>
        <v/>
      </c>
      <c r="AY139" s="4"/>
      <c r="BA139" s="3" t="str">
        <f>IF($A139="ADD",IF(NOT(ISBLANK(AZ139)),_xlfn.XLOOKUP(AZ139,ud_culvert_grate[lookupValue],ud_culvert_grate[lookupKey],"ERROR"),""), "")</f>
        <v/>
      </c>
      <c r="BD139" s="6"/>
      <c r="BF139" s="3" t="str">
        <f>IF($A139="ADD",IF(NOT(ISBLANK(BE139)),_xlfn.XLOOKUP(BE139,ud_yn_unknown[lookupValue],ud_yn_unknown[lookupKey],"ERROR"),""), "")</f>
        <v/>
      </c>
      <c r="BH139" s="3" t="str">
        <f>IF($A139="ADD",IF(NOT(ISBLANK(BG139)),_xlfn.XLOOKUP(BG139,ud_bed_substrate[lookupValue],ud_bed_substrate[lookupKey],"ERROR"),""), "")</f>
        <v/>
      </c>
      <c r="BJ139" s="3" t="str">
        <f>IF($A139="ADD",IF(NOT(ISBLANK(BI139)),_xlfn.XLOOKUP(BI139,ud_yn_unknown[lookupValue],ud_yn_unknown[lookupKey],"ERROR"),""), "")</f>
        <v/>
      </c>
      <c r="BL139" s="3" t="str">
        <f>IF($A139="ADD",IF(NOT(ISBLANK(BK139)),_xlfn.XLOOKUP(BK139,ud_yn_unknown[lookupValue],ud_yn_unknown[lookupKey],"ERROR"),""), "")</f>
        <v/>
      </c>
      <c r="BN139" s="3" t="str">
        <f>IF($A139="ADD",IF(NOT(ISBLANK(BM139)),_xlfn.XLOOKUP(BM139,ud_culvert_slope[lookupValue],ud_culvert_slope[lookupKey],"ERROR"),""), "")</f>
        <v/>
      </c>
      <c r="BP139" s="3" t="str">
        <f>IF($A139="ADD",IF(NOT(ISBLANK(BO139)),_xlfn.XLOOKUP(BO139,ud_culvert_alignment[lookupValue],ud_culvert_alignment[lookupKey],"ERROR"),""), "")</f>
        <v/>
      </c>
      <c r="BQ139" s="8"/>
      <c r="BS139" s="3" t="str">
        <f>IF($A139="ADD",IF(NOT(ISBLANK(BR139)),_xlfn.XLOOKUP(BR139,ud_carried_function[lookupValue],ud_carried_function[lookupKey],"ERROR"),""), "")</f>
        <v/>
      </c>
      <c r="BT139" s="4"/>
      <c r="BV139" s="3" t="str">
        <f>IF($A139="ADD",IF(NOT(ISBLANK(BU139)),_xlfn.XLOOKUP(BU139,ud_design_loading[lookupValue],ud_design_loading[lookupKey],"ERROR"),""), "")</f>
        <v/>
      </c>
      <c r="BW139" s="4"/>
      <c r="BX139" s="4"/>
      <c r="BY139" s="4"/>
      <c r="BZ139" s="4"/>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6"/>
      <c r="AS140" s="6"/>
      <c r="AT140" s="6"/>
      <c r="AU140" s="4"/>
      <c r="AV140" s="9"/>
      <c r="AX140" s="3" t="str">
        <f>IF($A140="ADD",IF(NOT(ISBLANK(AW140)),_xlfn.XLOOKUP(AW140,ud_culvert_grate[lookupValue],ud_culvert_grate[lookupKey],"ERROR"),""), "")</f>
        <v/>
      </c>
      <c r="AY140" s="4"/>
      <c r="BA140" s="3" t="str">
        <f>IF($A140="ADD",IF(NOT(ISBLANK(AZ140)),_xlfn.XLOOKUP(AZ140,ud_culvert_grate[lookupValue],ud_culvert_grate[lookupKey],"ERROR"),""), "")</f>
        <v/>
      </c>
      <c r="BD140" s="6"/>
      <c r="BF140" s="3" t="str">
        <f>IF($A140="ADD",IF(NOT(ISBLANK(BE140)),_xlfn.XLOOKUP(BE140,ud_yn_unknown[lookupValue],ud_yn_unknown[lookupKey],"ERROR"),""), "")</f>
        <v/>
      </c>
      <c r="BH140" s="3" t="str">
        <f>IF($A140="ADD",IF(NOT(ISBLANK(BG140)),_xlfn.XLOOKUP(BG140,ud_bed_substrate[lookupValue],ud_bed_substrate[lookupKey],"ERROR"),""), "")</f>
        <v/>
      </c>
      <c r="BJ140" s="3" t="str">
        <f>IF($A140="ADD",IF(NOT(ISBLANK(BI140)),_xlfn.XLOOKUP(BI140,ud_yn_unknown[lookupValue],ud_yn_unknown[lookupKey],"ERROR"),""), "")</f>
        <v/>
      </c>
      <c r="BL140" s="3" t="str">
        <f>IF($A140="ADD",IF(NOT(ISBLANK(BK140)),_xlfn.XLOOKUP(BK140,ud_yn_unknown[lookupValue],ud_yn_unknown[lookupKey],"ERROR"),""), "")</f>
        <v/>
      </c>
      <c r="BN140" s="3" t="str">
        <f>IF($A140="ADD",IF(NOT(ISBLANK(BM140)),_xlfn.XLOOKUP(BM140,ud_culvert_slope[lookupValue],ud_culvert_slope[lookupKey],"ERROR"),""), "")</f>
        <v/>
      </c>
      <c r="BP140" s="3" t="str">
        <f>IF($A140="ADD",IF(NOT(ISBLANK(BO140)),_xlfn.XLOOKUP(BO140,ud_culvert_alignment[lookupValue],ud_culvert_alignment[lookupKey],"ERROR"),""), "")</f>
        <v/>
      </c>
      <c r="BQ140" s="8"/>
      <c r="BS140" s="3" t="str">
        <f>IF($A140="ADD",IF(NOT(ISBLANK(BR140)),_xlfn.XLOOKUP(BR140,ud_carried_function[lookupValue],ud_carried_function[lookupKey],"ERROR"),""), "")</f>
        <v/>
      </c>
      <c r="BT140" s="4"/>
      <c r="BV140" s="3" t="str">
        <f>IF($A140="ADD",IF(NOT(ISBLANK(BU140)),_xlfn.XLOOKUP(BU140,ud_design_loading[lookupValue],ud_design_loading[lookupKey],"ERROR"),""), "")</f>
        <v/>
      </c>
      <c r="BW140" s="4"/>
      <c r="BX140" s="4"/>
      <c r="BY140" s="4"/>
      <c r="BZ140" s="4"/>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6"/>
      <c r="AS141" s="6"/>
      <c r="AT141" s="6"/>
      <c r="AU141" s="4"/>
      <c r="AV141" s="9"/>
      <c r="AX141" s="3" t="str">
        <f>IF($A141="ADD",IF(NOT(ISBLANK(AW141)),_xlfn.XLOOKUP(AW141,ud_culvert_grate[lookupValue],ud_culvert_grate[lookupKey],"ERROR"),""), "")</f>
        <v/>
      </c>
      <c r="AY141" s="4"/>
      <c r="BA141" s="3" t="str">
        <f>IF($A141="ADD",IF(NOT(ISBLANK(AZ141)),_xlfn.XLOOKUP(AZ141,ud_culvert_grate[lookupValue],ud_culvert_grate[lookupKey],"ERROR"),""), "")</f>
        <v/>
      </c>
      <c r="BD141" s="6"/>
      <c r="BF141" s="3" t="str">
        <f>IF($A141="ADD",IF(NOT(ISBLANK(BE141)),_xlfn.XLOOKUP(BE141,ud_yn_unknown[lookupValue],ud_yn_unknown[lookupKey],"ERROR"),""), "")</f>
        <v/>
      </c>
      <c r="BH141" s="3" t="str">
        <f>IF($A141="ADD",IF(NOT(ISBLANK(BG141)),_xlfn.XLOOKUP(BG141,ud_bed_substrate[lookupValue],ud_bed_substrate[lookupKey],"ERROR"),""), "")</f>
        <v/>
      </c>
      <c r="BJ141" s="3" t="str">
        <f>IF($A141="ADD",IF(NOT(ISBLANK(BI141)),_xlfn.XLOOKUP(BI141,ud_yn_unknown[lookupValue],ud_yn_unknown[lookupKey],"ERROR"),""), "")</f>
        <v/>
      </c>
      <c r="BL141" s="3" t="str">
        <f>IF($A141="ADD",IF(NOT(ISBLANK(BK141)),_xlfn.XLOOKUP(BK141,ud_yn_unknown[lookupValue],ud_yn_unknown[lookupKey],"ERROR"),""), "")</f>
        <v/>
      </c>
      <c r="BN141" s="3" t="str">
        <f>IF($A141="ADD",IF(NOT(ISBLANK(BM141)),_xlfn.XLOOKUP(BM141,ud_culvert_slope[lookupValue],ud_culvert_slope[lookupKey],"ERROR"),""), "")</f>
        <v/>
      </c>
      <c r="BP141" s="3" t="str">
        <f>IF($A141="ADD",IF(NOT(ISBLANK(BO141)),_xlfn.XLOOKUP(BO141,ud_culvert_alignment[lookupValue],ud_culvert_alignment[lookupKey],"ERROR"),""), "")</f>
        <v/>
      </c>
      <c r="BQ141" s="8"/>
      <c r="BS141" s="3" t="str">
        <f>IF($A141="ADD",IF(NOT(ISBLANK(BR141)),_xlfn.XLOOKUP(BR141,ud_carried_function[lookupValue],ud_carried_function[lookupKey],"ERROR"),""), "")</f>
        <v/>
      </c>
      <c r="BT141" s="4"/>
      <c r="BV141" s="3" t="str">
        <f>IF($A141="ADD",IF(NOT(ISBLANK(BU141)),_xlfn.XLOOKUP(BU141,ud_design_loading[lookupValue],ud_design_loading[lookupKey],"ERROR"),""), "")</f>
        <v/>
      </c>
      <c r="BW141" s="4"/>
      <c r="BX141" s="4"/>
      <c r="BY141" s="4"/>
      <c r="BZ141" s="4"/>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6"/>
      <c r="AS142" s="6"/>
      <c r="AT142" s="6"/>
      <c r="AU142" s="4"/>
      <c r="AV142" s="9"/>
      <c r="AX142" s="3" t="str">
        <f>IF($A142="ADD",IF(NOT(ISBLANK(AW142)),_xlfn.XLOOKUP(AW142,ud_culvert_grate[lookupValue],ud_culvert_grate[lookupKey],"ERROR"),""), "")</f>
        <v/>
      </c>
      <c r="AY142" s="4"/>
      <c r="BA142" s="3" t="str">
        <f>IF($A142="ADD",IF(NOT(ISBLANK(AZ142)),_xlfn.XLOOKUP(AZ142,ud_culvert_grate[lookupValue],ud_culvert_grate[lookupKey],"ERROR"),""), "")</f>
        <v/>
      </c>
      <c r="BD142" s="6"/>
      <c r="BF142" s="3" t="str">
        <f>IF($A142="ADD",IF(NOT(ISBLANK(BE142)),_xlfn.XLOOKUP(BE142,ud_yn_unknown[lookupValue],ud_yn_unknown[lookupKey],"ERROR"),""), "")</f>
        <v/>
      </c>
      <c r="BH142" s="3" t="str">
        <f>IF($A142="ADD",IF(NOT(ISBLANK(BG142)),_xlfn.XLOOKUP(BG142,ud_bed_substrate[lookupValue],ud_bed_substrate[lookupKey],"ERROR"),""), "")</f>
        <v/>
      </c>
      <c r="BJ142" s="3" t="str">
        <f>IF($A142="ADD",IF(NOT(ISBLANK(BI142)),_xlfn.XLOOKUP(BI142,ud_yn_unknown[lookupValue],ud_yn_unknown[lookupKey],"ERROR"),""), "")</f>
        <v/>
      </c>
      <c r="BL142" s="3" t="str">
        <f>IF($A142="ADD",IF(NOT(ISBLANK(BK142)),_xlfn.XLOOKUP(BK142,ud_yn_unknown[lookupValue],ud_yn_unknown[lookupKey],"ERROR"),""), "")</f>
        <v/>
      </c>
      <c r="BN142" s="3" t="str">
        <f>IF($A142="ADD",IF(NOT(ISBLANK(BM142)),_xlfn.XLOOKUP(BM142,ud_culvert_slope[lookupValue],ud_culvert_slope[lookupKey],"ERROR"),""), "")</f>
        <v/>
      </c>
      <c r="BP142" s="3" t="str">
        <f>IF($A142="ADD",IF(NOT(ISBLANK(BO142)),_xlfn.XLOOKUP(BO142,ud_culvert_alignment[lookupValue],ud_culvert_alignment[lookupKey],"ERROR"),""), "")</f>
        <v/>
      </c>
      <c r="BQ142" s="8"/>
      <c r="BS142" s="3" t="str">
        <f>IF($A142="ADD",IF(NOT(ISBLANK(BR142)),_xlfn.XLOOKUP(BR142,ud_carried_function[lookupValue],ud_carried_function[lookupKey],"ERROR"),""), "")</f>
        <v/>
      </c>
      <c r="BT142" s="4"/>
      <c r="BV142" s="3" t="str">
        <f>IF($A142="ADD",IF(NOT(ISBLANK(BU142)),_xlfn.XLOOKUP(BU142,ud_design_loading[lookupValue],ud_design_loading[lookupKey],"ERROR"),""), "")</f>
        <v/>
      </c>
      <c r="BW142" s="4"/>
      <c r="BX142" s="4"/>
      <c r="BY142" s="4"/>
      <c r="BZ142" s="4"/>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6"/>
      <c r="AS143" s="6"/>
      <c r="AT143" s="6"/>
      <c r="AU143" s="4"/>
      <c r="AV143" s="9"/>
      <c r="AX143" s="3" t="str">
        <f>IF($A143="ADD",IF(NOT(ISBLANK(AW143)),_xlfn.XLOOKUP(AW143,ud_culvert_grate[lookupValue],ud_culvert_grate[lookupKey],"ERROR"),""), "")</f>
        <v/>
      </c>
      <c r="AY143" s="4"/>
      <c r="BA143" s="3" t="str">
        <f>IF($A143="ADD",IF(NOT(ISBLANK(AZ143)),_xlfn.XLOOKUP(AZ143,ud_culvert_grate[lookupValue],ud_culvert_grate[lookupKey],"ERROR"),""), "")</f>
        <v/>
      </c>
      <c r="BD143" s="6"/>
      <c r="BF143" s="3" t="str">
        <f>IF($A143="ADD",IF(NOT(ISBLANK(BE143)),_xlfn.XLOOKUP(BE143,ud_yn_unknown[lookupValue],ud_yn_unknown[lookupKey],"ERROR"),""), "")</f>
        <v/>
      </c>
      <c r="BH143" s="3" t="str">
        <f>IF($A143="ADD",IF(NOT(ISBLANK(BG143)),_xlfn.XLOOKUP(BG143,ud_bed_substrate[lookupValue],ud_bed_substrate[lookupKey],"ERROR"),""), "")</f>
        <v/>
      </c>
      <c r="BJ143" s="3" t="str">
        <f>IF($A143="ADD",IF(NOT(ISBLANK(BI143)),_xlfn.XLOOKUP(BI143,ud_yn_unknown[lookupValue],ud_yn_unknown[lookupKey],"ERROR"),""), "")</f>
        <v/>
      </c>
      <c r="BL143" s="3" t="str">
        <f>IF($A143="ADD",IF(NOT(ISBLANK(BK143)),_xlfn.XLOOKUP(BK143,ud_yn_unknown[lookupValue],ud_yn_unknown[lookupKey],"ERROR"),""), "")</f>
        <v/>
      </c>
      <c r="BN143" s="3" t="str">
        <f>IF($A143="ADD",IF(NOT(ISBLANK(BM143)),_xlfn.XLOOKUP(BM143,ud_culvert_slope[lookupValue],ud_culvert_slope[lookupKey],"ERROR"),""), "")</f>
        <v/>
      </c>
      <c r="BP143" s="3" t="str">
        <f>IF($A143="ADD",IF(NOT(ISBLANK(BO143)),_xlfn.XLOOKUP(BO143,ud_culvert_alignment[lookupValue],ud_culvert_alignment[lookupKey],"ERROR"),""), "")</f>
        <v/>
      </c>
      <c r="BQ143" s="8"/>
      <c r="BS143" s="3" t="str">
        <f>IF($A143="ADD",IF(NOT(ISBLANK(BR143)),_xlfn.XLOOKUP(BR143,ud_carried_function[lookupValue],ud_carried_function[lookupKey],"ERROR"),""), "")</f>
        <v/>
      </c>
      <c r="BT143" s="4"/>
      <c r="BV143" s="3" t="str">
        <f>IF($A143="ADD",IF(NOT(ISBLANK(BU143)),_xlfn.XLOOKUP(BU143,ud_design_loading[lookupValue],ud_design_loading[lookupKey],"ERROR"),""), "")</f>
        <v/>
      </c>
      <c r="BW143" s="4"/>
      <c r="BX143" s="4"/>
      <c r="BY143" s="4"/>
      <c r="BZ143" s="4"/>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6"/>
      <c r="AS144" s="6"/>
      <c r="AT144" s="6"/>
      <c r="AU144" s="4"/>
      <c r="AV144" s="9"/>
      <c r="AX144" s="3" t="str">
        <f>IF($A144="ADD",IF(NOT(ISBLANK(AW144)),_xlfn.XLOOKUP(AW144,ud_culvert_grate[lookupValue],ud_culvert_grate[lookupKey],"ERROR"),""), "")</f>
        <v/>
      </c>
      <c r="AY144" s="4"/>
      <c r="BA144" s="3" t="str">
        <f>IF($A144="ADD",IF(NOT(ISBLANK(AZ144)),_xlfn.XLOOKUP(AZ144,ud_culvert_grate[lookupValue],ud_culvert_grate[lookupKey],"ERROR"),""), "")</f>
        <v/>
      </c>
      <c r="BD144" s="6"/>
      <c r="BF144" s="3" t="str">
        <f>IF($A144="ADD",IF(NOT(ISBLANK(BE144)),_xlfn.XLOOKUP(BE144,ud_yn_unknown[lookupValue],ud_yn_unknown[lookupKey],"ERROR"),""), "")</f>
        <v/>
      </c>
      <c r="BH144" s="3" t="str">
        <f>IF($A144="ADD",IF(NOT(ISBLANK(BG144)),_xlfn.XLOOKUP(BG144,ud_bed_substrate[lookupValue],ud_bed_substrate[lookupKey],"ERROR"),""), "")</f>
        <v/>
      </c>
      <c r="BJ144" s="3" t="str">
        <f>IF($A144="ADD",IF(NOT(ISBLANK(BI144)),_xlfn.XLOOKUP(BI144,ud_yn_unknown[lookupValue],ud_yn_unknown[lookupKey],"ERROR"),""), "")</f>
        <v/>
      </c>
      <c r="BL144" s="3" t="str">
        <f>IF($A144="ADD",IF(NOT(ISBLANK(BK144)),_xlfn.XLOOKUP(BK144,ud_yn_unknown[lookupValue],ud_yn_unknown[lookupKey],"ERROR"),""), "")</f>
        <v/>
      </c>
      <c r="BN144" s="3" t="str">
        <f>IF($A144="ADD",IF(NOT(ISBLANK(BM144)),_xlfn.XLOOKUP(BM144,ud_culvert_slope[lookupValue],ud_culvert_slope[lookupKey],"ERROR"),""), "")</f>
        <v/>
      </c>
      <c r="BP144" s="3" t="str">
        <f>IF($A144="ADD",IF(NOT(ISBLANK(BO144)),_xlfn.XLOOKUP(BO144,ud_culvert_alignment[lookupValue],ud_culvert_alignment[lookupKey],"ERROR"),""), "")</f>
        <v/>
      </c>
      <c r="BQ144" s="8"/>
      <c r="BS144" s="3" t="str">
        <f>IF($A144="ADD",IF(NOT(ISBLANK(BR144)),_xlfn.XLOOKUP(BR144,ud_carried_function[lookupValue],ud_carried_function[lookupKey],"ERROR"),""), "")</f>
        <v/>
      </c>
      <c r="BT144" s="4"/>
      <c r="BV144" s="3" t="str">
        <f>IF($A144="ADD",IF(NOT(ISBLANK(BU144)),_xlfn.XLOOKUP(BU144,ud_design_loading[lookupValue],ud_design_loading[lookupKey],"ERROR"),""), "")</f>
        <v/>
      </c>
      <c r="BW144" s="4"/>
      <c r="BX144" s="4"/>
      <c r="BY144" s="4"/>
      <c r="BZ144" s="4"/>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6"/>
      <c r="AS145" s="6"/>
      <c r="AT145" s="6"/>
      <c r="AU145" s="4"/>
      <c r="AV145" s="9"/>
      <c r="AX145" s="3" t="str">
        <f>IF($A145="ADD",IF(NOT(ISBLANK(AW145)),_xlfn.XLOOKUP(AW145,ud_culvert_grate[lookupValue],ud_culvert_grate[lookupKey],"ERROR"),""), "")</f>
        <v/>
      </c>
      <c r="AY145" s="4"/>
      <c r="BA145" s="3" t="str">
        <f>IF($A145="ADD",IF(NOT(ISBLANK(AZ145)),_xlfn.XLOOKUP(AZ145,ud_culvert_grate[lookupValue],ud_culvert_grate[lookupKey],"ERROR"),""), "")</f>
        <v/>
      </c>
      <c r="BD145" s="6"/>
      <c r="BF145" s="3" t="str">
        <f>IF($A145="ADD",IF(NOT(ISBLANK(BE145)),_xlfn.XLOOKUP(BE145,ud_yn_unknown[lookupValue],ud_yn_unknown[lookupKey],"ERROR"),""), "")</f>
        <v/>
      </c>
      <c r="BH145" s="3" t="str">
        <f>IF($A145="ADD",IF(NOT(ISBLANK(BG145)),_xlfn.XLOOKUP(BG145,ud_bed_substrate[lookupValue],ud_bed_substrate[lookupKey],"ERROR"),""), "")</f>
        <v/>
      </c>
      <c r="BJ145" s="3" t="str">
        <f>IF($A145="ADD",IF(NOT(ISBLANK(BI145)),_xlfn.XLOOKUP(BI145,ud_yn_unknown[lookupValue],ud_yn_unknown[lookupKey],"ERROR"),""), "")</f>
        <v/>
      </c>
      <c r="BL145" s="3" t="str">
        <f>IF($A145="ADD",IF(NOT(ISBLANK(BK145)),_xlfn.XLOOKUP(BK145,ud_yn_unknown[lookupValue],ud_yn_unknown[lookupKey],"ERROR"),""), "")</f>
        <v/>
      </c>
      <c r="BN145" s="3" t="str">
        <f>IF($A145="ADD",IF(NOT(ISBLANK(BM145)),_xlfn.XLOOKUP(BM145,ud_culvert_slope[lookupValue],ud_culvert_slope[lookupKey],"ERROR"),""), "")</f>
        <v/>
      </c>
      <c r="BP145" s="3" t="str">
        <f>IF($A145="ADD",IF(NOT(ISBLANK(BO145)),_xlfn.XLOOKUP(BO145,ud_culvert_alignment[lookupValue],ud_culvert_alignment[lookupKey],"ERROR"),""), "")</f>
        <v/>
      </c>
      <c r="BQ145" s="8"/>
      <c r="BS145" s="3" t="str">
        <f>IF($A145="ADD",IF(NOT(ISBLANK(BR145)),_xlfn.XLOOKUP(BR145,ud_carried_function[lookupValue],ud_carried_function[lookupKey],"ERROR"),""), "")</f>
        <v/>
      </c>
      <c r="BT145" s="4"/>
      <c r="BV145" s="3" t="str">
        <f>IF($A145="ADD",IF(NOT(ISBLANK(BU145)),_xlfn.XLOOKUP(BU145,ud_design_loading[lookupValue],ud_design_loading[lookupKey],"ERROR"),""), "")</f>
        <v/>
      </c>
      <c r="BW145" s="4"/>
      <c r="BX145" s="4"/>
      <c r="BY145" s="4"/>
      <c r="BZ145" s="4"/>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6"/>
      <c r="AS146" s="6"/>
      <c r="AT146" s="6"/>
      <c r="AU146" s="4"/>
      <c r="AV146" s="9"/>
      <c r="AX146" s="3" t="str">
        <f>IF($A146="ADD",IF(NOT(ISBLANK(AW146)),_xlfn.XLOOKUP(AW146,ud_culvert_grate[lookupValue],ud_culvert_grate[lookupKey],"ERROR"),""), "")</f>
        <v/>
      </c>
      <c r="AY146" s="4"/>
      <c r="BA146" s="3" t="str">
        <f>IF($A146="ADD",IF(NOT(ISBLANK(AZ146)),_xlfn.XLOOKUP(AZ146,ud_culvert_grate[lookupValue],ud_culvert_grate[lookupKey],"ERROR"),""), "")</f>
        <v/>
      </c>
      <c r="BD146" s="6"/>
      <c r="BF146" s="3" t="str">
        <f>IF($A146="ADD",IF(NOT(ISBLANK(BE146)),_xlfn.XLOOKUP(BE146,ud_yn_unknown[lookupValue],ud_yn_unknown[lookupKey],"ERROR"),""), "")</f>
        <v/>
      </c>
      <c r="BH146" s="3" t="str">
        <f>IF($A146="ADD",IF(NOT(ISBLANK(BG146)),_xlfn.XLOOKUP(BG146,ud_bed_substrate[lookupValue],ud_bed_substrate[lookupKey],"ERROR"),""), "")</f>
        <v/>
      </c>
      <c r="BJ146" s="3" t="str">
        <f>IF($A146="ADD",IF(NOT(ISBLANK(BI146)),_xlfn.XLOOKUP(BI146,ud_yn_unknown[lookupValue],ud_yn_unknown[lookupKey],"ERROR"),""), "")</f>
        <v/>
      </c>
      <c r="BL146" s="3" t="str">
        <f>IF($A146="ADD",IF(NOT(ISBLANK(BK146)),_xlfn.XLOOKUP(BK146,ud_yn_unknown[lookupValue],ud_yn_unknown[lookupKey],"ERROR"),""), "")</f>
        <v/>
      </c>
      <c r="BN146" s="3" t="str">
        <f>IF($A146="ADD",IF(NOT(ISBLANK(BM146)),_xlfn.XLOOKUP(BM146,ud_culvert_slope[lookupValue],ud_culvert_slope[lookupKey],"ERROR"),""), "")</f>
        <v/>
      </c>
      <c r="BP146" s="3" t="str">
        <f>IF($A146="ADD",IF(NOT(ISBLANK(BO146)),_xlfn.XLOOKUP(BO146,ud_culvert_alignment[lookupValue],ud_culvert_alignment[lookupKey],"ERROR"),""), "")</f>
        <v/>
      </c>
      <c r="BQ146" s="8"/>
      <c r="BS146" s="3" t="str">
        <f>IF($A146="ADD",IF(NOT(ISBLANK(BR146)),_xlfn.XLOOKUP(BR146,ud_carried_function[lookupValue],ud_carried_function[lookupKey],"ERROR"),""), "")</f>
        <v/>
      </c>
      <c r="BT146" s="4"/>
      <c r="BV146" s="3" t="str">
        <f>IF($A146="ADD",IF(NOT(ISBLANK(BU146)),_xlfn.XLOOKUP(BU146,ud_design_loading[lookupValue],ud_design_loading[lookupKey],"ERROR"),""), "")</f>
        <v/>
      </c>
      <c r="BW146" s="4"/>
      <c r="BX146" s="4"/>
      <c r="BY146" s="4"/>
      <c r="BZ146" s="4"/>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6"/>
      <c r="AS147" s="6"/>
      <c r="AT147" s="6"/>
      <c r="AU147" s="4"/>
      <c r="AV147" s="9"/>
      <c r="AX147" s="3" t="str">
        <f>IF($A147="ADD",IF(NOT(ISBLANK(AW147)),_xlfn.XLOOKUP(AW147,ud_culvert_grate[lookupValue],ud_culvert_grate[lookupKey],"ERROR"),""), "")</f>
        <v/>
      </c>
      <c r="AY147" s="4"/>
      <c r="BA147" s="3" t="str">
        <f>IF($A147="ADD",IF(NOT(ISBLANK(AZ147)),_xlfn.XLOOKUP(AZ147,ud_culvert_grate[lookupValue],ud_culvert_grate[lookupKey],"ERROR"),""), "")</f>
        <v/>
      </c>
      <c r="BD147" s="6"/>
      <c r="BF147" s="3" t="str">
        <f>IF($A147="ADD",IF(NOT(ISBLANK(BE147)),_xlfn.XLOOKUP(BE147,ud_yn_unknown[lookupValue],ud_yn_unknown[lookupKey],"ERROR"),""), "")</f>
        <v/>
      </c>
      <c r="BH147" s="3" t="str">
        <f>IF($A147="ADD",IF(NOT(ISBLANK(BG147)),_xlfn.XLOOKUP(BG147,ud_bed_substrate[lookupValue],ud_bed_substrate[lookupKey],"ERROR"),""), "")</f>
        <v/>
      </c>
      <c r="BJ147" s="3" t="str">
        <f>IF($A147="ADD",IF(NOT(ISBLANK(BI147)),_xlfn.XLOOKUP(BI147,ud_yn_unknown[lookupValue],ud_yn_unknown[lookupKey],"ERROR"),""), "")</f>
        <v/>
      </c>
      <c r="BL147" s="3" t="str">
        <f>IF($A147="ADD",IF(NOT(ISBLANK(BK147)),_xlfn.XLOOKUP(BK147,ud_yn_unknown[lookupValue],ud_yn_unknown[lookupKey],"ERROR"),""), "")</f>
        <v/>
      </c>
      <c r="BN147" s="3" t="str">
        <f>IF($A147="ADD",IF(NOT(ISBLANK(BM147)),_xlfn.XLOOKUP(BM147,ud_culvert_slope[lookupValue],ud_culvert_slope[lookupKey],"ERROR"),""), "")</f>
        <v/>
      </c>
      <c r="BP147" s="3" t="str">
        <f>IF($A147="ADD",IF(NOT(ISBLANK(BO147)),_xlfn.XLOOKUP(BO147,ud_culvert_alignment[lookupValue],ud_culvert_alignment[lookupKey],"ERROR"),""), "")</f>
        <v/>
      </c>
      <c r="BQ147" s="8"/>
      <c r="BS147" s="3" t="str">
        <f>IF($A147="ADD",IF(NOT(ISBLANK(BR147)),_xlfn.XLOOKUP(BR147,ud_carried_function[lookupValue],ud_carried_function[lookupKey],"ERROR"),""), "")</f>
        <v/>
      </c>
      <c r="BT147" s="4"/>
      <c r="BV147" s="3" t="str">
        <f>IF($A147="ADD",IF(NOT(ISBLANK(BU147)),_xlfn.XLOOKUP(BU147,ud_design_loading[lookupValue],ud_design_loading[lookupKey],"ERROR"),""), "")</f>
        <v/>
      </c>
      <c r="BW147" s="4"/>
      <c r="BX147" s="4"/>
      <c r="BY147" s="4"/>
      <c r="BZ147" s="4"/>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6"/>
      <c r="AS148" s="6"/>
      <c r="AT148" s="6"/>
      <c r="AU148" s="4"/>
      <c r="AV148" s="9"/>
      <c r="AX148" s="3" t="str">
        <f>IF($A148="ADD",IF(NOT(ISBLANK(AW148)),_xlfn.XLOOKUP(AW148,ud_culvert_grate[lookupValue],ud_culvert_grate[lookupKey],"ERROR"),""), "")</f>
        <v/>
      </c>
      <c r="AY148" s="4"/>
      <c r="BA148" s="3" t="str">
        <f>IF($A148="ADD",IF(NOT(ISBLANK(AZ148)),_xlfn.XLOOKUP(AZ148,ud_culvert_grate[lookupValue],ud_culvert_grate[lookupKey],"ERROR"),""), "")</f>
        <v/>
      </c>
      <c r="BD148" s="6"/>
      <c r="BF148" s="3" t="str">
        <f>IF($A148="ADD",IF(NOT(ISBLANK(BE148)),_xlfn.XLOOKUP(BE148,ud_yn_unknown[lookupValue],ud_yn_unknown[lookupKey],"ERROR"),""), "")</f>
        <v/>
      </c>
      <c r="BH148" s="3" t="str">
        <f>IF($A148="ADD",IF(NOT(ISBLANK(BG148)),_xlfn.XLOOKUP(BG148,ud_bed_substrate[lookupValue],ud_bed_substrate[lookupKey],"ERROR"),""), "")</f>
        <v/>
      </c>
      <c r="BJ148" s="3" t="str">
        <f>IF($A148="ADD",IF(NOT(ISBLANK(BI148)),_xlfn.XLOOKUP(BI148,ud_yn_unknown[lookupValue],ud_yn_unknown[lookupKey],"ERROR"),""), "")</f>
        <v/>
      </c>
      <c r="BL148" s="3" t="str">
        <f>IF($A148="ADD",IF(NOT(ISBLANK(BK148)),_xlfn.XLOOKUP(BK148,ud_yn_unknown[lookupValue],ud_yn_unknown[lookupKey],"ERROR"),""), "")</f>
        <v/>
      </c>
      <c r="BN148" s="3" t="str">
        <f>IF($A148="ADD",IF(NOT(ISBLANK(BM148)),_xlfn.XLOOKUP(BM148,ud_culvert_slope[lookupValue],ud_culvert_slope[lookupKey],"ERROR"),""), "")</f>
        <v/>
      </c>
      <c r="BP148" s="3" t="str">
        <f>IF($A148="ADD",IF(NOT(ISBLANK(BO148)),_xlfn.XLOOKUP(BO148,ud_culvert_alignment[lookupValue],ud_culvert_alignment[lookupKey],"ERROR"),""), "")</f>
        <v/>
      </c>
      <c r="BQ148" s="8"/>
      <c r="BS148" s="3" t="str">
        <f>IF($A148="ADD",IF(NOT(ISBLANK(BR148)),_xlfn.XLOOKUP(BR148,ud_carried_function[lookupValue],ud_carried_function[lookupKey],"ERROR"),""), "")</f>
        <v/>
      </c>
      <c r="BT148" s="4"/>
      <c r="BV148" s="3" t="str">
        <f>IF($A148="ADD",IF(NOT(ISBLANK(BU148)),_xlfn.XLOOKUP(BU148,ud_design_loading[lookupValue],ud_design_loading[lookupKey],"ERROR"),""), "")</f>
        <v/>
      </c>
      <c r="BW148" s="4"/>
      <c r="BX148" s="4"/>
      <c r="BY148" s="4"/>
      <c r="BZ148" s="4"/>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6"/>
      <c r="AS149" s="6"/>
      <c r="AT149" s="6"/>
      <c r="AU149" s="4"/>
      <c r="AV149" s="9"/>
      <c r="AX149" s="3" t="str">
        <f>IF($A149="ADD",IF(NOT(ISBLANK(AW149)),_xlfn.XLOOKUP(AW149,ud_culvert_grate[lookupValue],ud_culvert_grate[lookupKey],"ERROR"),""), "")</f>
        <v/>
      </c>
      <c r="AY149" s="4"/>
      <c r="BA149" s="3" t="str">
        <f>IF($A149="ADD",IF(NOT(ISBLANK(AZ149)),_xlfn.XLOOKUP(AZ149,ud_culvert_grate[lookupValue],ud_culvert_grate[lookupKey],"ERROR"),""), "")</f>
        <v/>
      </c>
      <c r="BD149" s="6"/>
      <c r="BF149" s="3" t="str">
        <f>IF($A149="ADD",IF(NOT(ISBLANK(BE149)),_xlfn.XLOOKUP(BE149,ud_yn_unknown[lookupValue],ud_yn_unknown[lookupKey],"ERROR"),""), "")</f>
        <v/>
      </c>
      <c r="BH149" s="3" t="str">
        <f>IF($A149="ADD",IF(NOT(ISBLANK(BG149)),_xlfn.XLOOKUP(BG149,ud_bed_substrate[lookupValue],ud_bed_substrate[lookupKey],"ERROR"),""), "")</f>
        <v/>
      </c>
      <c r="BJ149" s="3" t="str">
        <f>IF($A149="ADD",IF(NOT(ISBLANK(BI149)),_xlfn.XLOOKUP(BI149,ud_yn_unknown[lookupValue],ud_yn_unknown[lookupKey],"ERROR"),""), "")</f>
        <v/>
      </c>
      <c r="BL149" s="3" t="str">
        <f>IF($A149="ADD",IF(NOT(ISBLANK(BK149)),_xlfn.XLOOKUP(BK149,ud_yn_unknown[lookupValue],ud_yn_unknown[lookupKey],"ERROR"),""), "")</f>
        <v/>
      </c>
      <c r="BN149" s="3" t="str">
        <f>IF($A149="ADD",IF(NOT(ISBLANK(BM149)),_xlfn.XLOOKUP(BM149,ud_culvert_slope[lookupValue],ud_culvert_slope[lookupKey],"ERROR"),""), "")</f>
        <v/>
      </c>
      <c r="BP149" s="3" t="str">
        <f>IF($A149="ADD",IF(NOT(ISBLANK(BO149)),_xlfn.XLOOKUP(BO149,ud_culvert_alignment[lookupValue],ud_culvert_alignment[lookupKey],"ERROR"),""), "")</f>
        <v/>
      </c>
      <c r="BQ149" s="8"/>
      <c r="BS149" s="3" t="str">
        <f>IF($A149="ADD",IF(NOT(ISBLANK(BR149)),_xlfn.XLOOKUP(BR149,ud_carried_function[lookupValue],ud_carried_function[lookupKey],"ERROR"),""), "")</f>
        <v/>
      </c>
      <c r="BT149" s="4"/>
      <c r="BV149" s="3" t="str">
        <f>IF($A149="ADD",IF(NOT(ISBLANK(BU149)),_xlfn.XLOOKUP(BU149,ud_design_loading[lookupValue],ud_design_loading[lookupKey],"ERROR"),""), "")</f>
        <v/>
      </c>
      <c r="BW149" s="4"/>
      <c r="BX149" s="4"/>
      <c r="BY149" s="4"/>
      <c r="BZ149" s="4"/>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6"/>
      <c r="AS150" s="6"/>
      <c r="AT150" s="6"/>
      <c r="AU150" s="4"/>
      <c r="AV150" s="9"/>
      <c r="AX150" s="3" t="str">
        <f>IF($A150="ADD",IF(NOT(ISBLANK(AW150)),_xlfn.XLOOKUP(AW150,ud_culvert_grate[lookupValue],ud_culvert_grate[lookupKey],"ERROR"),""), "")</f>
        <v/>
      </c>
      <c r="AY150" s="4"/>
      <c r="BA150" s="3" t="str">
        <f>IF($A150="ADD",IF(NOT(ISBLANK(AZ150)),_xlfn.XLOOKUP(AZ150,ud_culvert_grate[lookupValue],ud_culvert_grate[lookupKey],"ERROR"),""), "")</f>
        <v/>
      </c>
      <c r="BD150" s="6"/>
      <c r="BF150" s="3" t="str">
        <f>IF($A150="ADD",IF(NOT(ISBLANK(BE150)),_xlfn.XLOOKUP(BE150,ud_yn_unknown[lookupValue],ud_yn_unknown[lookupKey],"ERROR"),""), "")</f>
        <v/>
      </c>
      <c r="BH150" s="3" t="str">
        <f>IF($A150="ADD",IF(NOT(ISBLANK(BG150)),_xlfn.XLOOKUP(BG150,ud_bed_substrate[lookupValue],ud_bed_substrate[lookupKey],"ERROR"),""), "")</f>
        <v/>
      </c>
      <c r="BJ150" s="3" t="str">
        <f>IF($A150="ADD",IF(NOT(ISBLANK(BI150)),_xlfn.XLOOKUP(BI150,ud_yn_unknown[lookupValue],ud_yn_unknown[lookupKey],"ERROR"),""), "")</f>
        <v/>
      </c>
      <c r="BL150" s="3" t="str">
        <f>IF($A150="ADD",IF(NOT(ISBLANK(BK150)),_xlfn.XLOOKUP(BK150,ud_yn_unknown[lookupValue],ud_yn_unknown[lookupKey],"ERROR"),""), "")</f>
        <v/>
      </c>
      <c r="BN150" s="3" t="str">
        <f>IF($A150="ADD",IF(NOT(ISBLANK(BM150)),_xlfn.XLOOKUP(BM150,ud_culvert_slope[lookupValue],ud_culvert_slope[lookupKey],"ERROR"),""), "")</f>
        <v/>
      </c>
      <c r="BP150" s="3" t="str">
        <f>IF($A150="ADD",IF(NOT(ISBLANK(BO150)),_xlfn.XLOOKUP(BO150,ud_culvert_alignment[lookupValue],ud_culvert_alignment[lookupKey],"ERROR"),""), "")</f>
        <v/>
      </c>
      <c r="BQ150" s="8"/>
      <c r="BS150" s="3" t="str">
        <f>IF($A150="ADD",IF(NOT(ISBLANK(BR150)),_xlfn.XLOOKUP(BR150,ud_carried_function[lookupValue],ud_carried_function[lookupKey],"ERROR"),""), "")</f>
        <v/>
      </c>
      <c r="BT150" s="4"/>
      <c r="BV150" s="3" t="str">
        <f>IF($A150="ADD",IF(NOT(ISBLANK(BU150)),_xlfn.XLOOKUP(BU150,ud_design_loading[lookupValue],ud_design_loading[lookupKey],"ERROR"),""), "")</f>
        <v/>
      </c>
      <c r="BW150" s="4"/>
      <c r="BX150" s="4"/>
      <c r="BY150" s="4"/>
      <c r="BZ150" s="4"/>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6"/>
      <c r="AS151" s="6"/>
      <c r="AT151" s="6"/>
      <c r="AU151" s="4"/>
      <c r="AV151" s="9"/>
      <c r="AX151" s="3" t="str">
        <f>IF($A151="ADD",IF(NOT(ISBLANK(AW151)),_xlfn.XLOOKUP(AW151,ud_culvert_grate[lookupValue],ud_culvert_grate[lookupKey],"ERROR"),""), "")</f>
        <v/>
      </c>
      <c r="AY151" s="4"/>
      <c r="BA151" s="3" t="str">
        <f>IF($A151="ADD",IF(NOT(ISBLANK(AZ151)),_xlfn.XLOOKUP(AZ151,ud_culvert_grate[lookupValue],ud_culvert_grate[lookupKey],"ERROR"),""), "")</f>
        <v/>
      </c>
      <c r="BD151" s="6"/>
      <c r="BF151" s="3" t="str">
        <f>IF($A151="ADD",IF(NOT(ISBLANK(BE151)),_xlfn.XLOOKUP(BE151,ud_yn_unknown[lookupValue],ud_yn_unknown[lookupKey],"ERROR"),""), "")</f>
        <v/>
      </c>
      <c r="BH151" s="3" t="str">
        <f>IF($A151="ADD",IF(NOT(ISBLANK(BG151)),_xlfn.XLOOKUP(BG151,ud_bed_substrate[lookupValue],ud_bed_substrate[lookupKey],"ERROR"),""), "")</f>
        <v/>
      </c>
      <c r="BJ151" s="3" t="str">
        <f>IF($A151="ADD",IF(NOT(ISBLANK(BI151)),_xlfn.XLOOKUP(BI151,ud_yn_unknown[lookupValue],ud_yn_unknown[lookupKey],"ERROR"),""), "")</f>
        <v/>
      </c>
      <c r="BL151" s="3" t="str">
        <f>IF($A151="ADD",IF(NOT(ISBLANK(BK151)),_xlfn.XLOOKUP(BK151,ud_yn_unknown[lookupValue],ud_yn_unknown[lookupKey],"ERROR"),""), "")</f>
        <v/>
      </c>
      <c r="BN151" s="3" t="str">
        <f>IF($A151="ADD",IF(NOT(ISBLANK(BM151)),_xlfn.XLOOKUP(BM151,ud_culvert_slope[lookupValue],ud_culvert_slope[lookupKey],"ERROR"),""), "")</f>
        <v/>
      </c>
      <c r="BP151" s="3" t="str">
        <f>IF($A151="ADD",IF(NOT(ISBLANK(BO151)),_xlfn.XLOOKUP(BO151,ud_culvert_alignment[lookupValue],ud_culvert_alignment[lookupKey],"ERROR"),""), "")</f>
        <v/>
      </c>
      <c r="BQ151" s="8"/>
      <c r="BS151" s="3" t="str">
        <f>IF($A151="ADD",IF(NOT(ISBLANK(BR151)),_xlfn.XLOOKUP(BR151,ud_carried_function[lookupValue],ud_carried_function[lookupKey],"ERROR"),""), "")</f>
        <v/>
      </c>
      <c r="BT151" s="4"/>
      <c r="BV151" s="3" t="str">
        <f>IF($A151="ADD",IF(NOT(ISBLANK(BU151)),_xlfn.XLOOKUP(BU151,ud_design_loading[lookupValue],ud_design_loading[lookupKey],"ERROR"),""), "")</f>
        <v/>
      </c>
      <c r="BW151" s="4"/>
      <c r="BX151" s="4"/>
      <c r="BY151" s="4"/>
      <c r="BZ151" s="4"/>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6"/>
      <c r="AS152" s="6"/>
      <c r="AT152" s="6"/>
      <c r="AU152" s="4"/>
      <c r="AV152" s="9"/>
      <c r="AX152" s="3" t="str">
        <f>IF($A152="ADD",IF(NOT(ISBLANK(AW152)),_xlfn.XLOOKUP(AW152,ud_culvert_grate[lookupValue],ud_culvert_grate[lookupKey],"ERROR"),""), "")</f>
        <v/>
      </c>
      <c r="AY152" s="4"/>
      <c r="BA152" s="3" t="str">
        <f>IF($A152="ADD",IF(NOT(ISBLANK(AZ152)),_xlfn.XLOOKUP(AZ152,ud_culvert_grate[lookupValue],ud_culvert_grate[lookupKey],"ERROR"),""), "")</f>
        <v/>
      </c>
      <c r="BD152" s="6"/>
      <c r="BF152" s="3" t="str">
        <f>IF($A152="ADD",IF(NOT(ISBLANK(BE152)),_xlfn.XLOOKUP(BE152,ud_yn_unknown[lookupValue],ud_yn_unknown[lookupKey],"ERROR"),""), "")</f>
        <v/>
      </c>
      <c r="BH152" s="3" t="str">
        <f>IF($A152="ADD",IF(NOT(ISBLANK(BG152)),_xlfn.XLOOKUP(BG152,ud_bed_substrate[lookupValue],ud_bed_substrate[lookupKey],"ERROR"),""), "")</f>
        <v/>
      </c>
      <c r="BJ152" s="3" t="str">
        <f>IF($A152="ADD",IF(NOT(ISBLANK(BI152)),_xlfn.XLOOKUP(BI152,ud_yn_unknown[lookupValue],ud_yn_unknown[lookupKey],"ERROR"),""), "")</f>
        <v/>
      </c>
      <c r="BL152" s="3" t="str">
        <f>IF($A152="ADD",IF(NOT(ISBLANK(BK152)),_xlfn.XLOOKUP(BK152,ud_yn_unknown[lookupValue],ud_yn_unknown[lookupKey],"ERROR"),""), "")</f>
        <v/>
      </c>
      <c r="BN152" s="3" t="str">
        <f>IF($A152="ADD",IF(NOT(ISBLANK(BM152)),_xlfn.XLOOKUP(BM152,ud_culvert_slope[lookupValue],ud_culvert_slope[lookupKey],"ERROR"),""), "")</f>
        <v/>
      </c>
      <c r="BP152" s="3" t="str">
        <f>IF($A152="ADD",IF(NOT(ISBLANK(BO152)),_xlfn.XLOOKUP(BO152,ud_culvert_alignment[lookupValue],ud_culvert_alignment[lookupKey],"ERROR"),""), "")</f>
        <v/>
      </c>
      <c r="BQ152" s="8"/>
      <c r="BS152" s="3" t="str">
        <f>IF($A152="ADD",IF(NOT(ISBLANK(BR152)),_xlfn.XLOOKUP(BR152,ud_carried_function[lookupValue],ud_carried_function[lookupKey],"ERROR"),""), "")</f>
        <v/>
      </c>
      <c r="BT152" s="4"/>
      <c r="BV152" s="3" t="str">
        <f>IF($A152="ADD",IF(NOT(ISBLANK(BU152)),_xlfn.XLOOKUP(BU152,ud_design_loading[lookupValue],ud_design_loading[lookupKey],"ERROR"),""), "")</f>
        <v/>
      </c>
      <c r="BW152" s="4"/>
      <c r="BX152" s="4"/>
      <c r="BY152" s="4"/>
      <c r="BZ152" s="4"/>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6"/>
      <c r="AS153" s="6"/>
      <c r="AT153" s="6"/>
      <c r="AU153" s="4"/>
      <c r="AV153" s="9"/>
      <c r="AX153" s="3" t="str">
        <f>IF($A153="ADD",IF(NOT(ISBLANK(AW153)),_xlfn.XLOOKUP(AW153,ud_culvert_grate[lookupValue],ud_culvert_grate[lookupKey],"ERROR"),""), "")</f>
        <v/>
      </c>
      <c r="AY153" s="4"/>
      <c r="BA153" s="3" t="str">
        <f>IF($A153="ADD",IF(NOT(ISBLANK(AZ153)),_xlfn.XLOOKUP(AZ153,ud_culvert_grate[lookupValue],ud_culvert_grate[lookupKey],"ERROR"),""), "")</f>
        <v/>
      </c>
      <c r="BD153" s="6"/>
      <c r="BF153" s="3" t="str">
        <f>IF($A153="ADD",IF(NOT(ISBLANK(BE153)),_xlfn.XLOOKUP(BE153,ud_yn_unknown[lookupValue],ud_yn_unknown[lookupKey],"ERROR"),""), "")</f>
        <v/>
      </c>
      <c r="BH153" s="3" t="str">
        <f>IF($A153="ADD",IF(NOT(ISBLANK(BG153)),_xlfn.XLOOKUP(BG153,ud_bed_substrate[lookupValue],ud_bed_substrate[lookupKey],"ERROR"),""), "")</f>
        <v/>
      </c>
      <c r="BJ153" s="3" t="str">
        <f>IF($A153="ADD",IF(NOT(ISBLANK(BI153)),_xlfn.XLOOKUP(BI153,ud_yn_unknown[lookupValue],ud_yn_unknown[lookupKey],"ERROR"),""), "")</f>
        <v/>
      </c>
      <c r="BL153" s="3" t="str">
        <f>IF($A153="ADD",IF(NOT(ISBLANK(BK153)),_xlfn.XLOOKUP(BK153,ud_yn_unknown[lookupValue],ud_yn_unknown[lookupKey],"ERROR"),""), "")</f>
        <v/>
      </c>
      <c r="BN153" s="3" t="str">
        <f>IF($A153="ADD",IF(NOT(ISBLANK(BM153)),_xlfn.XLOOKUP(BM153,ud_culvert_slope[lookupValue],ud_culvert_slope[lookupKey],"ERROR"),""), "")</f>
        <v/>
      </c>
      <c r="BP153" s="3" t="str">
        <f>IF($A153="ADD",IF(NOT(ISBLANK(BO153)),_xlfn.XLOOKUP(BO153,ud_culvert_alignment[lookupValue],ud_culvert_alignment[lookupKey],"ERROR"),""), "")</f>
        <v/>
      </c>
      <c r="BQ153" s="8"/>
      <c r="BS153" s="3" t="str">
        <f>IF($A153="ADD",IF(NOT(ISBLANK(BR153)),_xlfn.XLOOKUP(BR153,ud_carried_function[lookupValue],ud_carried_function[lookupKey],"ERROR"),""), "")</f>
        <v/>
      </c>
      <c r="BT153" s="4"/>
      <c r="BV153" s="3" t="str">
        <f>IF($A153="ADD",IF(NOT(ISBLANK(BU153)),_xlfn.XLOOKUP(BU153,ud_design_loading[lookupValue],ud_design_loading[lookupKey],"ERROR"),""), "")</f>
        <v/>
      </c>
      <c r="BW153" s="4"/>
      <c r="BX153" s="4"/>
      <c r="BY153" s="4"/>
      <c r="BZ153" s="4"/>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6"/>
      <c r="AS154" s="6"/>
      <c r="AT154" s="6"/>
      <c r="AU154" s="4"/>
      <c r="AV154" s="9"/>
      <c r="AX154" s="3" t="str">
        <f>IF($A154="ADD",IF(NOT(ISBLANK(AW154)),_xlfn.XLOOKUP(AW154,ud_culvert_grate[lookupValue],ud_culvert_grate[lookupKey],"ERROR"),""), "")</f>
        <v/>
      </c>
      <c r="AY154" s="4"/>
      <c r="BA154" s="3" t="str">
        <f>IF($A154="ADD",IF(NOT(ISBLANK(AZ154)),_xlfn.XLOOKUP(AZ154,ud_culvert_grate[lookupValue],ud_culvert_grate[lookupKey],"ERROR"),""), "")</f>
        <v/>
      </c>
      <c r="BD154" s="6"/>
      <c r="BF154" s="3" t="str">
        <f>IF($A154="ADD",IF(NOT(ISBLANK(BE154)),_xlfn.XLOOKUP(BE154,ud_yn_unknown[lookupValue],ud_yn_unknown[lookupKey],"ERROR"),""), "")</f>
        <v/>
      </c>
      <c r="BH154" s="3" t="str">
        <f>IF($A154="ADD",IF(NOT(ISBLANK(BG154)),_xlfn.XLOOKUP(BG154,ud_bed_substrate[lookupValue],ud_bed_substrate[lookupKey],"ERROR"),""), "")</f>
        <v/>
      </c>
      <c r="BJ154" s="3" t="str">
        <f>IF($A154="ADD",IF(NOT(ISBLANK(BI154)),_xlfn.XLOOKUP(BI154,ud_yn_unknown[lookupValue],ud_yn_unknown[lookupKey],"ERROR"),""), "")</f>
        <v/>
      </c>
      <c r="BL154" s="3" t="str">
        <f>IF($A154="ADD",IF(NOT(ISBLANK(BK154)),_xlfn.XLOOKUP(BK154,ud_yn_unknown[lookupValue],ud_yn_unknown[lookupKey],"ERROR"),""), "")</f>
        <v/>
      </c>
      <c r="BN154" s="3" t="str">
        <f>IF($A154="ADD",IF(NOT(ISBLANK(BM154)),_xlfn.XLOOKUP(BM154,ud_culvert_slope[lookupValue],ud_culvert_slope[lookupKey],"ERROR"),""), "")</f>
        <v/>
      </c>
      <c r="BP154" s="3" t="str">
        <f>IF($A154="ADD",IF(NOT(ISBLANK(BO154)),_xlfn.XLOOKUP(BO154,ud_culvert_alignment[lookupValue],ud_culvert_alignment[lookupKey],"ERROR"),""), "")</f>
        <v/>
      </c>
      <c r="BQ154" s="8"/>
      <c r="BS154" s="3" t="str">
        <f>IF($A154="ADD",IF(NOT(ISBLANK(BR154)),_xlfn.XLOOKUP(BR154,ud_carried_function[lookupValue],ud_carried_function[lookupKey],"ERROR"),""), "")</f>
        <v/>
      </c>
      <c r="BT154" s="4"/>
      <c r="BV154" s="3" t="str">
        <f>IF($A154="ADD",IF(NOT(ISBLANK(BU154)),_xlfn.XLOOKUP(BU154,ud_design_loading[lookupValue],ud_design_loading[lookupKey],"ERROR"),""), "")</f>
        <v/>
      </c>
      <c r="BW154" s="4"/>
      <c r="BX154" s="4"/>
      <c r="BY154" s="4"/>
      <c r="BZ154" s="4"/>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6"/>
      <c r="AS155" s="6"/>
      <c r="AT155" s="6"/>
      <c r="AU155" s="4"/>
      <c r="AV155" s="9"/>
      <c r="AX155" s="3" t="str">
        <f>IF($A155="ADD",IF(NOT(ISBLANK(AW155)),_xlfn.XLOOKUP(AW155,ud_culvert_grate[lookupValue],ud_culvert_grate[lookupKey],"ERROR"),""), "")</f>
        <v/>
      </c>
      <c r="AY155" s="4"/>
      <c r="BA155" s="3" t="str">
        <f>IF($A155="ADD",IF(NOT(ISBLANK(AZ155)),_xlfn.XLOOKUP(AZ155,ud_culvert_grate[lookupValue],ud_culvert_grate[lookupKey],"ERROR"),""), "")</f>
        <v/>
      </c>
      <c r="BD155" s="6"/>
      <c r="BF155" s="3" t="str">
        <f>IF($A155="ADD",IF(NOT(ISBLANK(BE155)),_xlfn.XLOOKUP(BE155,ud_yn_unknown[lookupValue],ud_yn_unknown[lookupKey],"ERROR"),""), "")</f>
        <v/>
      </c>
      <c r="BH155" s="3" t="str">
        <f>IF($A155="ADD",IF(NOT(ISBLANK(BG155)),_xlfn.XLOOKUP(BG155,ud_bed_substrate[lookupValue],ud_bed_substrate[lookupKey],"ERROR"),""), "")</f>
        <v/>
      </c>
      <c r="BJ155" s="3" t="str">
        <f>IF($A155="ADD",IF(NOT(ISBLANK(BI155)),_xlfn.XLOOKUP(BI155,ud_yn_unknown[lookupValue],ud_yn_unknown[lookupKey],"ERROR"),""), "")</f>
        <v/>
      </c>
      <c r="BL155" s="3" t="str">
        <f>IF($A155="ADD",IF(NOT(ISBLANK(BK155)),_xlfn.XLOOKUP(BK155,ud_yn_unknown[lookupValue],ud_yn_unknown[lookupKey],"ERROR"),""), "")</f>
        <v/>
      </c>
      <c r="BN155" s="3" t="str">
        <f>IF($A155="ADD",IF(NOT(ISBLANK(BM155)),_xlfn.XLOOKUP(BM155,ud_culvert_slope[lookupValue],ud_culvert_slope[lookupKey],"ERROR"),""), "")</f>
        <v/>
      </c>
      <c r="BP155" s="3" t="str">
        <f>IF($A155="ADD",IF(NOT(ISBLANK(BO155)),_xlfn.XLOOKUP(BO155,ud_culvert_alignment[lookupValue],ud_culvert_alignment[lookupKey],"ERROR"),""), "")</f>
        <v/>
      </c>
      <c r="BQ155" s="8"/>
      <c r="BS155" s="3" t="str">
        <f>IF($A155="ADD",IF(NOT(ISBLANK(BR155)),_xlfn.XLOOKUP(BR155,ud_carried_function[lookupValue],ud_carried_function[lookupKey],"ERROR"),""), "")</f>
        <v/>
      </c>
      <c r="BT155" s="4"/>
      <c r="BV155" s="3" t="str">
        <f>IF($A155="ADD",IF(NOT(ISBLANK(BU155)),_xlfn.XLOOKUP(BU155,ud_design_loading[lookupValue],ud_design_loading[lookupKey],"ERROR"),""), "")</f>
        <v/>
      </c>
      <c r="BW155" s="4"/>
      <c r="BX155" s="4"/>
      <c r="BY155" s="4"/>
      <c r="BZ155" s="4"/>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6"/>
      <c r="AS156" s="6"/>
      <c r="AT156" s="6"/>
      <c r="AU156" s="4"/>
      <c r="AV156" s="9"/>
      <c r="AX156" s="3" t="str">
        <f>IF($A156="ADD",IF(NOT(ISBLANK(AW156)),_xlfn.XLOOKUP(AW156,ud_culvert_grate[lookupValue],ud_culvert_grate[lookupKey],"ERROR"),""), "")</f>
        <v/>
      </c>
      <c r="AY156" s="4"/>
      <c r="BA156" s="3" t="str">
        <f>IF($A156="ADD",IF(NOT(ISBLANK(AZ156)),_xlfn.XLOOKUP(AZ156,ud_culvert_grate[lookupValue],ud_culvert_grate[lookupKey],"ERROR"),""), "")</f>
        <v/>
      </c>
      <c r="BD156" s="6"/>
      <c r="BF156" s="3" t="str">
        <f>IF($A156="ADD",IF(NOT(ISBLANK(BE156)),_xlfn.XLOOKUP(BE156,ud_yn_unknown[lookupValue],ud_yn_unknown[lookupKey],"ERROR"),""), "")</f>
        <v/>
      </c>
      <c r="BH156" s="3" t="str">
        <f>IF($A156="ADD",IF(NOT(ISBLANK(BG156)),_xlfn.XLOOKUP(BG156,ud_bed_substrate[lookupValue],ud_bed_substrate[lookupKey],"ERROR"),""), "")</f>
        <v/>
      </c>
      <c r="BJ156" s="3" t="str">
        <f>IF($A156="ADD",IF(NOT(ISBLANK(BI156)),_xlfn.XLOOKUP(BI156,ud_yn_unknown[lookupValue],ud_yn_unknown[lookupKey],"ERROR"),""), "")</f>
        <v/>
      </c>
      <c r="BL156" s="3" t="str">
        <f>IF($A156="ADD",IF(NOT(ISBLANK(BK156)),_xlfn.XLOOKUP(BK156,ud_yn_unknown[lookupValue],ud_yn_unknown[lookupKey],"ERROR"),""), "")</f>
        <v/>
      </c>
      <c r="BN156" s="3" t="str">
        <f>IF($A156="ADD",IF(NOT(ISBLANK(BM156)),_xlfn.XLOOKUP(BM156,ud_culvert_slope[lookupValue],ud_culvert_slope[lookupKey],"ERROR"),""), "")</f>
        <v/>
      </c>
      <c r="BP156" s="3" t="str">
        <f>IF($A156="ADD",IF(NOT(ISBLANK(BO156)),_xlfn.XLOOKUP(BO156,ud_culvert_alignment[lookupValue],ud_culvert_alignment[lookupKey],"ERROR"),""), "")</f>
        <v/>
      </c>
      <c r="BQ156" s="8"/>
      <c r="BS156" s="3" t="str">
        <f>IF($A156="ADD",IF(NOT(ISBLANK(BR156)),_xlfn.XLOOKUP(BR156,ud_carried_function[lookupValue],ud_carried_function[lookupKey],"ERROR"),""), "")</f>
        <v/>
      </c>
      <c r="BT156" s="4"/>
      <c r="BV156" s="3" t="str">
        <f>IF($A156="ADD",IF(NOT(ISBLANK(BU156)),_xlfn.XLOOKUP(BU156,ud_design_loading[lookupValue],ud_design_loading[lookupKey],"ERROR"),""), "")</f>
        <v/>
      </c>
      <c r="BW156" s="4"/>
      <c r="BX156" s="4"/>
      <c r="BY156" s="4"/>
      <c r="BZ156" s="4"/>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6"/>
      <c r="AS157" s="6"/>
      <c r="AT157" s="6"/>
      <c r="AU157" s="4"/>
      <c r="AV157" s="9"/>
      <c r="AX157" s="3" t="str">
        <f>IF($A157="ADD",IF(NOT(ISBLANK(AW157)),_xlfn.XLOOKUP(AW157,ud_culvert_grate[lookupValue],ud_culvert_grate[lookupKey],"ERROR"),""), "")</f>
        <v/>
      </c>
      <c r="AY157" s="4"/>
      <c r="BA157" s="3" t="str">
        <f>IF($A157="ADD",IF(NOT(ISBLANK(AZ157)),_xlfn.XLOOKUP(AZ157,ud_culvert_grate[lookupValue],ud_culvert_grate[lookupKey],"ERROR"),""), "")</f>
        <v/>
      </c>
      <c r="BD157" s="6"/>
      <c r="BF157" s="3" t="str">
        <f>IF($A157="ADD",IF(NOT(ISBLANK(BE157)),_xlfn.XLOOKUP(BE157,ud_yn_unknown[lookupValue],ud_yn_unknown[lookupKey],"ERROR"),""), "")</f>
        <v/>
      </c>
      <c r="BH157" s="3" t="str">
        <f>IF($A157="ADD",IF(NOT(ISBLANK(BG157)),_xlfn.XLOOKUP(BG157,ud_bed_substrate[lookupValue],ud_bed_substrate[lookupKey],"ERROR"),""), "")</f>
        <v/>
      </c>
      <c r="BJ157" s="3" t="str">
        <f>IF($A157="ADD",IF(NOT(ISBLANK(BI157)),_xlfn.XLOOKUP(BI157,ud_yn_unknown[lookupValue],ud_yn_unknown[lookupKey],"ERROR"),""), "")</f>
        <v/>
      </c>
      <c r="BL157" s="3" t="str">
        <f>IF($A157="ADD",IF(NOT(ISBLANK(BK157)),_xlfn.XLOOKUP(BK157,ud_yn_unknown[lookupValue],ud_yn_unknown[lookupKey],"ERROR"),""), "")</f>
        <v/>
      </c>
      <c r="BN157" s="3" t="str">
        <f>IF($A157="ADD",IF(NOT(ISBLANK(BM157)),_xlfn.XLOOKUP(BM157,ud_culvert_slope[lookupValue],ud_culvert_slope[lookupKey],"ERROR"),""), "")</f>
        <v/>
      </c>
      <c r="BP157" s="3" t="str">
        <f>IF($A157="ADD",IF(NOT(ISBLANK(BO157)),_xlfn.XLOOKUP(BO157,ud_culvert_alignment[lookupValue],ud_culvert_alignment[lookupKey],"ERROR"),""), "")</f>
        <v/>
      </c>
      <c r="BQ157" s="8"/>
      <c r="BS157" s="3" t="str">
        <f>IF($A157="ADD",IF(NOT(ISBLANK(BR157)),_xlfn.XLOOKUP(BR157,ud_carried_function[lookupValue],ud_carried_function[lookupKey],"ERROR"),""), "")</f>
        <v/>
      </c>
      <c r="BT157" s="4"/>
      <c r="BV157" s="3" t="str">
        <f>IF($A157="ADD",IF(NOT(ISBLANK(BU157)),_xlfn.XLOOKUP(BU157,ud_design_loading[lookupValue],ud_design_loading[lookupKey],"ERROR"),""), "")</f>
        <v/>
      </c>
      <c r="BW157" s="4"/>
      <c r="BX157" s="4"/>
      <c r="BY157" s="4"/>
      <c r="BZ157" s="4"/>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6"/>
      <c r="AS158" s="6"/>
      <c r="AT158" s="6"/>
      <c r="AU158" s="4"/>
      <c r="AV158" s="9"/>
      <c r="AX158" s="3" t="str">
        <f>IF($A158="ADD",IF(NOT(ISBLANK(AW158)),_xlfn.XLOOKUP(AW158,ud_culvert_grate[lookupValue],ud_culvert_grate[lookupKey],"ERROR"),""), "")</f>
        <v/>
      </c>
      <c r="AY158" s="4"/>
      <c r="BA158" s="3" t="str">
        <f>IF($A158="ADD",IF(NOT(ISBLANK(AZ158)),_xlfn.XLOOKUP(AZ158,ud_culvert_grate[lookupValue],ud_culvert_grate[lookupKey],"ERROR"),""), "")</f>
        <v/>
      </c>
      <c r="BD158" s="6"/>
      <c r="BF158" s="3" t="str">
        <f>IF($A158="ADD",IF(NOT(ISBLANK(BE158)),_xlfn.XLOOKUP(BE158,ud_yn_unknown[lookupValue],ud_yn_unknown[lookupKey],"ERROR"),""), "")</f>
        <v/>
      </c>
      <c r="BH158" s="3" t="str">
        <f>IF($A158="ADD",IF(NOT(ISBLANK(BG158)),_xlfn.XLOOKUP(BG158,ud_bed_substrate[lookupValue],ud_bed_substrate[lookupKey],"ERROR"),""), "")</f>
        <v/>
      </c>
      <c r="BJ158" s="3" t="str">
        <f>IF($A158="ADD",IF(NOT(ISBLANK(BI158)),_xlfn.XLOOKUP(BI158,ud_yn_unknown[lookupValue],ud_yn_unknown[lookupKey],"ERROR"),""), "")</f>
        <v/>
      </c>
      <c r="BL158" s="3" t="str">
        <f>IF($A158="ADD",IF(NOT(ISBLANK(BK158)),_xlfn.XLOOKUP(BK158,ud_yn_unknown[lookupValue],ud_yn_unknown[lookupKey],"ERROR"),""), "")</f>
        <v/>
      </c>
      <c r="BN158" s="3" t="str">
        <f>IF($A158="ADD",IF(NOT(ISBLANK(BM158)),_xlfn.XLOOKUP(BM158,ud_culvert_slope[lookupValue],ud_culvert_slope[lookupKey],"ERROR"),""), "")</f>
        <v/>
      </c>
      <c r="BP158" s="3" t="str">
        <f>IF($A158="ADD",IF(NOT(ISBLANK(BO158)),_xlfn.XLOOKUP(BO158,ud_culvert_alignment[lookupValue],ud_culvert_alignment[lookupKey],"ERROR"),""), "")</f>
        <v/>
      </c>
      <c r="BQ158" s="8"/>
      <c r="BS158" s="3" t="str">
        <f>IF($A158="ADD",IF(NOT(ISBLANK(BR158)),_xlfn.XLOOKUP(BR158,ud_carried_function[lookupValue],ud_carried_function[lookupKey],"ERROR"),""), "")</f>
        <v/>
      </c>
      <c r="BT158" s="4"/>
      <c r="BV158" s="3" t="str">
        <f>IF($A158="ADD",IF(NOT(ISBLANK(BU158)),_xlfn.XLOOKUP(BU158,ud_design_loading[lookupValue],ud_design_loading[lookupKey],"ERROR"),""), "")</f>
        <v/>
      </c>
      <c r="BW158" s="4"/>
      <c r="BX158" s="4"/>
      <c r="BY158" s="4"/>
      <c r="BZ158" s="4"/>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6"/>
      <c r="AS159" s="6"/>
      <c r="AT159" s="6"/>
      <c r="AU159" s="4"/>
      <c r="AV159" s="9"/>
      <c r="AX159" s="3" t="str">
        <f>IF($A159="ADD",IF(NOT(ISBLANK(AW159)),_xlfn.XLOOKUP(AW159,ud_culvert_grate[lookupValue],ud_culvert_grate[lookupKey],"ERROR"),""), "")</f>
        <v/>
      </c>
      <c r="AY159" s="4"/>
      <c r="BA159" s="3" t="str">
        <f>IF($A159="ADD",IF(NOT(ISBLANK(AZ159)),_xlfn.XLOOKUP(AZ159,ud_culvert_grate[lookupValue],ud_culvert_grate[lookupKey],"ERROR"),""), "")</f>
        <v/>
      </c>
      <c r="BD159" s="6"/>
      <c r="BF159" s="3" t="str">
        <f>IF($A159="ADD",IF(NOT(ISBLANK(BE159)),_xlfn.XLOOKUP(BE159,ud_yn_unknown[lookupValue],ud_yn_unknown[lookupKey],"ERROR"),""), "")</f>
        <v/>
      </c>
      <c r="BH159" s="3" t="str">
        <f>IF($A159="ADD",IF(NOT(ISBLANK(BG159)),_xlfn.XLOOKUP(BG159,ud_bed_substrate[lookupValue],ud_bed_substrate[lookupKey],"ERROR"),""), "")</f>
        <v/>
      </c>
      <c r="BJ159" s="3" t="str">
        <f>IF($A159="ADD",IF(NOT(ISBLANK(BI159)),_xlfn.XLOOKUP(BI159,ud_yn_unknown[lookupValue],ud_yn_unknown[lookupKey],"ERROR"),""), "")</f>
        <v/>
      </c>
      <c r="BL159" s="3" t="str">
        <f>IF($A159="ADD",IF(NOT(ISBLANK(BK159)),_xlfn.XLOOKUP(BK159,ud_yn_unknown[lookupValue],ud_yn_unknown[lookupKey],"ERROR"),""), "")</f>
        <v/>
      </c>
      <c r="BN159" s="3" t="str">
        <f>IF($A159="ADD",IF(NOT(ISBLANK(BM159)),_xlfn.XLOOKUP(BM159,ud_culvert_slope[lookupValue],ud_culvert_slope[lookupKey],"ERROR"),""), "")</f>
        <v/>
      </c>
      <c r="BP159" s="3" t="str">
        <f>IF($A159="ADD",IF(NOT(ISBLANK(BO159)),_xlfn.XLOOKUP(BO159,ud_culvert_alignment[lookupValue],ud_culvert_alignment[lookupKey],"ERROR"),""), "")</f>
        <v/>
      </c>
      <c r="BQ159" s="8"/>
      <c r="BS159" s="3" t="str">
        <f>IF($A159="ADD",IF(NOT(ISBLANK(BR159)),_xlfn.XLOOKUP(BR159,ud_carried_function[lookupValue],ud_carried_function[lookupKey],"ERROR"),""), "")</f>
        <v/>
      </c>
      <c r="BT159" s="4"/>
      <c r="BV159" s="3" t="str">
        <f>IF($A159="ADD",IF(NOT(ISBLANK(BU159)),_xlfn.XLOOKUP(BU159,ud_design_loading[lookupValue],ud_design_loading[lookupKey],"ERROR"),""), "")</f>
        <v/>
      </c>
      <c r="BW159" s="4"/>
      <c r="BX159" s="4"/>
      <c r="BY159" s="4"/>
      <c r="BZ159" s="4"/>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6"/>
      <c r="AS160" s="6"/>
      <c r="AT160" s="6"/>
      <c r="AU160" s="4"/>
      <c r="AV160" s="9"/>
      <c r="AX160" s="3" t="str">
        <f>IF($A160="ADD",IF(NOT(ISBLANK(AW160)),_xlfn.XLOOKUP(AW160,ud_culvert_grate[lookupValue],ud_culvert_grate[lookupKey],"ERROR"),""), "")</f>
        <v/>
      </c>
      <c r="AY160" s="4"/>
      <c r="BA160" s="3" t="str">
        <f>IF($A160="ADD",IF(NOT(ISBLANK(AZ160)),_xlfn.XLOOKUP(AZ160,ud_culvert_grate[lookupValue],ud_culvert_grate[lookupKey],"ERROR"),""), "")</f>
        <v/>
      </c>
      <c r="BD160" s="6"/>
      <c r="BF160" s="3" t="str">
        <f>IF($A160="ADD",IF(NOT(ISBLANK(BE160)),_xlfn.XLOOKUP(BE160,ud_yn_unknown[lookupValue],ud_yn_unknown[lookupKey],"ERROR"),""), "")</f>
        <v/>
      </c>
      <c r="BH160" s="3" t="str">
        <f>IF($A160="ADD",IF(NOT(ISBLANK(BG160)),_xlfn.XLOOKUP(BG160,ud_bed_substrate[lookupValue],ud_bed_substrate[lookupKey],"ERROR"),""), "")</f>
        <v/>
      </c>
      <c r="BJ160" s="3" t="str">
        <f>IF($A160="ADD",IF(NOT(ISBLANK(BI160)),_xlfn.XLOOKUP(BI160,ud_yn_unknown[lookupValue],ud_yn_unknown[lookupKey],"ERROR"),""), "")</f>
        <v/>
      </c>
      <c r="BL160" s="3" t="str">
        <f>IF($A160="ADD",IF(NOT(ISBLANK(BK160)),_xlfn.XLOOKUP(BK160,ud_yn_unknown[lookupValue],ud_yn_unknown[lookupKey],"ERROR"),""), "")</f>
        <v/>
      </c>
      <c r="BN160" s="3" t="str">
        <f>IF($A160="ADD",IF(NOT(ISBLANK(BM160)),_xlfn.XLOOKUP(BM160,ud_culvert_slope[lookupValue],ud_culvert_slope[lookupKey],"ERROR"),""), "")</f>
        <v/>
      </c>
      <c r="BP160" s="3" t="str">
        <f>IF($A160="ADD",IF(NOT(ISBLANK(BO160)),_xlfn.XLOOKUP(BO160,ud_culvert_alignment[lookupValue],ud_culvert_alignment[lookupKey],"ERROR"),""), "")</f>
        <v/>
      </c>
      <c r="BQ160" s="8"/>
      <c r="BS160" s="3" t="str">
        <f>IF($A160="ADD",IF(NOT(ISBLANK(BR160)),_xlfn.XLOOKUP(BR160,ud_carried_function[lookupValue],ud_carried_function[lookupKey],"ERROR"),""), "")</f>
        <v/>
      </c>
      <c r="BT160" s="4"/>
      <c r="BV160" s="3" t="str">
        <f>IF($A160="ADD",IF(NOT(ISBLANK(BU160)),_xlfn.XLOOKUP(BU160,ud_design_loading[lookupValue],ud_design_loading[lookupKey],"ERROR"),""), "")</f>
        <v/>
      </c>
      <c r="BW160" s="4"/>
      <c r="BX160" s="4"/>
      <c r="BY160" s="4"/>
      <c r="BZ160" s="4"/>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6"/>
      <c r="AS161" s="6"/>
      <c r="AT161" s="6"/>
      <c r="AU161" s="4"/>
      <c r="AV161" s="9"/>
      <c r="AX161" s="3" t="str">
        <f>IF($A161="ADD",IF(NOT(ISBLANK(AW161)),_xlfn.XLOOKUP(AW161,ud_culvert_grate[lookupValue],ud_culvert_grate[lookupKey],"ERROR"),""), "")</f>
        <v/>
      </c>
      <c r="AY161" s="4"/>
      <c r="BA161" s="3" t="str">
        <f>IF($A161="ADD",IF(NOT(ISBLANK(AZ161)),_xlfn.XLOOKUP(AZ161,ud_culvert_grate[lookupValue],ud_culvert_grate[lookupKey],"ERROR"),""), "")</f>
        <v/>
      </c>
      <c r="BD161" s="6"/>
      <c r="BF161" s="3" t="str">
        <f>IF($A161="ADD",IF(NOT(ISBLANK(BE161)),_xlfn.XLOOKUP(BE161,ud_yn_unknown[lookupValue],ud_yn_unknown[lookupKey],"ERROR"),""), "")</f>
        <v/>
      </c>
      <c r="BH161" s="3" t="str">
        <f>IF($A161="ADD",IF(NOT(ISBLANK(BG161)),_xlfn.XLOOKUP(BG161,ud_bed_substrate[lookupValue],ud_bed_substrate[lookupKey],"ERROR"),""), "")</f>
        <v/>
      </c>
      <c r="BJ161" s="3" t="str">
        <f>IF($A161="ADD",IF(NOT(ISBLANK(BI161)),_xlfn.XLOOKUP(BI161,ud_yn_unknown[lookupValue],ud_yn_unknown[lookupKey],"ERROR"),""), "")</f>
        <v/>
      </c>
      <c r="BL161" s="3" t="str">
        <f>IF($A161="ADD",IF(NOT(ISBLANK(BK161)),_xlfn.XLOOKUP(BK161,ud_yn_unknown[lookupValue],ud_yn_unknown[lookupKey],"ERROR"),""), "")</f>
        <v/>
      </c>
      <c r="BN161" s="3" t="str">
        <f>IF($A161="ADD",IF(NOT(ISBLANK(BM161)),_xlfn.XLOOKUP(BM161,ud_culvert_slope[lookupValue],ud_culvert_slope[lookupKey],"ERROR"),""), "")</f>
        <v/>
      </c>
      <c r="BP161" s="3" t="str">
        <f>IF($A161="ADD",IF(NOT(ISBLANK(BO161)),_xlfn.XLOOKUP(BO161,ud_culvert_alignment[lookupValue],ud_culvert_alignment[lookupKey],"ERROR"),""), "")</f>
        <v/>
      </c>
      <c r="BQ161" s="8"/>
      <c r="BS161" s="3" t="str">
        <f>IF($A161="ADD",IF(NOT(ISBLANK(BR161)),_xlfn.XLOOKUP(BR161,ud_carried_function[lookupValue],ud_carried_function[lookupKey],"ERROR"),""), "")</f>
        <v/>
      </c>
      <c r="BT161" s="4"/>
      <c r="BV161" s="3" t="str">
        <f>IF($A161="ADD",IF(NOT(ISBLANK(BU161)),_xlfn.XLOOKUP(BU161,ud_design_loading[lookupValue],ud_design_loading[lookupKey],"ERROR"),""), "")</f>
        <v/>
      </c>
      <c r="BW161" s="4"/>
      <c r="BX161" s="4"/>
      <c r="BY161" s="4"/>
      <c r="BZ161" s="4"/>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6"/>
      <c r="AS162" s="6"/>
      <c r="AT162" s="6"/>
      <c r="AU162" s="4"/>
      <c r="AV162" s="9"/>
      <c r="AX162" s="3" t="str">
        <f>IF($A162="ADD",IF(NOT(ISBLANK(AW162)),_xlfn.XLOOKUP(AW162,ud_culvert_grate[lookupValue],ud_culvert_grate[lookupKey],"ERROR"),""), "")</f>
        <v/>
      </c>
      <c r="AY162" s="4"/>
      <c r="BA162" s="3" t="str">
        <f>IF($A162="ADD",IF(NOT(ISBLANK(AZ162)),_xlfn.XLOOKUP(AZ162,ud_culvert_grate[lookupValue],ud_culvert_grate[lookupKey],"ERROR"),""), "")</f>
        <v/>
      </c>
      <c r="BD162" s="6"/>
      <c r="BF162" s="3" t="str">
        <f>IF($A162="ADD",IF(NOT(ISBLANK(BE162)),_xlfn.XLOOKUP(BE162,ud_yn_unknown[lookupValue],ud_yn_unknown[lookupKey],"ERROR"),""), "")</f>
        <v/>
      </c>
      <c r="BH162" s="3" t="str">
        <f>IF($A162="ADD",IF(NOT(ISBLANK(BG162)),_xlfn.XLOOKUP(BG162,ud_bed_substrate[lookupValue],ud_bed_substrate[lookupKey],"ERROR"),""), "")</f>
        <v/>
      </c>
      <c r="BJ162" s="3" t="str">
        <f>IF($A162="ADD",IF(NOT(ISBLANK(BI162)),_xlfn.XLOOKUP(BI162,ud_yn_unknown[lookupValue],ud_yn_unknown[lookupKey],"ERROR"),""), "")</f>
        <v/>
      </c>
      <c r="BL162" s="3" t="str">
        <f>IF($A162="ADD",IF(NOT(ISBLANK(BK162)),_xlfn.XLOOKUP(BK162,ud_yn_unknown[lookupValue],ud_yn_unknown[lookupKey],"ERROR"),""), "")</f>
        <v/>
      </c>
      <c r="BN162" s="3" t="str">
        <f>IF($A162="ADD",IF(NOT(ISBLANK(BM162)),_xlfn.XLOOKUP(BM162,ud_culvert_slope[lookupValue],ud_culvert_slope[lookupKey],"ERROR"),""), "")</f>
        <v/>
      </c>
      <c r="BP162" s="3" t="str">
        <f>IF($A162="ADD",IF(NOT(ISBLANK(BO162)),_xlfn.XLOOKUP(BO162,ud_culvert_alignment[lookupValue],ud_culvert_alignment[lookupKey],"ERROR"),""), "")</f>
        <v/>
      </c>
      <c r="BQ162" s="8"/>
      <c r="BS162" s="3" t="str">
        <f>IF($A162="ADD",IF(NOT(ISBLANK(BR162)),_xlfn.XLOOKUP(BR162,ud_carried_function[lookupValue],ud_carried_function[lookupKey],"ERROR"),""), "")</f>
        <v/>
      </c>
      <c r="BT162" s="4"/>
      <c r="BV162" s="3" t="str">
        <f>IF($A162="ADD",IF(NOT(ISBLANK(BU162)),_xlfn.XLOOKUP(BU162,ud_design_loading[lookupValue],ud_design_loading[lookupKey],"ERROR"),""), "")</f>
        <v/>
      </c>
      <c r="BW162" s="4"/>
      <c r="BX162" s="4"/>
      <c r="BY162" s="4"/>
      <c r="BZ162" s="4"/>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6"/>
      <c r="AS163" s="6"/>
      <c r="AT163" s="6"/>
      <c r="AU163" s="4"/>
      <c r="AV163" s="9"/>
      <c r="AX163" s="3" t="str">
        <f>IF($A163="ADD",IF(NOT(ISBLANK(AW163)),_xlfn.XLOOKUP(AW163,ud_culvert_grate[lookupValue],ud_culvert_grate[lookupKey],"ERROR"),""), "")</f>
        <v/>
      </c>
      <c r="AY163" s="4"/>
      <c r="BA163" s="3" t="str">
        <f>IF($A163="ADD",IF(NOT(ISBLANK(AZ163)),_xlfn.XLOOKUP(AZ163,ud_culvert_grate[lookupValue],ud_culvert_grate[lookupKey],"ERROR"),""), "")</f>
        <v/>
      </c>
      <c r="BD163" s="6"/>
      <c r="BF163" s="3" t="str">
        <f>IF($A163="ADD",IF(NOT(ISBLANK(BE163)),_xlfn.XLOOKUP(BE163,ud_yn_unknown[lookupValue],ud_yn_unknown[lookupKey],"ERROR"),""), "")</f>
        <v/>
      </c>
      <c r="BH163" s="3" t="str">
        <f>IF($A163="ADD",IF(NOT(ISBLANK(BG163)),_xlfn.XLOOKUP(BG163,ud_bed_substrate[lookupValue],ud_bed_substrate[lookupKey],"ERROR"),""), "")</f>
        <v/>
      </c>
      <c r="BJ163" s="3" t="str">
        <f>IF($A163="ADD",IF(NOT(ISBLANK(BI163)),_xlfn.XLOOKUP(BI163,ud_yn_unknown[lookupValue],ud_yn_unknown[lookupKey],"ERROR"),""), "")</f>
        <v/>
      </c>
      <c r="BL163" s="3" t="str">
        <f>IF($A163="ADD",IF(NOT(ISBLANK(BK163)),_xlfn.XLOOKUP(BK163,ud_yn_unknown[lookupValue],ud_yn_unknown[lookupKey],"ERROR"),""), "")</f>
        <v/>
      </c>
      <c r="BN163" s="3" t="str">
        <f>IF($A163="ADD",IF(NOT(ISBLANK(BM163)),_xlfn.XLOOKUP(BM163,ud_culvert_slope[lookupValue],ud_culvert_slope[lookupKey],"ERROR"),""), "")</f>
        <v/>
      </c>
      <c r="BP163" s="3" t="str">
        <f>IF($A163="ADD",IF(NOT(ISBLANK(BO163)),_xlfn.XLOOKUP(BO163,ud_culvert_alignment[lookupValue],ud_culvert_alignment[lookupKey],"ERROR"),""), "")</f>
        <v/>
      </c>
      <c r="BQ163" s="8"/>
      <c r="BS163" s="3" t="str">
        <f>IF($A163="ADD",IF(NOT(ISBLANK(BR163)),_xlfn.XLOOKUP(BR163,ud_carried_function[lookupValue],ud_carried_function[lookupKey],"ERROR"),""), "")</f>
        <v/>
      </c>
      <c r="BT163" s="4"/>
      <c r="BV163" s="3" t="str">
        <f>IF($A163="ADD",IF(NOT(ISBLANK(BU163)),_xlfn.XLOOKUP(BU163,ud_design_loading[lookupValue],ud_design_loading[lookupKey],"ERROR"),""), "")</f>
        <v/>
      </c>
      <c r="BW163" s="4"/>
      <c r="BX163" s="4"/>
      <c r="BY163" s="4"/>
      <c r="BZ163" s="4"/>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6"/>
      <c r="AS164" s="6"/>
      <c r="AT164" s="6"/>
      <c r="AU164" s="4"/>
      <c r="AV164" s="9"/>
      <c r="AX164" s="3" t="str">
        <f>IF($A164="ADD",IF(NOT(ISBLANK(AW164)),_xlfn.XLOOKUP(AW164,ud_culvert_grate[lookupValue],ud_culvert_grate[lookupKey],"ERROR"),""), "")</f>
        <v/>
      </c>
      <c r="AY164" s="4"/>
      <c r="BA164" s="3" t="str">
        <f>IF($A164="ADD",IF(NOT(ISBLANK(AZ164)),_xlfn.XLOOKUP(AZ164,ud_culvert_grate[lookupValue],ud_culvert_grate[lookupKey],"ERROR"),""), "")</f>
        <v/>
      </c>
      <c r="BD164" s="6"/>
      <c r="BF164" s="3" t="str">
        <f>IF($A164="ADD",IF(NOT(ISBLANK(BE164)),_xlfn.XLOOKUP(BE164,ud_yn_unknown[lookupValue],ud_yn_unknown[lookupKey],"ERROR"),""), "")</f>
        <v/>
      </c>
      <c r="BH164" s="3" t="str">
        <f>IF($A164="ADD",IF(NOT(ISBLANK(BG164)),_xlfn.XLOOKUP(BG164,ud_bed_substrate[lookupValue],ud_bed_substrate[lookupKey],"ERROR"),""), "")</f>
        <v/>
      </c>
      <c r="BJ164" s="3" t="str">
        <f>IF($A164="ADD",IF(NOT(ISBLANK(BI164)),_xlfn.XLOOKUP(BI164,ud_yn_unknown[lookupValue],ud_yn_unknown[lookupKey],"ERROR"),""), "")</f>
        <v/>
      </c>
      <c r="BL164" s="3" t="str">
        <f>IF($A164="ADD",IF(NOT(ISBLANK(BK164)),_xlfn.XLOOKUP(BK164,ud_yn_unknown[lookupValue],ud_yn_unknown[lookupKey],"ERROR"),""), "")</f>
        <v/>
      </c>
      <c r="BN164" s="3" t="str">
        <f>IF($A164="ADD",IF(NOT(ISBLANK(BM164)),_xlfn.XLOOKUP(BM164,ud_culvert_slope[lookupValue],ud_culvert_slope[lookupKey],"ERROR"),""), "")</f>
        <v/>
      </c>
      <c r="BP164" s="3" t="str">
        <f>IF($A164="ADD",IF(NOT(ISBLANK(BO164)),_xlfn.XLOOKUP(BO164,ud_culvert_alignment[lookupValue],ud_culvert_alignment[lookupKey],"ERROR"),""), "")</f>
        <v/>
      </c>
      <c r="BQ164" s="8"/>
      <c r="BS164" s="3" t="str">
        <f>IF($A164="ADD",IF(NOT(ISBLANK(BR164)),_xlfn.XLOOKUP(BR164,ud_carried_function[lookupValue],ud_carried_function[lookupKey],"ERROR"),""), "")</f>
        <v/>
      </c>
      <c r="BT164" s="4"/>
      <c r="BV164" s="3" t="str">
        <f>IF($A164="ADD",IF(NOT(ISBLANK(BU164)),_xlfn.XLOOKUP(BU164,ud_design_loading[lookupValue],ud_design_loading[lookupKey],"ERROR"),""), "")</f>
        <v/>
      </c>
      <c r="BW164" s="4"/>
      <c r="BX164" s="4"/>
      <c r="BY164" s="4"/>
      <c r="BZ164" s="4"/>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6"/>
      <c r="AS165" s="6"/>
      <c r="AT165" s="6"/>
      <c r="AU165" s="4"/>
      <c r="AV165" s="9"/>
      <c r="AX165" s="3" t="str">
        <f>IF($A165="ADD",IF(NOT(ISBLANK(AW165)),_xlfn.XLOOKUP(AW165,ud_culvert_grate[lookupValue],ud_culvert_grate[lookupKey],"ERROR"),""), "")</f>
        <v/>
      </c>
      <c r="AY165" s="4"/>
      <c r="BA165" s="3" t="str">
        <f>IF($A165="ADD",IF(NOT(ISBLANK(AZ165)),_xlfn.XLOOKUP(AZ165,ud_culvert_grate[lookupValue],ud_culvert_grate[lookupKey],"ERROR"),""), "")</f>
        <v/>
      </c>
      <c r="BD165" s="6"/>
      <c r="BF165" s="3" t="str">
        <f>IF($A165="ADD",IF(NOT(ISBLANK(BE165)),_xlfn.XLOOKUP(BE165,ud_yn_unknown[lookupValue],ud_yn_unknown[lookupKey],"ERROR"),""), "")</f>
        <v/>
      </c>
      <c r="BH165" s="3" t="str">
        <f>IF($A165="ADD",IF(NOT(ISBLANK(BG165)),_xlfn.XLOOKUP(BG165,ud_bed_substrate[lookupValue],ud_bed_substrate[lookupKey],"ERROR"),""), "")</f>
        <v/>
      </c>
      <c r="BJ165" s="3" t="str">
        <f>IF($A165="ADD",IF(NOT(ISBLANK(BI165)),_xlfn.XLOOKUP(BI165,ud_yn_unknown[lookupValue],ud_yn_unknown[lookupKey],"ERROR"),""), "")</f>
        <v/>
      </c>
      <c r="BL165" s="3" t="str">
        <f>IF($A165="ADD",IF(NOT(ISBLANK(BK165)),_xlfn.XLOOKUP(BK165,ud_yn_unknown[lookupValue],ud_yn_unknown[lookupKey],"ERROR"),""), "")</f>
        <v/>
      </c>
      <c r="BN165" s="3" t="str">
        <f>IF($A165="ADD",IF(NOT(ISBLANK(BM165)),_xlfn.XLOOKUP(BM165,ud_culvert_slope[lookupValue],ud_culvert_slope[lookupKey],"ERROR"),""), "")</f>
        <v/>
      </c>
      <c r="BP165" s="3" t="str">
        <f>IF($A165="ADD",IF(NOT(ISBLANK(BO165)),_xlfn.XLOOKUP(BO165,ud_culvert_alignment[lookupValue],ud_culvert_alignment[lookupKey],"ERROR"),""), "")</f>
        <v/>
      </c>
      <c r="BQ165" s="8"/>
      <c r="BS165" s="3" t="str">
        <f>IF($A165="ADD",IF(NOT(ISBLANK(BR165)),_xlfn.XLOOKUP(BR165,ud_carried_function[lookupValue],ud_carried_function[lookupKey],"ERROR"),""), "")</f>
        <v/>
      </c>
      <c r="BT165" s="4"/>
      <c r="BV165" s="3" t="str">
        <f>IF($A165="ADD",IF(NOT(ISBLANK(BU165)),_xlfn.XLOOKUP(BU165,ud_design_loading[lookupValue],ud_design_loading[lookupKey],"ERROR"),""), "")</f>
        <v/>
      </c>
      <c r="BW165" s="4"/>
      <c r="BX165" s="4"/>
      <c r="BY165" s="4"/>
      <c r="BZ165" s="4"/>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6"/>
      <c r="AS166" s="6"/>
      <c r="AT166" s="6"/>
      <c r="AU166" s="4"/>
      <c r="AV166" s="9"/>
      <c r="AX166" s="3" t="str">
        <f>IF($A166="ADD",IF(NOT(ISBLANK(AW166)),_xlfn.XLOOKUP(AW166,ud_culvert_grate[lookupValue],ud_culvert_grate[lookupKey],"ERROR"),""), "")</f>
        <v/>
      </c>
      <c r="AY166" s="4"/>
      <c r="BA166" s="3" t="str">
        <f>IF($A166="ADD",IF(NOT(ISBLANK(AZ166)),_xlfn.XLOOKUP(AZ166,ud_culvert_grate[lookupValue],ud_culvert_grate[lookupKey],"ERROR"),""), "")</f>
        <v/>
      </c>
      <c r="BD166" s="6"/>
      <c r="BF166" s="3" t="str">
        <f>IF($A166="ADD",IF(NOT(ISBLANK(BE166)),_xlfn.XLOOKUP(BE166,ud_yn_unknown[lookupValue],ud_yn_unknown[lookupKey],"ERROR"),""), "")</f>
        <v/>
      </c>
      <c r="BH166" s="3" t="str">
        <f>IF($A166="ADD",IF(NOT(ISBLANK(BG166)),_xlfn.XLOOKUP(BG166,ud_bed_substrate[lookupValue],ud_bed_substrate[lookupKey],"ERROR"),""), "")</f>
        <v/>
      </c>
      <c r="BJ166" s="3" t="str">
        <f>IF($A166="ADD",IF(NOT(ISBLANK(BI166)),_xlfn.XLOOKUP(BI166,ud_yn_unknown[lookupValue],ud_yn_unknown[lookupKey],"ERROR"),""), "")</f>
        <v/>
      </c>
      <c r="BL166" s="3" t="str">
        <f>IF($A166="ADD",IF(NOT(ISBLANK(BK166)),_xlfn.XLOOKUP(BK166,ud_yn_unknown[lookupValue],ud_yn_unknown[lookupKey],"ERROR"),""), "")</f>
        <v/>
      </c>
      <c r="BN166" s="3" t="str">
        <f>IF($A166="ADD",IF(NOT(ISBLANK(BM166)),_xlfn.XLOOKUP(BM166,ud_culvert_slope[lookupValue],ud_culvert_slope[lookupKey],"ERROR"),""), "")</f>
        <v/>
      </c>
      <c r="BP166" s="3" t="str">
        <f>IF($A166="ADD",IF(NOT(ISBLANK(BO166)),_xlfn.XLOOKUP(BO166,ud_culvert_alignment[lookupValue],ud_culvert_alignment[lookupKey],"ERROR"),""), "")</f>
        <v/>
      </c>
      <c r="BQ166" s="8"/>
      <c r="BS166" s="3" t="str">
        <f>IF($A166="ADD",IF(NOT(ISBLANK(BR166)),_xlfn.XLOOKUP(BR166,ud_carried_function[lookupValue],ud_carried_function[lookupKey],"ERROR"),""), "")</f>
        <v/>
      </c>
      <c r="BT166" s="4"/>
      <c r="BV166" s="3" t="str">
        <f>IF($A166="ADD",IF(NOT(ISBLANK(BU166)),_xlfn.XLOOKUP(BU166,ud_design_loading[lookupValue],ud_design_loading[lookupKey],"ERROR"),""), "")</f>
        <v/>
      </c>
      <c r="BW166" s="4"/>
      <c r="BX166" s="4"/>
      <c r="BY166" s="4"/>
      <c r="BZ166" s="4"/>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6"/>
      <c r="AS167" s="6"/>
      <c r="AT167" s="6"/>
      <c r="AU167" s="4"/>
      <c r="AV167" s="9"/>
      <c r="AX167" s="3" t="str">
        <f>IF($A167="ADD",IF(NOT(ISBLANK(AW167)),_xlfn.XLOOKUP(AW167,ud_culvert_grate[lookupValue],ud_culvert_grate[lookupKey],"ERROR"),""), "")</f>
        <v/>
      </c>
      <c r="AY167" s="4"/>
      <c r="BA167" s="3" t="str">
        <f>IF($A167="ADD",IF(NOT(ISBLANK(AZ167)),_xlfn.XLOOKUP(AZ167,ud_culvert_grate[lookupValue],ud_culvert_grate[lookupKey],"ERROR"),""), "")</f>
        <v/>
      </c>
      <c r="BD167" s="6"/>
      <c r="BF167" s="3" t="str">
        <f>IF($A167="ADD",IF(NOT(ISBLANK(BE167)),_xlfn.XLOOKUP(BE167,ud_yn_unknown[lookupValue],ud_yn_unknown[lookupKey],"ERROR"),""), "")</f>
        <v/>
      </c>
      <c r="BH167" s="3" t="str">
        <f>IF($A167="ADD",IF(NOT(ISBLANK(BG167)),_xlfn.XLOOKUP(BG167,ud_bed_substrate[lookupValue],ud_bed_substrate[lookupKey],"ERROR"),""), "")</f>
        <v/>
      </c>
      <c r="BJ167" s="3" t="str">
        <f>IF($A167="ADD",IF(NOT(ISBLANK(BI167)),_xlfn.XLOOKUP(BI167,ud_yn_unknown[lookupValue],ud_yn_unknown[lookupKey],"ERROR"),""), "")</f>
        <v/>
      </c>
      <c r="BL167" s="3" t="str">
        <f>IF($A167="ADD",IF(NOT(ISBLANK(BK167)),_xlfn.XLOOKUP(BK167,ud_yn_unknown[lookupValue],ud_yn_unknown[lookupKey],"ERROR"),""), "")</f>
        <v/>
      </c>
      <c r="BN167" s="3" t="str">
        <f>IF($A167="ADD",IF(NOT(ISBLANK(BM167)),_xlfn.XLOOKUP(BM167,ud_culvert_slope[lookupValue],ud_culvert_slope[lookupKey],"ERROR"),""), "")</f>
        <v/>
      </c>
      <c r="BP167" s="3" t="str">
        <f>IF($A167="ADD",IF(NOT(ISBLANK(BO167)),_xlfn.XLOOKUP(BO167,ud_culvert_alignment[lookupValue],ud_culvert_alignment[lookupKey],"ERROR"),""), "")</f>
        <v/>
      </c>
      <c r="BQ167" s="8"/>
      <c r="BS167" s="3" t="str">
        <f>IF($A167="ADD",IF(NOT(ISBLANK(BR167)),_xlfn.XLOOKUP(BR167,ud_carried_function[lookupValue],ud_carried_function[lookupKey],"ERROR"),""), "")</f>
        <v/>
      </c>
      <c r="BT167" s="4"/>
      <c r="BV167" s="3" t="str">
        <f>IF($A167="ADD",IF(NOT(ISBLANK(BU167)),_xlfn.XLOOKUP(BU167,ud_design_loading[lookupValue],ud_design_loading[lookupKey],"ERROR"),""), "")</f>
        <v/>
      </c>
      <c r="BW167" s="4"/>
      <c r="BX167" s="4"/>
      <c r="BY167" s="4"/>
      <c r="BZ167" s="4"/>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6"/>
      <c r="AS168" s="6"/>
      <c r="AT168" s="6"/>
      <c r="AU168" s="4"/>
      <c r="AV168" s="9"/>
      <c r="AX168" s="3" t="str">
        <f>IF($A168="ADD",IF(NOT(ISBLANK(AW168)),_xlfn.XLOOKUP(AW168,ud_culvert_grate[lookupValue],ud_culvert_grate[lookupKey],"ERROR"),""), "")</f>
        <v/>
      </c>
      <c r="AY168" s="4"/>
      <c r="BA168" s="3" t="str">
        <f>IF($A168="ADD",IF(NOT(ISBLANK(AZ168)),_xlfn.XLOOKUP(AZ168,ud_culvert_grate[lookupValue],ud_culvert_grate[lookupKey],"ERROR"),""), "")</f>
        <v/>
      </c>
      <c r="BD168" s="6"/>
      <c r="BF168" s="3" t="str">
        <f>IF($A168="ADD",IF(NOT(ISBLANK(BE168)),_xlfn.XLOOKUP(BE168,ud_yn_unknown[lookupValue],ud_yn_unknown[lookupKey],"ERROR"),""), "")</f>
        <v/>
      </c>
      <c r="BH168" s="3" t="str">
        <f>IF($A168="ADD",IF(NOT(ISBLANK(BG168)),_xlfn.XLOOKUP(BG168,ud_bed_substrate[lookupValue],ud_bed_substrate[lookupKey],"ERROR"),""), "")</f>
        <v/>
      </c>
      <c r="BJ168" s="3" t="str">
        <f>IF($A168="ADD",IF(NOT(ISBLANK(BI168)),_xlfn.XLOOKUP(BI168,ud_yn_unknown[lookupValue],ud_yn_unknown[lookupKey],"ERROR"),""), "")</f>
        <v/>
      </c>
      <c r="BL168" s="3" t="str">
        <f>IF($A168="ADD",IF(NOT(ISBLANK(BK168)),_xlfn.XLOOKUP(BK168,ud_yn_unknown[lookupValue],ud_yn_unknown[lookupKey],"ERROR"),""), "")</f>
        <v/>
      </c>
      <c r="BN168" s="3" t="str">
        <f>IF($A168="ADD",IF(NOT(ISBLANK(BM168)),_xlfn.XLOOKUP(BM168,ud_culvert_slope[lookupValue],ud_culvert_slope[lookupKey],"ERROR"),""), "")</f>
        <v/>
      </c>
      <c r="BP168" s="3" t="str">
        <f>IF($A168="ADD",IF(NOT(ISBLANK(BO168)),_xlfn.XLOOKUP(BO168,ud_culvert_alignment[lookupValue],ud_culvert_alignment[lookupKey],"ERROR"),""), "")</f>
        <v/>
      </c>
      <c r="BQ168" s="8"/>
      <c r="BS168" s="3" t="str">
        <f>IF($A168="ADD",IF(NOT(ISBLANK(BR168)),_xlfn.XLOOKUP(BR168,ud_carried_function[lookupValue],ud_carried_function[lookupKey],"ERROR"),""), "")</f>
        <v/>
      </c>
      <c r="BT168" s="4"/>
      <c r="BV168" s="3" t="str">
        <f>IF($A168="ADD",IF(NOT(ISBLANK(BU168)),_xlfn.XLOOKUP(BU168,ud_design_loading[lookupValue],ud_design_loading[lookupKey],"ERROR"),""), "")</f>
        <v/>
      </c>
      <c r="BW168" s="4"/>
      <c r="BX168" s="4"/>
      <c r="BY168" s="4"/>
      <c r="BZ168" s="4"/>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6"/>
      <c r="AS169" s="6"/>
      <c r="AT169" s="6"/>
      <c r="AU169" s="4"/>
      <c r="AV169" s="9"/>
      <c r="AX169" s="3" t="str">
        <f>IF($A169="ADD",IF(NOT(ISBLANK(AW169)),_xlfn.XLOOKUP(AW169,ud_culvert_grate[lookupValue],ud_culvert_grate[lookupKey],"ERROR"),""), "")</f>
        <v/>
      </c>
      <c r="AY169" s="4"/>
      <c r="BA169" s="3" t="str">
        <f>IF($A169="ADD",IF(NOT(ISBLANK(AZ169)),_xlfn.XLOOKUP(AZ169,ud_culvert_grate[lookupValue],ud_culvert_grate[lookupKey],"ERROR"),""), "")</f>
        <v/>
      </c>
      <c r="BD169" s="6"/>
      <c r="BF169" s="3" t="str">
        <f>IF($A169="ADD",IF(NOT(ISBLANK(BE169)),_xlfn.XLOOKUP(BE169,ud_yn_unknown[lookupValue],ud_yn_unknown[lookupKey],"ERROR"),""), "")</f>
        <v/>
      </c>
      <c r="BH169" s="3" t="str">
        <f>IF($A169="ADD",IF(NOT(ISBLANK(BG169)),_xlfn.XLOOKUP(BG169,ud_bed_substrate[lookupValue],ud_bed_substrate[lookupKey],"ERROR"),""), "")</f>
        <v/>
      </c>
      <c r="BJ169" s="3" t="str">
        <f>IF($A169="ADD",IF(NOT(ISBLANK(BI169)),_xlfn.XLOOKUP(BI169,ud_yn_unknown[lookupValue],ud_yn_unknown[lookupKey],"ERROR"),""), "")</f>
        <v/>
      </c>
      <c r="BL169" s="3" t="str">
        <f>IF($A169="ADD",IF(NOT(ISBLANK(BK169)),_xlfn.XLOOKUP(BK169,ud_yn_unknown[lookupValue],ud_yn_unknown[lookupKey],"ERROR"),""), "")</f>
        <v/>
      </c>
      <c r="BN169" s="3" t="str">
        <f>IF($A169="ADD",IF(NOT(ISBLANK(BM169)),_xlfn.XLOOKUP(BM169,ud_culvert_slope[lookupValue],ud_culvert_slope[lookupKey],"ERROR"),""), "")</f>
        <v/>
      </c>
      <c r="BP169" s="3" t="str">
        <f>IF($A169="ADD",IF(NOT(ISBLANK(BO169)),_xlfn.XLOOKUP(BO169,ud_culvert_alignment[lookupValue],ud_culvert_alignment[lookupKey],"ERROR"),""), "")</f>
        <v/>
      </c>
      <c r="BQ169" s="8"/>
      <c r="BS169" s="3" t="str">
        <f>IF($A169="ADD",IF(NOT(ISBLANK(BR169)),_xlfn.XLOOKUP(BR169,ud_carried_function[lookupValue],ud_carried_function[lookupKey],"ERROR"),""), "")</f>
        <v/>
      </c>
      <c r="BT169" s="4"/>
      <c r="BV169" s="3" t="str">
        <f>IF($A169="ADD",IF(NOT(ISBLANK(BU169)),_xlfn.XLOOKUP(BU169,ud_design_loading[lookupValue],ud_design_loading[lookupKey],"ERROR"),""), "")</f>
        <v/>
      </c>
      <c r="BW169" s="4"/>
      <c r="BX169" s="4"/>
      <c r="BY169" s="4"/>
      <c r="BZ169" s="4"/>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6"/>
      <c r="AS170" s="6"/>
      <c r="AT170" s="6"/>
      <c r="AU170" s="4"/>
      <c r="AV170" s="9"/>
      <c r="AX170" s="3" t="str">
        <f>IF($A170="ADD",IF(NOT(ISBLANK(AW170)),_xlfn.XLOOKUP(AW170,ud_culvert_grate[lookupValue],ud_culvert_grate[lookupKey],"ERROR"),""), "")</f>
        <v/>
      </c>
      <c r="AY170" s="4"/>
      <c r="BA170" s="3" t="str">
        <f>IF($A170="ADD",IF(NOT(ISBLANK(AZ170)),_xlfn.XLOOKUP(AZ170,ud_culvert_grate[lookupValue],ud_culvert_grate[lookupKey],"ERROR"),""), "")</f>
        <v/>
      </c>
      <c r="BD170" s="6"/>
      <c r="BF170" s="3" t="str">
        <f>IF($A170="ADD",IF(NOT(ISBLANK(BE170)),_xlfn.XLOOKUP(BE170,ud_yn_unknown[lookupValue],ud_yn_unknown[lookupKey],"ERROR"),""), "")</f>
        <v/>
      </c>
      <c r="BH170" s="3" t="str">
        <f>IF($A170="ADD",IF(NOT(ISBLANK(BG170)),_xlfn.XLOOKUP(BG170,ud_bed_substrate[lookupValue],ud_bed_substrate[lookupKey],"ERROR"),""), "")</f>
        <v/>
      </c>
      <c r="BJ170" s="3" t="str">
        <f>IF($A170="ADD",IF(NOT(ISBLANK(BI170)),_xlfn.XLOOKUP(BI170,ud_yn_unknown[lookupValue],ud_yn_unknown[lookupKey],"ERROR"),""), "")</f>
        <v/>
      </c>
      <c r="BL170" s="3" t="str">
        <f>IF($A170="ADD",IF(NOT(ISBLANK(BK170)),_xlfn.XLOOKUP(BK170,ud_yn_unknown[lookupValue],ud_yn_unknown[lookupKey],"ERROR"),""), "")</f>
        <v/>
      </c>
      <c r="BN170" s="3" t="str">
        <f>IF($A170="ADD",IF(NOT(ISBLANK(BM170)),_xlfn.XLOOKUP(BM170,ud_culvert_slope[lookupValue],ud_culvert_slope[lookupKey],"ERROR"),""), "")</f>
        <v/>
      </c>
      <c r="BP170" s="3" t="str">
        <f>IF($A170="ADD",IF(NOT(ISBLANK(BO170)),_xlfn.XLOOKUP(BO170,ud_culvert_alignment[lookupValue],ud_culvert_alignment[lookupKey],"ERROR"),""), "")</f>
        <v/>
      </c>
      <c r="BQ170" s="8"/>
      <c r="BS170" s="3" t="str">
        <f>IF($A170="ADD",IF(NOT(ISBLANK(BR170)),_xlfn.XLOOKUP(BR170,ud_carried_function[lookupValue],ud_carried_function[lookupKey],"ERROR"),""), "")</f>
        <v/>
      </c>
      <c r="BT170" s="4"/>
      <c r="BV170" s="3" t="str">
        <f>IF($A170="ADD",IF(NOT(ISBLANK(BU170)),_xlfn.XLOOKUP(BU170,ud_design_loading[lookupValue],ud_design_loading[lookupKey],"ERROR"),""), "")</f>
        <v/>
      </c>
      <c r="BW170" s="4"/>
      <c r="BX170" s="4"/>
      <c r="BY170" s="4"/>
      <c r="BZ170" s="4"/>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6"/>
      <c r="AS171" s="6"/>
      <c r="AT171" s="6"/>
      <c r="AU171" s="4"/>
      <c r="AV171" s="9"/>
      <c r="AX171" s="3" t="str">
        <f>IF($A171="ADD",IF(NOT(ISBLANK(AW171)),_xlfn.XLOOKUP(AW171,ud_culvert_grate[lookupValue],ud_culvert_grate[lookupKey],"ERROR"),""), "")</f>
        <v/>
      </c>
      <c r="AY171" s="4"/>
      <c r="BA171" s="3" t="str">
        <f>IF($A171="ADD",IF(NOT(ISBLANK(AZ171)),_xlfn.XLOOKUP(AZ171,ud_culvert_grate[lookupValue],ud_culvert_grate[lookupKey],"ERROR"),""), "")</f>
        <v/>
      </c>
      <c r="BD171" s="6"/>
      <c r="BF171" s="3" t="str">
        <f>IF($A171="ADD",IF(NOT(ISBLANK(BE171)),_xlfn.XLOOKUP(BE171,ud_yn_unknown[lookupValue],ud_yn_unknown[lookupKey],"ERROR"),""), "")</f>
        <v/>
      </c>
      <c r="BH171" s="3" t="str">
        <f>IF($A171="ADD",IF(NOT(ISBLANK(BG171)),_xlfn.XLOOKUP(BG171,ud_bed_substrate[lookupValue],ud_bed_substrate[lookupKey],"ERROR"),""), "")</f>
        <v/>
      </c>
      <c r="BJ171" s="3" t="str">
        <f>IF($A171="ADD",IF(NOT(ISBLANK(BI171)),_xlfn.XLOOKUP(BI171,ud_yn_unknown[lookupValue],ud_yn_unknown[lookupKey],"ERROR"),""), "")</f>
        <v/>
      </c>
      <c r="BL171" s="3" t="str">
        <f>IF($A171="ADD",IF(NOT(ISBLANK(BK171)),_xlfn.XLOOKUP(BK171,ud_yn_unknown[lookupValue],ud_yn_unknown[lookupKey],"ERROR"),""), "")</f>
        <v/>
      </c>
      <c r="BN171" s="3" t="str">
        <f>IF($A171="ADD",IF(NOT(ISBLANK(BM171)),_xlfn.XLOOKUP(BM171,ud_culvert_slope[lookupValue],ud_culvert_slope[lookupKey],"ERROR"),""), "")</f>
        <v/>
      </c>
      <c r="BP171" s="3" t="str">
        <f>IF($A171="ADD",IF(NOT(ISBLANK(BO171)),_xlfn.XLOOKUP(BO171,ud_culvert_alignment[lookupValue],ud_culvert_alignment[lookupKey],"ERROR"),""), "")</f>
        <v/>
      </c>
      <c r="BQ171" s="8"/>
      <c r="BS171" s="3" t="str">
        <f>IF($A171="ADD",IF(NOT(ISBLANK(BR171)),_xlfn.XLOOKUP(BR171,ud_carried_function[lookupValue],ud_carried_function[lookupKey],"ERROR"),""), "")</f>
        <v/>
      </c>
      <c r="BT171" s="4"/>
      <c r="BV171" s="3" t="str">
        <f>IF($A171="ADD",IF(NOT(ISBLANK(BU171)),_xlfn.XLOOKUP(BU171,ud_design_loading[lookupValue],ud_design_loading[lookupKey],"ERROR"),""), "")</f>
        <v/>
      </c>
      <c r="BW171" s="4"/>
      <c r="BX171" s="4"/>
      <c r="BY171" s="4"/>
      <c r="BZ171" s="4"/>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6"/>
      <c r="AS172" s="6"/>
      <c r="AT172" s="6"/>
      <c r="AU172" s="4"/>
      <c r="AV172" s="9"/>
      <c r="AX172" s="3" t="str">
        <f>IF($A172="ADD",IF(NOT(ISBLANK(AW172)),_xlfn.XLOOKUP(AW172,ud_culvert_grate[lookupValue],ud_culvert_grate[lookupKey],"ERROR"),""), "")</f>
        <v/>
      </c>
      <c r="AY172" s="4"/>
      <c r="BA172" s="3" t="str">
        <f>IF($A172="ADD",IF(NOT(ISBLANK(AZ172)),_xlfn.XLOOKUP(AZ172,ud_culvert_grate[lookupValue],ud_culvert_grate[lookupKey],"ERROR"),""), "")</f>
        <v/>
      </c>
      <c r="BD172" s="6"/>
      <c r="BF172" s="3" t="str">
        <f>IF($A172="ADD",IF(NOT(ISBLANK(BE172)),_xlfn.XLOOKUP(BE172,ud_yn_unknown[lookupValue],ud_yn_unknown[lookupKey],"ERROR"),""), "")</f>
        <v/>
      </c>
      <c r="BH172" s="3" t="str">
        <f>IF($A172="ADD",IF(NOT(ISBLANK(BG172)),_xlfn.XLOOKUP(BG172,ud_bed_substrate[lookupValue],ud_bed_substrate[lookupKey],"ERROR"),""), "")</f>
        <v/>
      </c>
      <c r="BJ172" s="3" t="str">
        <f>IF($A172="ADD",IF(NOT(ISBLANK(BI172)),_xlfn.XLOOKUP(BI172,ud_yn_unknown[lookupValue],ud_yn_unknown[lookupKey],"ERROR"),""), "")</f>
        <v/>
      </c>
      <c r="BL172" s="3" t="str">
        <f>IF($A172="ADD",IF(NOT(ISBLANK(BK172)),_xlfn.XLOOKUP(BK172,ud_yn_unknown[lookupValue],ud_yn_unknown[lookupKey],"ERROR"),""), "")</f>
        <v/>
      </c>
      <c r="BN172" s="3" t="str">
        <f>IF($A172="ADD",IF(NOT(ISBLANK(BM172)),_xlfn.XLOOKUP(BM172,ud_culvert_slope[lookupValue],ud_culvert_slope[lookupKey],"ERROR"),""), "")</f>
        <v/>
      </c>
      <c r="BP172" s="3" t="str">
        <f>IF($A172="ADD",IF(NOT(ISBLANK(BO172)),_xlfn.XLOOKUP(BO172,ud_culvert_alignment[lookupValue],ud_culvert_alignment[lookupKey],"ERROR"),""), "")</f>
        <v/>
      </c>
      <c r="BQ172" s="8"/>
      <c r="BS172" s="3" t="str">
        <f>IF($A172="ADD",IF(NOT(ISBLANK(BR172)),_xlfn.XLOOKUP(BR172,ud_carried_function[lookupValue],ud_carried_function[lookupKey],"ERROR"),""), "")</f>
        <v/>
      </c>
      <c r="BT172" s="4"/>
      <c r="BV172" s="3" t="str">
        <f>IF($A172="ADD",IF(NOT(ISBLANK(BU172)),_xlfn.XLOOKUP(BU172,ud_design_loading[lookupValue],ud_design_loading[lookupKey],"ERROR"),""), "")</f>
        <v/>
      </c>
      <c r="BW172" s="4"/>
      <c r="BX172" s="4"/>
      <c r="BY172" s="4"/>
      <c r="BZ172" s="4"/>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6"/>
      <c r="AS173" s="6"/>
      <c r="AT173" s="6"/>
      <c r="AU173" s="4"/>
      <c r="AV173" s="9"/>
      <c r="AX173" s="3" t="str">
        <f>IF($A173="ADD",IF(NOT(ISBLANK(AW173)),_xlfn.XLOOKUP(AW173,ud_culvert_grate[lookupValue],ud_culvert_grate[lookupKey],"ERROR"),""), "")</f>
        <v/>
      </c>
      <c r="AY173" s="4"/>
      <c r="BA173" s="3" t="str">
        <f>IF($A173="ADD",IF(NOT(ISBLANK(AZ173)),_xlfn.XLOOKUP(AZ173,ud_culvert_grate[lookupValue],ud_culvert_grate[lookupKey],"ERROR"),""), "")</f>
        <v/>
      </c>
      <c r="BD173" s="6"/>
      <c r="BF173" s="3" t="str">
        <f>IF($A173="ADD",IF(NOT(ISBLANK(BE173)),_xlfn.XLOOKUP(BE173,ud_yn_unknown[lookupValue],ud_yn_unknown[lookupKey],"ERROR"),""), "")</f>
        <v/>
      </c>
      <c r="BH173" s="3" t="str">
        <f>IF($A173="ADD",IF(NOT(ISBLANK(BG173)),_xlfn.XLOOKUP(BG173,ud_bed_substrate[lookupValue],ud_bed_substrate[lookupKey],"ERROR"),""), "")</f>
        <v/>
      </c>
      <c r="BJ173" s="3" t="str">
        <f>IF($A173="ADD",IF(NOT(ISBLANK(BI173)),_xlfn.XLOOKUP(BI173,ud_yn_unknown[lookupValue],ud_yn_unknown[lookupKey],"ERROR"),""), "")</f>
        <v/>
      </c>
      <c r="BL173" s="3" t="str">
        <f>IF($A173="ADD",IF(NOT(ISBLANK(BK173)),_xlfn.XLOOKUP(BK173,ud_yn_unknown[lookupValue],ud_yn_unknown[lookupKey],"ERROR"),""), "")</f>
        <v/>
      </c>
      <c r="BN173" s="3" t="str">
        <f>IF($A173="ADD",IF(NOT(ISBLANK(BM173)),_xlfn.XLOOKUP(BM173,ud_culvert_slope[lookupValue],ud_culvert_slope[lookupKey],"ERROR"),""), "")</f>
        <v/>
      </c>
      <c r="BP173" s="3" t="str">
        <f>IF($A173="ADD",IF(NOT(ISBLANK(BO173)),_xlfn.XLOOKUP(BO173,ud_culvert_alignment[lookupValue],ud_culvert_alignment[lookupKey],"ERROR"),""), "")</f>
        <v/>
      </c>
      <c r="BQ173" s="8"/>
      <c r="BS173" s="3" t="str">
        <f>IF($A173="ADD",IF(NOT(ISBLANK(BR173)),_xlfn.XLOOKUP(BR173,ud_carried_function[lookupValue],ud_carried_function[lookupKey],"ERROR"),""), "")</f>
        <v/>
      </c>
      <c r="BT173" s="4"/>
      <c r="BV173" s="3" t="str">
        <f>IF($A173="ADD",IF(NOT(ISBLANK(BU173)),_xlfn.XLOOKUP(BU173,ud_design_loading[lookupValue],ud_design_loading[lookupKey],"ERROR"),""), "")</f>
        <v/>
      </c>
      <c r="BW173" s="4"/>
      <c r="BX173" s="4"/>
      <c r="BY173" s="4"/>
      <c r="BZ173" s="4"/>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6"/>
      <c r="AS174" s="6"/>
      <c r="AT174" s="6"/>
      <c r="AU174" s="4"/>
      <c r="AV174" s="9"/>
      <c r="AX174" s="3" t="str">
        <f>IF($A174="ADD",IF(NOT(ISBLANK(AW174)),_xlfn.XLOOKUP(AW174,ud_culvert_grate[lookupValue],ud_culvert_grate[lookupKey],"ERROR"),""), "")</f>
        <v/>
      </c>
      <c r="AY174" s="4"/>
      <c r="BA174" s="3" t="str">
        <f>IF($A174="ADD",IF(NOT(ISBLANK(AZ174)),_xlfn.XLOOKUP(AZ174,ud_culvert_grate[lookupValue],ud_culvert_grate[lookupKey],"ERROR"),""), "")</f>
        <v/>
      </c>
      <c r="BD174" s="6"/>
      <c r="BF174" s="3" t="str">
        <f>IF($A174="ADD",IF(NOT(ISBLANK(BE174)),_xlfn.XLOOKUP(BE174,ud_yn_unknown[lookupValue],ud_yn_unknown[lookupKey],"ERROR"),""), "")</f>
        <v/>
      </c>
      <c r="BH174" s="3" t="str">
        <f>IF($A174="ADD",IF(NOT(ISBLANK(BG174)),_xlfn.XLOOKUP(BG174,ud_bed_substrate[lookupValue],ud_bed_substrate[lookupKey],"ERROR"),""), "")</f>
        <v/>
      </c>
      <c r="BJ174" s="3" t="str">
        <f>IF($A174="ADD",IF(NOT(ISBLANK(BI174)),_xlfn.XLOOKUP(BI174,ud_yn_unknown[lookupValue],ud_yn_unknown[lookupKey],"ERROR"),""), "")</f>
        <v/>
      </c>
      <c r="BL174" s="3" t="str">
        <f>IF($A174="ADD",IF(NOT(ISBLANK(BK174)),_xlfn.XLOOKUP(BK174,ud_yn_unknown[lookupValue],ud_yn_unknown[lookupKey],"ERROR"),""), "")</f>
        <v/>
      </c>
      <c r="BN174" s="3" t="str">
        <f>IF($A174="ADD",IF(NOT(ISBLANK(BM174)),_xlfn.XLOOKUP(BM174,ud_culvert_slope[lookupValue],ud_culvert_slope[lookupKey],"ERROR"),""), "")</f>
        <v/>
      </c>
      <c r="BP174" s="3" t="str">
        <f>IF($A174="ADD",IF(NOT(ISBLANK(BO174)),_xlfn.XLOOKUP(BO174,ud_culvert_alignment[lookupValue],ud_culvert_alignment[lookupKey],"ERROR"),""), "")</f>
        <v/>
      </c>
      <c r="BQ174" s="8"/>
      <c r="BS174" s="3" t="str">
        <f>IF($A174="ADD",IF(NOT(ISBLANK(BR174)),_xlfn.XLOOKUP(BR174,ud_carried_function[lookupValue],ud_carried_function[lookupKey],"ERROR"),""), "")</f>
        <v/>
      </c>
      <c r="BT174" s="4"/>
      <c r="BV174" s="3" t="str">
        <f>IF($A174="ADD",IF(NOT(ISBLANK(BU174)),_xlfn.XLOOKUP(BU174,ud_design_loading[lookupValue],ud_design_loading[lookupKey],"ERROR"),""), "")</f>
        <v/>
      </c>
      <c r="BW174" s="4"/>
      <c r="BX174" s="4"/>
      <c r="BY174" s="4"/>
      <c r="BZ174" s="4"/>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6"/>
      <c r="AS175" s="6"/>
      <c r="AT175" s="6"/>
      <c r="AU175" s="4"/>
      <c r="AV175" s="9"/>
      <c r="AX175" s="3" t="str">
        <f>IF($A175="ADD",IF(NOT(ISBLANK(AW175)),_xlfn.XLOOKUP(AW175,ud_culvert_grate[lookupValue],ud_culvert_grate[lookupKey],"ERROR"),""), "")</f>
        <v/>
      </c>
      <c r="AY175" s="4"/>
      <c r="BA175" s="3" t="str">
        <f>IF($A175="ADD",IF(NOT(ISBLANK(AZ175)),_xlfn.XLOOKUP(AZ175,ud_culvert_grate[lookupValue],ud_culvert_grate[lookupKey],"ERROR"),""), "")</f>
        <v/>
      </c>
      <c r="BD175" s="6"/>
      <c r="BF175" s="3" t="str">
        <f>IF($A175="ADD",IF(NOT(ISBLANK(BE175)),_xlfn.XLOOKUP(BE175,ud_yn_unknown[lookupValue],ud_yn_unknown[lookupKey],"ERROR"),""), "")</f>
        <v/>
      </c>
      <c r="BH175" s="3" t="str">
        <f>IF($A175="ADD",IF(NOT(ISBLANK(BG175)),_xlfn.XLOOKUP(BG175,ud_bed_substrate[lookupValue],ud_bed_substrate[lookupKey],"ERROR"),""), "")</f>
        <v/>
      </c>
      <c r="BJ175" s="3" t="str">
        <f>IF($A175="ADD",IF(NOT(ISBLANK(BI175)),_xlfn.XLOOKUP(BI175,ud_yn_unknown[lookupValue],ud_yn_unknown[lookupKey],"ERROR"),""), "")</f>
        <v/>
      </c>
      <c r="BL175" s="3" t="str">
        <f>IF($A175="ADD",IF(NOT(ISBLANK(BK175)),_xlfn.XLOOKUP(BK175,ud_yn_unknown[lookupValue],ud_yn_unknown[lookupKey],"ERROR"),""), "")</f>
        <v/>
      </c>
      <c r="BN175" s="3" t="str">
        <f>IF($A175="ADD",IF(NOT(ISBLANK(BM175)),_xlfn.XLOOKUP(BM175,ud_culvert_slope[lookupValue],ud_culvert_slope[lookupKey],"ERROR"),""), "")</f>
        <v/>
      </c>
      <c r="BP175" s="3" t="str">
        <f>IF($A175="ADD",IF(NOT(ISBLANK(BO175)),_xlfn.XLOOKUP(BO175,ud_culvert_alignment[lookupValue],ud_culvert_alignment[lookupKey],"ERROR"),""), "")</f>
        <v/>
      </c>
      <c r="BQ175" s="8"/>
      <c r="BS175" s="3" t="str">
        <f>IF($A175="ADD",IF(NOT(ISBLANK(BR175)),_xlfn.XLOOKUP(BR175,ud_carried_function[lookupValue],ud_carried_function[lookupKey],"ERROR"),""), "")</f>
        <v/>
      </c>
      <c r="BT175" s="4"/>
      <c r="BV175" s="3" t="str">
        <f>IF($A175="ADD",IF(NOT(ISBLANK(BU175)),_xlfn.XLOOKUP(BU175,ud_design_loading[lookupValue],ud_design_loading[lookupKey],"ERROR"),""), "")</f>
        <v/>
      </c>
      <c r="BW175" s="4"/>
      <c r="BX175" s="4"/>
      <c r="BY175" s="4"/>
      <c r="BZ175" s="4"/>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6"/>
      <c r="AS176" s="6"/>
      <c r="AT176" s="6"/>
      <c r="AU176" s="4"/>
      <c r="AV176" s="9"/>
      <c r="AX176" s="3" t="str">
        <f>IF($A176="ADD",IF(NOT(ISBLANK(AW176)),_xlfn.XLOOKUP(AW176,ud_culvert_grate[lookupValue],ud_culvert_grate[lookupKey],"ERROR"),""), "")</f>
        <v/>
      </c>
      <c r="AY176" s="4"/>
      <c r="BA176" s="3" t="str">
        <f>IF($A176="ADD",IF(NOT(ISBLANK(AZ176)),_xlfn.XLOOKUP(AZ176,ud_culvert_grate[lookupValue],ud_culvert_grate[lookupKey],"ERROR"),""), "")</f>
        <v/>
      </c>
      <c r="BD176" s="6"/>
      <c r="BF176" s="3" t="str">
        <f>IF($A176="ADD",IF(NOT(ISBLANK(BE176)),_xlfn.XLOOKUP(BE176,ud_yn_unknown[lookupValue],ud_yn_unknown[lookupKey],"ERROR"),""), "")</f>
        <v/>
      </c>
      <c r="BH176" s="3" t="str">
        <f>IF($A176="ADD",IF(NOT(ISBLANK(BG176)),_xlfn.XLOOKUP(BG176,ud_bed_substrate[lookupValue],ud_bed_substrate[lookupKey],"ERROR"),""), "")</f>
        <v/>
      </c>
      <c r="BJ176" s="3" t="str">
        <f>IF($A176="ADD",IF(NOT(ISBLANK(BI176)),_xlfn.XLOOKUP(BI176,ud_yn_unknown[lookupValue],ud_yn_unknown[lookupKey],"ERROR"),""), "")</f>
        <v/>
      </c>
      <c r="BL176" s="3" t="str">
        <f>IF($A176="ADD",IF(NOT(ISBLANK(BK176)),_xlfn.XLOOKUP(BK176,ud_yn_unknown[lookupValue],ud_yn_unknown[lookupKey],"ERROR"),""), "")</f>
        <v/>
      </c>
      <c r="BN176" s="3" t="str">
        <f>IF($A176="ADD",IF(NOT(ISBLANK(BM176)),_xlfn.XLOOKUP(BM176,ud_culvert_slope[lookupValue],ud_culvert_slope[lookupKey],"ERROR"),""), "")</f>
        <v/>
      </c>
      <c r="BP176" s="3" t="str">
        <f>IF($A176="ADD",IF(NOT(ISBLANK(BO176)),_xlfn.XLOOKUP(BO176,ud_culvert_alignment[lookupValue],ud_culvert_alignment[lookupKey],"ERROR"),""), "")</f>
        <v/>
      </c>
      <c r="BQ176" s="8"/>
      <c r="BS176" s="3" t="str">
        <f>IF($A176="ADD",IF(NOT(ISBLANK(BR176)),_xlfn.XLOOKUP(BR176,ud_carried_function[lookupValue],ud_carried_function[lookupKey],"ERROR"),""), "")</f>
        <v/>
      </c>
      <c r="BT176" s="4"/>
      <c r="BV176" s="3" t="str">
        <f>IF($A176="ADD",IF(NOT(ISBLANK(BU176)),_xlfn.XLOOKUP(BU176,ud_design_loading[lookupValue],ud_design_loading[lookupKey],"ERROR"),""), "")</f>
        <v/>
      </c>
      <c r="BW176" s="4"/>
      <c r="BX176" s="4"/>
      <c r="BY176" s="4"/>
      <c r="BZ176" s="4"/>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6"/>
      <c r="AS177" s="6"/>
      <c r="AT177" s="6"/>
      <c r="AU177" s="4"/>
      <c r="AV177" s="9"/>
      <c r="AX177" s="3" t="str">
        <f>IF($A177="ADD",IF(NOT(ISBLANK(AW177)),_xlfn.XLOOKUP(AW177,ud_culvert_grate[lookupValue],ud_culvert_grate[lookupKey],"ERROR"),""), "")</f>
        <v/>
      </c>
      <c r="AY177" s="4"/>
      <c r="BA177" s="3" t="str">
        <f>IF($A177="ADD",IF(NOT(ISBLANK(AZ177)),_xlfn.XLOOKUP(AZ177,ud_culvert_grate[lookupValue],ud_culvert_grate[lookupKey],"ERROR"),""), "")</f>
        <v/>
      </c>
      <c r="BD177" s="6"/>
      <c r="BF177" s="3" t="str">
        <f>IF($A177="ADD",IF(NOT(ISBLANK(BE177)),_xlfn.XLOOKUP(BE177,ud_yn_unknown[lookupValue],ud_yn_unknown[lookupKey],"ERROR"),""), "")</f>
        <v/>
      </c>
      <c r="BH177" s="3" t="str">
        <f>IF($A177="ADD",IF(NOT(ISBLANK(BG177)),_xlfn.XLOOKUP(BG177,ud_bed_substrate[lookupValue],ud_bed_substrate[lookupKey],"ERROR"),""), "")</f>
        <v/>
      </c>
      <c r="BJ177" s="3" t="str">
        <f>IF($A177="ADD",IF(NOT(ISBLANK(BI177)),_xlfn.XLOOKUP(BI177,ud_yn_unknown[lookupValue],ud_yn_unknown[lookupKey],"ERROR"),""), "")</f>
        <v/>
      </c>
      <c r="BL177" s="3" t="str">
        <f>IF($A177="ADD",IF(NOT(ISBLANK(BK177)),_xlfn.XLOOKUP(BK177,ud_yn_unknown[lookupValue],ud_yn_unknown[lookupKey],"ERROR"),""), "")</f>
        <v/>
      </c>
      <c r="BN177" s="3" t="str">
        <f>IF($A177="ADD",IF(NOT(ISBLANK(BM177)),_xlfn.XLOOKUP(BM177,ud_culvert_slope[lookupValue],ud_culvert_slope[lookupKey],"ERROR"),""), "")</f>
        <v/>
      </c>
      <c r="BP177" s="3" t="str">
        <f>IF($A177="ADD",IF(NOT(ISBLANK(BO177)),_xlfn.XLOOKUP(BO177,ud_culvert_alignment[lookupValue],ud_culvert_alignment[lookupKey],"ERROR"),""), "")</f>
        <v/>
      </c>
      <c r="BQ177" s="8"/>
      <c r="BS177" s="3" t="str">
        <f>IF($A177="ADD",IF(NOT(ISBLANK(BR177)),_xlfn.XLOOKUP(BR177,ud_carried_function[lookupValue],ud_carried_function[lookupKey],"ERROR"),""), "")</f>
        <v/>
      </c>
      <c r="BT177" s="4"/>
      <c r="BV177" s="3" t="str">
        <f>IF($A177="ADD",IF(NOT(ISBLANK(BU177)),_xlfn.XLOOKUP(BU177,ud_design_loading[lookupValue],ud_design_loading[lookupKey],"ERROR"),""), "")</f>
        <v/>
      </c>
      <c r="BW177" s="4"/>
      <c r="BX177" s="4"/>
      <c r="BY177" s="4"/>
      <c r="BZ177" s="4"/>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6"/>
      <c r="AS178" s="6"/>
      <c r="AT178" s="6"/>
      <c r="AU178" s="4"/>
      <c r="AV178" s="9"/>
      <c r="AX178" s="3" t="str">
        <f>IF($A178="ADD",IF(NOT(ISBLANK(AW178)),_xlfn.XLOOKUP(AW178,ud_culvert_grate[lookupValue],ud_culvert_grate[lookupKey],"ERROR"),""), "")</f>
        <v/>
      </c>
      <c r="AY178" s="4"/>
      <c r="BA178" s="3" t="str">
        <f>IF($A178="ADD",IF(NOT(ISBLANK(AZ178)),_xlfn.XLOOKUP(AZ178,ud_culvert_grate[lookupValue],ud_culvert_grate[lookupKey],"ERROR"),""), "")</f>
        <v/>
      </c>
      <c r="BD178" s="6"/>
      <c r="BF178" s="3" t="str">
        <f>IF($A178="ADD",IF(NOT(ISBLANK(BE178)),_xlfn.XLOOKUP(BE178,ud_yn_unknown[lookupValue],ud_yn_unknown[lookupKey],"ERROR"),""), "")</f>
        <v/>
      </c>
      <c r="BH178" s="3" t="str">
        <f>IF($A178="ADD",IF(NOT(ISBLANK(BG178)),_xlfn.XLOOKUP(BG178,ud_bed_substrate[lookupValue],ud_bed_substrate[lookupKey],"ERROR"),""), "")</f>
        <v/>
      </c>
      <c r="BJ178" s="3" t="str">
        <f>IF($A178="ADD",IF(NOT(ISBLANK(BI178)),_xlfn.XLOOKUP(BI178,ud_yn_unknown[lookupValue],ud_yn_unknown[lookupKey],"ERROR"),""), "")</f>
        <v/>
      </c>
      <c r="BL178" s="3" t="str">
        <f>IF($A178="ADD",IF(NOT(ISBLANK(BK178)),_xlfn.XLOOKUP(BK178,ud_yn_unknown[lookupValue],ud_yn_unknown[lookupKey],"ERROR"),""), "")</f>
        <v/>
      </c>
      <c r="BN178" s="3" t="str">
        <f>IF($A178="ADD",IF(NOT(ISBLANK(BM178)),_xlfn.XLOOKUP(BM178,ud_culvert_slope[lookupValue],ud_culvert_slope[lookupKey],"ERROR"),""), "")</f>
        <v/>
      </c>
      <c r="BP178" s="3" t="str">
        <f>IF($A178="ADD",IF(NOT(ISBLANK(BO178)),_xlfn.XLOOKUP(BO178,ud_culvert_alignment[lookupValue],ud_culvert_alignment[lookupKey],"ERROR"),""), "")</f>
        <v/>
      </c>
      <c r="BQ178" s="8"/>
      <c r="BS178" s="3" t="str">
        <f>IF($A178="ADD",IF(NOT(ISBLANK(BR178)),_xlfn.XLOOKUP(BR178,ud_carried_function[lookupValue],ud_carried_function[lookupKey],"ERROR"),""), "")</f>
        <v/>
      </c>
      <c r="BT178" s="4"/>
      <c r="BV178" s="3" t="str">
        <f>IF($A178="ADD",IF(NOT(ISBLANK(BU178)),_xlfn.XLOOKUP(BU178,ud_design_loading[lookupValue],ud_design_loading[lookupKey],"ERROR"),""), "")</f>
        <v/>
      </c>
      <c r="BW178" s="4"/>
      <c r="BX178" s="4"/>
      <c r="BY178" s="4"/>
      <c r="BZ178" s="4"/>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6"/>
      <c r="AS179" s="6"/>
      <c r="AT179" s="6"/>
      <c r="AU179" s="4"/>
      <c r="AV179" s="9"/>
      <c r="AX179" s="3" t="str">
        <f>IF($A179="ADD",IF(NOT(ISBLANK(AW179)),_xlfn.XLOOKUP(AW179,ud_culvert_grate[lookupValue],ud_culvert_grate[lookupKey],"ERROR"),""), "")</f>
        <v/>
      </c>
      <c r="AY179" s="4"/>
      <c r="BA179" s="3" t="str">
        <f>IF($A179="ADD",IF(NOT(ISBLANK(AZ179)),_xlfn.XLOOKUP(AZ179,ud_culvert_grate[lookupValue],ud_culvert_grate[lookupKey],"ERROR"),""), "")</f>
        <v/>
      </c>
      <c r="BD179" s="6"/>
      <c r="BF179" s="3" t="str">
        <f>IF($A179="ADD",IF(NOT(ISBLANK(BE179)),_xlfn.XLOOKUP(BE179,ud_yn_unknown[lookupValue],ud_yn_unknown[lookupKey],"ERROR"),""), "")</f>
        <v/>
      </c>
      <c r="BH179" s="3" t="str">
        <f>IF($A179="ADD",IF(NOT(ISBLANK(BG179)),_xlfn.XLOOKUP(BG179,ud_bed_substrate[lookupValue],ud_bed_substrate[lookupKey],"ERROR"),""), "")</f>
        <v/>
      </c>
      <c r="BJ179" s="3" t="str">
        <f>IF($A179="ADD",IF(NOT(ISBLANK(BI179)),_xlfn.XLOOKUP(BI179,ud_yn_unknown[lookupValue],ud_yn_unknown[lookupKey],"ERROR"),""), "")</f>
        <v/>
      </c>
      <c r="BL179" s="3" t="str">
        <f>IF($A179="ADD",IF(NOT(ISBLANK(BK179)),_xlfn.XLOOKUP(BK179,ud_yn_unknown[lookupValue],ud_yn_unknown[lookupKey],"ERROR"),""), "")</f>
        <v/>
      </c>
      <c r="BN179" s="3" t="str">
        <f>IF($A179="ADD",IF(NOT(ISBLANK(BM179)),_xlfn.XLOOKUP(BM179,ud_culvert_slope[lookupValue],ud_culvert_slope[lookupKey],"ERROR"),""), "")</f>
        <v/>
      </c>
      <c r="BP179" s="3" t="str">
        <f>IF($A179="ADD",IF(NOT(ISBLANK(BO179)),_xlfn.XLOOKUP(BO179,ud_culvert_alignment[lookupValue],ud_culvert_alignment[lookupKey],"ERROR"),""), "")</f>
        <v/>
      </c>
      <c r="BQ179" s="8"/>
      <c r="BS179" s="3" t="str">
        <f>IF($A179="ADD",IF(NOT(ISBLANK(BR179)),_xlfn.XLOOKUP(BR179,ud_carried_function[lookupValue],ud_carried_function[lookupKey],"ERROR"),""), "")</f>
        <v/>
      </c>
      <c r="BT179" s="4"/>
      <c r="BV179" s="3" t="str">
        <f>IF($A179="ADD",IF(NOT(ISBLANK(BU179)),_xlfn.XLOOKUP(BU179,ud_design_loading[lookupValue],ud_design_loading[lookupKey],"ERROR"),""), "")</f>
        <v/>
      </c>
      <c r="BW179" s="4"/>
      <c r="BX179" s="4"/>
      <c r="BY179" s="4"/>
      <c r="BZ179" s="4"/>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6"/>
      <c r="AS180" s="6"/>
      <c r="AT180" s="6"/>
      <c r="AU180" s="4"/>
      <c r="AV180" s="9"/>
      <c r="AX180" s="3" t="str">
        <f>IF($A180="ADD",IF(NOT(ISBLANK(AW180)),_xlfn.XLOOKUP(AW180,ud_culvert_grate[lookupValue],ud_culvert_grate[lookupKey],"ERROR"),""), "")</f>
        <v/>
      </c>
      <c r="AY180" s="4"/>
      <c r="BA180" s="3" t="str">
        <f>IF($A180="ADD",IF(NOT(ISBLANK(AZ180)),_xlfn.XLOOKUP(AZ180,ud_culvert_grate[lookupValue],ud_culvert_grate[lookupKey],"ERROR"),""), "")</f>
        <v/>
      </c>
      <c r="BD180" s="6"/>
      <c r="BF180" s="3" t="str">
        <f>IF($A180="ADD",IF(NOT(ISBLANK(BE180)),_xlfn.XLOOKUP(BE180,ud_yn_unknown[lookupValue],ud_yn_unknown[lookupKey],"ERROR"),""), "")</f>
        <v/>
      </c>
      <c r="BH180" s="3" t="str">
        <f>IF($A180="ADD",IF(NOT(ISBLANK(BG180)),_xlfn.XLOOKUP(BG180,ud_bed_substrate[lookupValue],ud_bed_substrate[lookupKey],"ERROR"),""), "")</f>
        <v/>
      </c>
      <c r="BJ180" s="3" t="str">
        <f>IF($A180="ADD",IF(NOT(ISBLANK(BI180)),_xlfn.XLOOKUP(BI180,ud_yn_unknown[lookupValue],ud_yn_unknown[lookupKey],"ERROR"),""), "")</f>
        <v/>
      </c>
      <c r="BL180" s="3" t="str">
        <f>IF($A180="ADD",IF(NOT(ISBLANK(BK180)),_xlfn.XLOOKUP(BK180,ud_yn_unknown[lookupValue],ud_yn_unknown[lookupKey],"ERROR"),""), "")</f>
        <v/>
      </c>
      <c r="BN180" s="3" t="str">
        <f>IF($A180="ADD",IF(NOT(ISBLANK(BM180)),_xlfn.XLOOKUP(BM180,ud_culvert_slope[lookupValue],ud_culvert_slope[lookupKey],"ERROR"),""), "")</f>
        <v/>
      </c>
      <c r="BP180" s="3" t="str">
        <f>IF($A180="ADD",IF(NOT(ISBLANK(BO180)),_xlfn.XLOOKUP(BO180,ud_culvert_alignment[lookupValue],ud_culvert_alignment[lookupKey],"ERROR"),""), "")</f>
        <v/>
      </c>
      <c r="BQ180" s="8"/>
      <c r="BS180" s="3" t="str">
        <f>IF($A180="ADD",IF(NOT(ISBLANK(BR180)),_xlfn.XLOOKUP(BR180,ud_carried_function[lookupValue],ud_carried_function[lookupKey],"ERROR"),""), "")</f>
        <v/>
      </c>
      <c r="BT180" s="4"/>
      <c r="BV180" s="3" t="str">
        <f>IF($A180="ADD",IF(NOT(ISBLANK(BU180)),_xlfn.XLOOKUP(BU180,ud_design_loading[lookupValue],ud_design_loading[lookupKey],"ERROR"),""), "")</f>
        <v/>
      </c>
      <c r="BW180" s="4"/>
      <c r="BX180" s="4"/>
      <c r="BY180" s="4"/>
      <c r="BZ180" s="4"/>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6"/>
      <c r="AS181" s="6"/>
      <c r="AT181" s="6"/>
      <c r="AU181" s="4"/>
      <c r="AV181" s="9"/>
      <c r="AX181" s="3" t="str">
        <f>IF($A181="ADD",IF(NOT(ISBLANK(AW181)),_xlfn.XLOOKUP(AW181,ud_culvert_grate[lookupValue],ud_culvert_grate[lookupKey],"ERROR"),""), "")</f>
        <v/>
      </c>
      <c r="AY181" s="4"/>
      <c r="BA181" s="3" t="str">
        <f>IF($A181="ADD",IF(NOT(ISBLANK(AZ181)),_xlfn.XLOOKUP(AZ181,ud_culvert_grate[lookupValue],ud_culvert_grate[lookupKey],"ERROR"),""), "")</f>
        <v/>
      </c>
      <c r="BD181" s="6"/>
      <c r="BF181" s="3" t="str">
        <f>IF($A181="ADD",IF(NOT(ISBLANK(BE181)),_xlfn.XLOOKUP(BE181,ud_yn_unknown[lookupValue],ud_yn_unknown[lookupKey],"ERROR"),""), "")</f>
        <v/>
      </c>
      <c r="BH181" s="3" t="str">
        <f>IF($A181="ADD",IF(NOT(ISBLANK(BG181)),_xlfn.XLOOKUP(BG181,ud_bed_substrate[lookupValue],ud_bed_substrate[lookupKey],"ERROR"),""), "")</f>
        <v/>
      </c>
      <c r="BJ181" s="3" t="str">
        <f>IF($A181="ADD",IF(NOT(ISBLANK(BI181)),_xlfn.XLOOKUP(BI181,ud_yn_unknown[lookupValue],ud_yn_unknown[lookupKey],"ERROR"),""), "")</f>
        <v/>
      </c>
      <c r="BL181" s="3" t="str">
        <f>IF($A181="ADD",IF(NOT(ISBLANK(BK181)),_xlfn.XLOOKUP(BK181,ud_yn_unknown[lookupValue],ud_yn_unknown[lookupKey],"ERROR"),""), "")</f>
        <v/>
      </c>
      <c r="BN181" s="3" t="str">
        <f>IF($A181="ADD",IF(NOT(ISBLANK(BM181)),_xlfn.XLOOKUP(BM181,ud_culvert_slope[lookupValue],ud_culvert_slope[lookupKey],"ERROR"),""), "")</f>
        <v/>
      </c>
      <c r="BP181" s="3" t="str">
        <f>IF($A181="ADD",IF(NOT(ISBLANK(BO181)),_xlfn.XLOOKUP(BO181,ud_culvert_alignment[lookupValue],ud_culvert_alignment[lookupKey],"ERROR"),""), "")</f>
        <v/>
      </c>
      <c r="BQ181" s="8"/>
      <c r="BS181" s="3" t="str">
        <f>IF($A181="ADD",IF(NOT(ISBLANK(BR181)),_xlfn.XLOOKUP(BR181,ud_carried_function[lookupValue],ud_carried_function[lookupKey],"ERROR"),""), "")</f>
        <v/>
      </c>
      <c r="BT181" s="4"/>
      <c r="BV181" s="3" t="str">
        <f>IF($A181="ADD",IF(NOT(ISBLANK(BU181)),_xlfn.XLOOKUP(BU181,ud_design_loading[lookupValue],ud_design_loading[lookupKey],"ERROR"),""), "")</f>
        <v/>
      </c>
      <c r="BW181" s="4"/>
      <c r="BX181" s="4"/>
      <c r="BY181" s="4"/>
      <c r="BZ181" s="4"/>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6"/>
      <c r="AS182" s="6"/>
      <c r="AT182" s="6"/>
      <c r="AU182" s="4"/>
      <c r="AV182" s="9"/>
      <c r="AX182" s="3" t="str">
        <f>IF($A182="ADD",IF(NOT(ISBLANK(AW182)),_xlfn.XLOOKUP(AW182,ud_culvert_grate[lookupValue],ud_culvert_grate[lookupKey],"ERROR"),""), "")</f>
        <v/>
      </c>
      <c r="AY182" s="4"/>
      <c r="BA182" s="3" t="str">
        <f>IF($A182="ADD",IF(NOT(ISBLANK(AZ182)),_xlfn.XLOOKUP(AZ182,ud_culvert_grate[lookupValue],ud_culvert_grate[lookupKey],"ERROR"),""), "")</f>
        <v/>
      </c>
      <c r="BD182" s="6"/>
      <c r="BF182" s="3" t="str">
        <f>IF($A182="ADD",IF(NOT(ISBLANK(BE182)),_xlfn.XLOOKUP(BE182,ud_yn_unknown[lookupValue],ud_yn_unknown[lookupKey],"ERROR"),""), "")</f>
        <v/>
      </c>
      <c r="BH182" s="3" t="str">
        <f>IF($A182="ADD",IF(NOT(ISBLANK(BG182)),_xlfn.XLOOKUP(BG182,ud_bed_substrate[lookupValue],ud_bed_substrate[lookupKey],"ERROR"),""), "")</f>
        <v/>
      </c>
      <c r="BJ182" s="3" t="str">
        <f>IF($A182="ADD",IF(NOT(ISBLANK(BI182)),_xlfn.XLOOKUP(BI182,ud_yn_unknown[lookupValue],ud_yn_unknown[lookupKey],"ERROR"),""), "")</f>
        <v/>
      </c>
      <c r="BL182" s="3" t="str">
        <f>IF($A182="ADD",IF(NOT(ISBLANK(BK182)),_xlfn.XLOOKUP(BK182,ud_yn_unknown[lookupValue],ud_yn_unknown[lookupKey],"ERROR"),""), "")</f>
        <v/>
      </c>
      <c r="BN182" s="3" t="str">
        <f>IF($A182="ADD",IF(NOT(ISBLANK(BM182)),_xlfn.XLOOKUP(BM182,ud_culvert_slope[lookupValue],ud_culvert_slope[lookupKey],"ERROR"),""), "")</f>
        <v/>
      </c>
      <c r="BP182" s="3" t="str">
        <f>IF($A182="ADD",IF(NOT(ISBLANK(BO182)),_xlfn.XLOOKUP(BO182,ud_culvert_alignment[lookupValue],ud_culvert_alignment[lookupKey],"ERROR"),""), "")</f>
        <v/>
      </c>
      <c r="BQ182" s="8"/>
      <c r="BS182" s="3" t="str">
        <f>IF($A182="ADD",IF(NOT(ISBLANK(BR182)),_xlfn.XLOOKUP(BR182,ud_carried_function[lookupValue],ud_carried_function[lookupKey],"ERROR"),""), "")</f>
        <v/>
      </c>
      <c r="BT182" s="4"/>
      <c r="BV182" s="3" t="str">
        <f>IF($A182="ADD",IF(NOT(ISBLANK(BU182)),_xlfn.XLOOKUP(BU182,ud_design_loading[lookupValue],ud_design_loading[lookupKey],"ERROR"),""), "")</f>
        <v/>
      </c>
      <c r="BW182" s="4"/>
      <c r="BX182" s="4"/>
      <c r="BY182" s="4"/>
      <c r="BZ182" s="4"/>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6"/>
      <c r="AS183" s="6"/>
      <c r="AT183" s="6"/>
      <c r="AU183" s="4"/>
      <c r="AV183" s="9"/>
      <c r="AX183" s="3" t="str">
        <f>IF($A183="ADD",IF(NOT(ISBLANK(AW183)),_xlfn.XLOOKUP(AW183,ud_culvert_grate[lookupValue],ud_culvert_grate[lookupKey],"ERROR"),""), "")</f>
        <v/>
      </c>
      <c r="AY183" s="4"/>
      <c r="BA183" s="3" t="str">
        <f>IF($A183="ADD",IF(NOT(ISBLANK(AZ183)),_xlfn.XLOOKUP(AZ183,ud_culvert_grate[lookupValue],ud_culvert_grate[lookupKey],"ERROR"),""), "")</f>
        <v/>
      </c>
      <c r="BD183" s="6"/>
      <c r="BF183" s="3" t="str">
        <f>IF($A183="ADD",IF(NOT(ISBLANK(BE183)),_xlfn.XLOOKUP(BE183,ud_yn_unknown[lookupValue],ud_yn_unknown[lookupKey],"ERROR"),""), "")</f>
        <v/>
      </c>
      <c r="BH183" s="3" t="str">
        <f>IF($A183="ADD",IF(NOT(ISBLANK(BG183)),_xlfn.XLOOKUP(BG183,ud_bed_substrate[lookupValue],ud_bed_substrate[lookupKey],"ERROR"),""), "")</f>
        <v/>
      </c>
      <c r="BJ183" s="3" t="str">
        <f>IF($A183="ADD",IF(NOT(ISBLANK(BI183)),_xlfn.XLOOKUP(BI183,ud_yn_unknown[lookupValue],ud_yn_unknown[lookupKey],"ERROR"),""), "")</f>
        <v/>
      </c>
      <c r="BL183" s="3" t="str">
        <f>IF($A183="ADD",IF(NOT(ISBLANK(BK183)),_xlfn.XLOOKUP(BK183,ud_yn_unknown[lookupValue],ud_yn_unknown[lookupKey],"ERROR"),""), "")</f>
        <v/>
      </c>
      <c r="BN183" s="3" t="str">
        <f>IF($A183="ADD",IF(NOT(ISBLANK(BM183)),_xlfn.XLOOKUP(BM183,ud_culvert_slope[lookupValue],ud_culvert_slope[lookupKey],"ERROR"),""), "")</f>
        <v/>
      </c>
      <c r="BP183" s="3" t="str">
        <f>IF($A183="ADD",IF(NOT(ISBLANK(BO183)),_xlfn.XLOOKUP(BO183,ud_culvert_alignment[lookupValue],ud_culvert_alignment[lookupKey],"ERROR"),""), "")</f>
        <v/>
      </c>
      <c r="BQ183" s="8"/>
      <c r="BS183" s="3" t="str">
        <f>IF($A183="ADD",IF(NOT(ISBLANK(BR183)),_xlfn.XLOOKUP(BR183,ud_carried_function[lookupValue],ud_carried_function[lookupKey],"ERROR"),""), "")</f>
        <v/>
      </c>
      <c r="BT183" s="4"/>
      <c r="BV183" s="3" t="str">
        <f>IF($A183="ADD",IF(NOT(ISBLANK(BU183)),_xlfn.XLOOKUP(BU183,ud_design_loading[lookupValue],ud_design_loading[lookupKey],"ERROR"),""), "")</f>
        <v/>
      </c>
      <c r="BW183" s="4"/>
      <c r="BX183" s="4"/>
      <c r="BY183" s="4"/>
      <c r="BZ183" s="4"/>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6"/>
      <c r="AS184" s="6"/>
      <c r="AT184" s="6"/>
      <c r="AU184" s="4"/>
      <c r="AV184" s="9"/>
      <c r="AX184" s="3" t="str">
        <f>IF($A184="ADD",IF(NOT(ISBLANK(AW184)),_xlfn.XLOOKUP(AW184,ud_culvert_grate[lookupValue],ud_culvert_grate[lookupKey],"ERROR"),""), "")</f>
        <v/>
      </c>
      <c r="AY184" s="4"/>
      <c r="BA184" s="3" t="str">
        <f>IF($A184="ADD",IF(NOT(ISBLANK(AZ184)),_xlfn.XLOOKUP(AZ184,ud_culvert_grate[lookupValue],ud_culvert_grate[lookupKey],"ERROR"),""), "")</f>
        <v/>
      </c>
      <c r="BD184" s="6"/>
      <c r="BF184" s="3" t="str">
        <f>IF($A184="ADD",IF(NOT(ISBLANK(BE184)),_xlfn.XLOOKUP(BE184,ud_yn_unknown[lookupValue],ud_yn_unknown[lookupKey],"ERROR"),""), "")</f>
        <v/>
      </c>
      <c r="BH184" s="3" t="str">
        <f>IF($A184="ADD",IF(NOT(ISBLANK(BG184)),_xlfn.XLOOKUP(BG184,ud_bed_substrate[lookupValue],ud_bed_substrate[lookupKey],"ERROR"),""), "")</f>
        <v/>
      </c>
      <c r="BJ184" s="3" t="str">
        <f>IF($A184="ADD",IF(NOT(ISBLANK(BI184)),_xlfn.XLOOKUP(BI184,ud_yn_unknown[lookupValue],ud_yn_unknown[lookupKey],"ERROR"),""), "")</f>
        <v/>
      </c>
      <c r="BL184" s="3" t="str">
        <f>IF($A184="ADD",IF(NOT(ISBLANK(BK184)),_xlfn.XLOOKUP(BK184,ud_yn_unknown[lookupValue],ud_yn_unknown[lookupKey],"ERROR"),""), "")</f>
        <v/>
      </c>
      <c r="BN184" s="3" t="str">
        <f>IF($A184="ADD",IF(NOT(ISBLANK(BM184)),_xlfn.XLOOKUP(BM184,ud_culvert_slope[lookupValue],ud_culvert_slope[lookupKey],"ERROR"),""), "")</f>
        <v/>
      </c>
      <c r="BP184" s="3" t="str">
        <f>IF($A184="ADD",IF(NOT(ISBLANK(BO184)),_xlfn.XLOOKUP(BO184,ud_culvert_alignment[lookupValue],ud_culvert_alignment[lookupKey],"ERROR"),""), "")</f>
        <v/>
      </c>
      <c r="BQ184" s="8"/>
      <c r="BS184" s="3" t="str">
        <f>IF($A184="ADD",IF(NOT(ISBLANK(BR184)),_xlfn.XLOOKUP(BR184,ud_carried_function[lookupValue],ud_carried_function[lookupKey],"ERROR"),""), "")</f>
        <v/>
      </c>
      <c r="BT184" s="4"/>
      <c r="BV184" s="3" t="str">
        <f>IF($A184="ADD",IF(NOT(ISBLANK(BU184)),_xlfn.XLOOKUP(BU184,ud_design_loading[lookupValue],ud_design_loading[lookupKey],"ERROR"),""), "")</f>
        <v/>
      </c>
      <c r="BW184" s="4"/>
      <c r="BX184" s="4"/>
      <c r="BY184" s="4"/>
      <c r="BZ184" s="4"/>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6"/>
      <c r="AS185" s="6"/>
      <c r="AT185" s="6"/>
      <c r="AU185" s="4"/>
      <c r="AV185" s="9"/>
      <c r="AX185" s="3" t="str">
        <f>IF($A185="ADD",IF(NOT(ISBLANK(AW185)),_xlfn.XLOOKUP(AW185,ud_culvert_grate[lookupValue],ud_culvert_grate[lookupKey],"ERROR"),""), "")</f>
        <v/>
      </c>
      <c r="AY185" s="4"/>
      <c r="BA185" s="3" t="str">
        <f>IF($A185="ADD",IF(NOT(ISBLANK(AZ185)),_xlfn.XLOOKUP(AZ185,ud_culvert_grate[lookupValue],ud_culvert_grate[lookupKey],"ERROR"),""), "")</f>
        <v/>
      </c>
      <c r="BD185" s="6"/>
      <c r="BF185" s="3" t="str">
        <f>IF($A185="ADD",IF(NOT(ISBLANK(BE185)),_xlfn.XLOOKUP(BE185,ud_yn_unknown[lookupValue],ud_yn_unknown[lookupKey],"ERROR"),""), "")</f>
        <v/>
      </c>
      <c r="BH185" s="3" t="str">
        <f>IF($A185="ADD",IF(NOT(ISBLANK(BG185)),_xlfn.XLOOKUP(BG185,ud_bed_substrate[lookupValue],ud_bed_substrate[lookupKey],"ERROR"),""), "")</f>
        <v/>
      </c>
      <c r="BJ185" s="3" t="str">
        <f>IF($A185="ADD",IF(NOT(ISBLANK(BI185)),_xlfn.XLOOKUP(BI185,ud_yn_unknown[lookupValue],ud_yn_unknown[lookupKey],"ERROR"),""), "")</f>
        <v/>
      </c>
      <c r="BL185" s="3" t="str">
        <f>IF($A185="ADD",IF(NOT(ISBLANK(BK185)),_xlfn.XLOOKUP(BK185,ud_yn_unknown[lookupValue],ud_yn_unknown[lookupKey],"ERROR"),""), "")</f>
        <v/>
      </c>
      <c r="BN185" s="3" t="str">
        <f>IF($A185="ADD",IF(NOT(ISBLANK(BM185)),_xlfn.XLOOKUP(BM185,ud_culvert_slope[lookupValue],ud_culvert_slope[lookupKey],"ERROR"),""), "")</f>
        <v/>
      </c>
      <c r="BP185" s="3" t="str">
        <f>IF($A185="ADD",IF(NOT(ISBLANK(BO185)),_xlfn.XLOOKUP(BO185,ud_culvert_alignment[lookupValue],ud_culvert_alignment[lookupKey],"ERROR"),""), "")</f>
        <v/>
      </c>
      <c r="BQ185" s="8"/>
      <c r="BS185" s="3" t="str">
        <f>IF($A185="ADD",IF(NOT(ISBLANK(BR185)),_xlfn.XLOOKUP(BR185,ud_carried_function[lookupValue],ud_carried_function[lookupKey],"ERROR"),""), "")</f>
        <v/>
      </c>
      <c r="BT185" s="4"/>
      <c r="BV185" s="3" t="str">
        <f>IF($A185="ADD",IF(NOT(ISBLANK(BU185)),_xlfn.XLOOKUP(BU185,ud_design_loading[lookupValue],ud_design_loading[lookupKey],"ERROR"),""), "")</f>
        <v/>
      </c>
      <c r="BW185" s="4"/>
      <c r="BX185" s="4"/>
      <c r="BY185" s="4"/>
      <c r="BZ185" s="4"/>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6"/>
      <c r="AS186" s="6"/>
      <c r="AT186" s="6"/>
      <c r="AU186" s="4"/>
      <c r="AV186" s="9"/>
      <c r="AX186" s="3" t="str">
        <f>IF($A186="ADD",IF(NOT(ISBLANK(AW186)),_xlfn.XLOOKUP(AW186,ud_culvert_grate[lookupValue],ud_culvert_grate[lookupKey],"ERROR"),""), "")</f>
        <v/>
      </c>
      <c r="AY186" s="4"/>
      <c r="BA186" s="3" t="str">
        <f>IF($A186="ADD",IF(NOT(ISBLANK(AZ186)),_xlfn.XLOOKUP(AZ186,ud_culvert_grate[lookupValue],ud_culvert_grate[lookupKey],"ERROR"),""), "")</f>
        <v/>
      </c>
      <c r="BD186" s="6"/>
      <c r="BF186" s="3" t="str">
        <f>IF($A186="ADD",IF(NOT(ISBLANK(BE186)),_xlfn.XLOOKUP(BE186,ud_yn_unknown[lookupValue],ud_yn_unknown[lookupKey],"ERROR"),""), "")</f>
        <v/>
      </c>
      <c r="BH186" s="3" t="str">
        <f>IF($A186="ADD",IF(NOT(ISBLANK(BG186)),_xlfn.XLOOKUP(BG186,ud_bed_substrate[lookupValue],ud_bed_substrate[lookupKey],"ERROR"),""), "")</f>
        <v/>
      </c>
      <c r="BJ186" s="3" t="str">
        <f>IF($A186="ADD",IF(NOT(ISBLANK(BI186)),_xlfn.XLOOKUP(BI186,ud_yn_unknown[lookupValue],ud_yn_unknown[lookupKey],"ERROR"),""), "")</f>
        <v/>
      </c>
      <c r="BL186" s="3" t="str">
        <f>IF($A186="ADD",IF(NOT(ISBLANK(BK186)),_xlfn.XLOOKUP(BK186,ud_yn_unknown[lookupValue],ud_yn_unknown[lookupKey],"ERROR"),""), "")</f>
        <v/>
      </c>
      <c r="BN186" s="3" t="str">
        <f>IF($A186="ADD",IF(NOT(ISBLANK(BM186)),_xlfn.XLOOKUP(BM186,ud_culvert_slope[lookupValue],ud_culvert_slope[lookupKey],"ERROR"),""), "")</f>
        <v/>
      </c>
      <c r="BP186" s="3" t="str">
        <f>IF($A186="ADD",IF(NOT(ISBLANK(BO186)),_xlfn.XLOOKUP(BO186,ud_culvert_alignment[lookupValue],ud_culvert_alignment[lookupKey],"ERROR"),""), "")</f>
        <v/>
      </c>
      <c r="BQ186" s="8"/>
      <c r="BS186" s="3" t="str">
        <f>IF($A186="ADD",IF(NOT(ISBLANK(BR186)),_xlfn.XLOOKUP(BR186,ud_carried_function[lookupValue],ud_carried_function[lookupKey],"ERROR"),""), "")</f>
        <v/>
      </c>
      <c r="BT186" s="4"/>
      <c r="BV186" s="3" t="str">
        <f>IF($A186="ADD",IF(NOT(ISBLANK(BU186)),_xlfn.XLOOKUP(BU186,ud_design_loading[lookupValue],ud_design_loading[lookupKey],"ERROR"),""), "")</f>
        <v/>
      </c>
      <c r="BW186" s="4"/>
      <c r="BX186" s="4"/>
      <c r="BY186" s="4"/>
      <c r="BZ186" s="4"/>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6"/>
      <c r="AS187" s="6"/>
      <c r="AT187" s="6"/>
      <c r="AU187" s="4"/>
      <c r="AV187" s="9"/>
      <c r="AX187" s="3" t="str">
        <f>IF($A187="ADD",IF(NOT(ISBLANK(AW187)),_xlfn.XLOOKUP(AW187,ud_culvert_grate[lookupValue],ud_culvert_grate[lookupKey],"ERROR"),""), "")</f>
        <v/>
      </c>
      <c r="AY187" s="4"/>
      <c r="BA187" s="3" t="str">
        <f>IF($A187="ADD",IF(NOT(ISBLANK(AZ187)),_xlfn.XLOOKUP(AZ187,ud_culvert_grate[lookupValue],ud_culvert_grate[lookupKey],"ERROR"),""), "")</f>
        <v/>
      </c>
      <c r="BD187" s="6"/>
      <c r="BF187" s="3" t="str">
        <f>IF($A187="ADD",IF(NOT(ISBLANK(BE187)),_xlfn.XLOOKUP(BE187,ud_yn_unknown[lookupValue],ud_yn_unknown[lookupKey],"ERROR"),""), "")</f>
        <v/>
      </c>
      <c r="BH187" s="3" t="str">
        <f>IF($A187="ADD",IF(NOT(ISBLANK(BG187)),_xlfn.XLOOKUP(BG187,ud_bed_substrate[lookupValue],ud_bed_substrate[lookupKey],"ERROR"),""), "")</f>
        <v/>
      </c>
      <c r="BJ187" s="3" t="str">
        <f>IF($A187="ADD",IF(NOT(ISBLANK(BI187)),_xlfn.XLOOKUP(BI187,ud_yn_unknown[lookupValue],ud_yn_unknown[lookupKey],"ERROR"),""), "")</f>
        <v/>
      </c>
      <c r="BL187" s="3" t="str">
        <f>IF($A187="ADD",IF(NOT(ISBLANK(BK187)),_xlfn.XLOOKUP(BK187,ud_yn_unknown[lookupValue],ud_yn_unknown[lookupKey],"ERROR"),""), "")</f>
        <v/>
      </c>
      <c r="BN187" s="3" t="str">
        <f>IF($A187="ADD",IF(NOT(ISBLANK(BM187)),_xlfn.XLOOKUP(BM187,ud_culvert_slope[lookupValue],ud_culvert_slope[lookupKey],"ERROR"),""), "")</f>
        <v/>
      </c>
      <c r="BP187" s="3" t="str">
        <f>IF($A187="ADD",IF(NOT(ISBLANK(BO187)),_xlfn.XLOOKUP(BO187,ud_culvert_alignment[lookupValue],ud_culvert_alignment[lookupKey],"ERROR"),""), "")</f>
        <v/>
      </c>
      <c r="BQ187" s="8"/>
      <c r="BS187" s="3" t="str">
        <f>IF($A187="ADD",IF(NOT(ISBLANK(BR187)),_xlfn.XLOOKUP(BR187,ud_carried_function[lookupValue],ud_carried_function[lookupKey],"ERROR"),""), "")</f>
        <v/>
      </c>
      <c r="BT187" s="4"/>
      <c r="BV187" s="3" t="str">
        <f>IF($A187="ADD",IF(NOT(ISBLANK(BU187)),_xlfn.XLOOKUP(BU187,ud_design_loading[lookupValue],ud_design_loading[lookupKey],"ERROR"),""), "")</f>
        <v/>
      </c>
      <c r="BW187" s="4"/>
      <c r="BX187" s="4"/>
      <c r="BY187" s="4"/>
      <c r="BZ187" s="4"/>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6"/>
      <c r="AS188" s="6"/>
      <c r="AT188" s="6"/>
      <c r="AU188" s="4"/>
      <c r="AV188" s="9"/>
      <c r="AX188" s="3" t="str">
        <f>IF($A188="ADD",IF(NOT(ISBLANK(AW188)),_xlfn.XLOOKUP(AW188,ud_culvert_grate[lookupValue],ud_culvert_grate[lookupKey],"ERROR"),""), "")</f>
        <v/>
      </c>
      <c r="AY188" s="4"/>
      <c r="BA188" s="3" t="str">
        <f>IF($A188="ADD",IF(NOT(ISBLANK(AZ188)),_xlfn.XLOOKUP(AZ188,ud_culvert_grate[lookupValue],ud_culvert_grate[lookupKey],"ERROR"),""), "")</f>
        <v/>
      </c>
      <c r="BD188" s="6"/>
      <c r="BF188" s="3" t="str">
        <f>IF($A188="ADD",IF(NOT(ISBLANK(BE188)),_xlfn.XLOOKUP(BE188,ud_yn_unknown[lookupValue],ud_yn_unknown[lookupKey],"ERROR"),""), "")</f>
        <v/>
      </c>
      <c r="BH188" s="3" t="str">
        <f>IF($A188="ADD",IF(NOT(ISBLANK(BG188)),_xlfn.XLOOKUP(BG188,ud_bed_substrate[lookupValue],ud_bed_substrate[lookupKey],"ERROR"),""), "")</f>
        <v/>
      </c>
      <c r="BJ188" s="3" t="str">
        <f>IF($A188="ADD",IF(NOT(ISBLANK(BI188)),_xlfn.XLOOKUP(BI188,ud_yn_unknown[lookupValue],ud_yn_unknown[lookupKey],"ERROR"),""), "")</f>
        <v/>
      </c>
      <c r="BL188" s="3" t="str">
        <f>IF($A188="ADD",IF(NOT(ISBLANK(BK188)),_xlfn.XLOOKUP(BK188,ud_yn_unknown[lookupValue],ud_yn_unknown[lookupKey],"ERROR"),""), "")</f>
        <v/>
      </c>
      <c r="BN188" s="3" t="str">
        <f>IF($A188="ADD",IF(NOT(ISBLANK(BM188)),_xlfn.XLOOKUP(BM188,ud_culvert_slope[lookupValue],ud_culvert_slope[lookupKey],"ERROR"),""), "")</f>
        <v/>
      </c>
      <c r="BP188" s="3" t="str">
        <f>IF($A188="ADD",IF(NOT(ISBLANK(BO188)),_xlfn.XLOOKUP(BO188,ud_culvert_alignment[lookupValue],ud_culvert_alignment[lookupKey],"ERROR"),""), "")</f>
        <v/>
      </c>
      <c r="BQ188" s="8"/>
      <c r="BS188" s="3" t="str">
        <f>IF($A188="ADD",IF(NOT(ISBLANK(BR188)),_xlfn.XLOOKUP(BR188,ud_carried_function[lookupValue],ud_carried_function[lookupKey],"ERROR"),""), "")</f>
        <v/>
      </c>
      <c r="BT188" s="4"/>
      <c r="BV188" s="3" t="str">
        <f>IF($A188="ADD",IF(NOT(ISBLANK(BU188)),_xlfn.XLOOKUP(BU188,ud_design_loading[lookupValue],ud_design_loading[lookupKey],"ERROR"),""), "")</f>
        <v/>
      </c>
      <c r="BW188" s="4"/>
      <c r="BX188" s="4"/>
      <c r="BY188" s="4"/>
      <c r="BZ188" s="4"/>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6"/>
      <c r="AS189" s="6"/>
      <c r="AT189" s="6"/>
      <c r="AU189" s="4"/>
      <c r="AV189" s="9"/>
      <c r="AX189" s="3" t="str">
        <f>IF($A189="ADD",IF(NOT(ISBLANK(AW189)),_xlfn.XLOOKUP(AW189,ud_culvert_grate[lookupValue],ud_culvert_grate[lookupKey],"ERROR"),""), "")</f>
        <v/>
      </c>
      <c r="AY189" s="4"/>
      <c r="BA189" s="3" t="str">
        <f>IF($A189="ADD",IF(NOT(ISBLANK(AZ189)),_xlfn.XLOOKUP(AZ189,ud_culvert_grate[lookupValue],ud_culvert_grate[lookupKey],"ERROR"),""), "")</f>
        <v/>
      </c>
      <c r="BD189" s="6"/>
      <c r="BF189" s="3" t="str">
        <f>IF($A189="ADD",IF(NOT(ISBLANK(BE189)),_xlfn.XLOOKUP(BE189,ud_yn_unknown[lookupValue],ud_yn_unknown[lookupKey],"ERROR"),""), "")</f>
        <v/>
      </c>
      <c r="BH189" s="3" t="str">
        <f>IF($A189="ADD",IF(NOT(ISBLANK(BG189)),_xlfn.XLOOKUP(BG189,ud_bed_substrate[lookupValue],ud_bed_substrate[lookupKey],"ERROR"),""), "")</f>
        <v/>
      </c>
      <c r="BJ189" s="3" t="str">
        <f>IF($A189="ADD",IF(NOT(ISBLANK(BI189)),_xlfn.XLOOKUP(BI189,ud_yn_unknown[lookupValue],ud_yn_unknown[lookupKey],"ERROR"),""), "")</f>
        <v/>
      </c>
      <c r="BL189" s="3" t="str">
        <f>IF($A189="ADD",IF(NOT(ISBLANK(BK189)),_xlfn.XLOOKUP(BK189,ud_yn_unknown[lookupValue],ud_yn_unknown[lookupKey],"ERROR"),""), "")</f>
        <v/>
      </c>
      <c r="BN189" s="3" t="str">
        <f>IF($A189="ADD",IF(NOT(ISBLANK(BM189)),_xlfn.XLOOKUP(BM189,ud_culvert_slope[lookupValue],ud_culvert_slope[lookupKey],"ERROR"),""), "")</f>
        <v/>
      </c>
      <c r="BP189" s="3" t="str">
        <f>IF($A189="ADD",IF(NOT(ISBLANK(BO189)),_xlfn.XLOOKUP(BO189,ud_culvert_alignment[lookupValue],ud_culvert_alignment[lookupKey],"ERROR"),""), "")</f>
        <v/>
      </c>
      <c r="BQ189" s="8"/>
      <c r="BS189" s="3" t="str">
        <f>IF($A189="ADD",IF(NOT(ISBLANK(BR189)),_xlfn.XLOOKUP(BR189,ud_carried_function[lookupValue],ud_carried_function[lookupKey],"ERROR"),""), "")</f>
        <v/>
      </c>
      <c r="BT189" s="4"/>
      <c r="BV189" s="3" t="str">
        <f>IF($A189="ADD",IF(NOT(ISBLANK(BU189)),_xlfn.XLOOKUP(BU189,ud_design_loading[lookupValue],ud_design_loading[lookupKey],"ERROR"),""), "")</f>
        <v/>
      </c>
      <c r="BW189" s="4"/>
      <c r="BX189" s="4"/>
      <c r="BY189" s="4"/>
      <c r="BZ189" s="4"/>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6"/>
      <c r="AS190" s="6"/>
      <c r="AT190" s="6"/>
      <c r="AU190" s="4"/>
      <c r="AV190" s="9"/>
      <c r="AX190" s="3" t="str">
        <f>IF($A190="ADD",IF(NOT(ISBLANK(AW190)),_xlfn.XLOOKUP(AW190,ud_culvert_grate[lookupValue],ud_culvert_grate[lookupKey],"ERROR"),""), "")</f>
        <v/>
      </c>
      <c r="AY190" s="4"/>
      <c r="BA190" s="3" t="str">
        <f>IF($A190="ADD",IF(NOT(ISBLANK(AZ190)),_xlfn.XLOOKUP(AZ190,ud_culvert_grate[lookupValue],ud_culvert_grate[lookupKey],"ERROR"),""), "")</f>
        <v/>
      </c>
      <c r="BD190" s="6"/>
      <c r="BF190" s="3" t="str">
        <f>IF($A190="ADD",IF(NOT(ISBLANK(BE190)),_xlfn.XLOOKUP(BE190,ud_yn_unknown[lookupValue],ud_yn_unknown[lookupKey],"ERROR"),""), "")</f>
        <v/>
      </c>
      <c r="BH190" s="3" t="str">
        <f>IF($A190="ADD",IF(NOT(ISBLANK(BG190)),_xlfn.XLOOKUP(BG190,ud_bed_substrate[lookupValue],ud_bed_substrate[lookupKey],"ERROR"),""), "")</f>
        <v/>
      </c>
      <c r="BJ190" s="3" t="str">
        <f>IF($A190="ADD",IF(NOT(ISBLANK(BI190)),_xlfn.XLOOKUP(BI190,ud_yn_unknown[lookupValue],ud_yn_unknown[lookupKey],"ERROR"),""), "")</f>
        <v/>
      </c>
      <c r="BL190" s="3" t="str">
        <f>IF($A190="ADD",IF(NOT(ISBLANK(BK190)),_xlfn.XLOOKUP(BK190,ud_yn_unknown[lookupValue],ud_yn_unknown[lookupKey],"ERROR"),""), "")</f>
        <v/>
      </c>
      <c r="BN190" s="3" t="str">
        <f>IF($A190="ADD",IF(NOT(ISBLANK(BM190)),_xlfn.XLOOKUP(BM190,ud_culvert_slope[lookupValue],ud_culvert_slope[lookupKey],"ERROR"),""), "")</f>
        <v/>
      </c>
      <c r="BP190" s="3" t="str">
        <f>IF($A190="ADD",IF(NOT(ISBLANK(BO190)),_xlfn.XLOOKUP(BO190,ud_culvert_alignment[lookupValue],ud_culvert_alignment[lookupKey],"ERROR"),""), "")</f>
        <v/>
      </c>
      <c r="BQ190" s="8"/>
      <c r="BS190" s="3" t="str">
        <f>IF($A190="ADD",IF(NOT(ISBLANK(BR190)),_xlfn.XLOOKUP(BR190,ud_carried_function[lookupValue],ud_carried_function[lookupKey],"ERROR"),""), "")</f>
        <v/>
      </c>
      <c r="BT190" s="4"/>
      <c r="BV190" s="3" t="str">
        <f>IF($A190="ADD",IF(NOT(ISBLANK(BU190)),_xlfn.XLOOKUP(BU190,ud_design_loading[lookupValue],ud_design_loading[lookupKey],"ERROR"),""), "")</f>
        <v/>
      </c>
      <c r="BW190" s="4"/>
      <c r="BX190" s="4"/>
      <c r="BY190" s="4"/>
      <c r="BZ190" s="4"/>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6"/>
      <c r="AS191" s="6"/>
      <c r="AT191" s="6"/>
      <c r="AU191" s="4"/>
      <c r="AV191" s="9"/>
      <c r="AX191" s="3" t="str">
        <f>IF($A191="ADD",IF(NOT(ISBLANK(AW191)),_xlfn.XLOOKUP(AW191,ud_culvert_grate[lookupValue],ud_culvert_grate[lookupKey],"ERROR"),""), "")</f>
        <v/>
      </c>
      <c r="AY191" s="4"/>
      <c r="BA191" s="3" t="str">
        <f>IF($A191="ADD",IF(NOT(ISBLANK(AZ191)),_xlfn.XLOOKUP(AZ191,ud_culvert_grate[lookupValue],ud_culvert_grate[lookupKey],"ERROR"),""), "")</f>
        <v/>
      </c>
      <c r="BD191" s="6"/>
      <c r="BF191" s="3" t="str">
        <f>IF($A191="ADD",IF(NOT(ISBLANK(BE191)),_xlfn.XLOOKUP(BE191,ud_yn_unknown[lookupValue],ud_yn_unknown[lookupKey],"ERROR"),""), "")</f>
        <v/>
      </c>
      <c r="BH191" s="3" t="str">
        <f>IF($A191="ADD",IF(NOT(ISBLANK(BG191)),_xlfn.XLOOKUP(BG191,ud_bed_substrate[lookupValue],ud_bed_substrate[lookupKey],"ERROR"),""), "")</f>
        <v/>
      </c>
      <c r="BJ191" s="3" t="str">
        <f>IF($A191="ADD",IF(NOT(ISBLANK(BI191)),_xlfn.XLOOKUP(BI191,ud_yn_unknown[lookupValue],ud_yn_unknown[lookupKey],"ERROR"),""), "")</f>
        <v/>
      </c>
      <c r="BL191" s="3" t="str">
        <f>IF($A191="ADD",IF(NOT(ISBLANK(BK191)),_xlfn.XLOOKUP(BK191,ud_yn_unknown[lookupValue],ud_yn_unknown[lookupKey],"ERROR"),""), "")</f>
        <v/>
      </c>
      <c r="BN191" s="3" t="str">
        <f>IF($A191="ADD",IF(NOT(ISBLANK(BM191)),_xlfn.XLOOKUP(BM191,ud_culvert_slope[lookupValue],ud_culvert_slope[lookupKey],"ERROR"),""), "")</f>
        <v/>
      </c>
      <c r="BP191" s="3" t="str">
        <f>IF($A191="ADD",IF(NOT(ISBLANK(BO191)),_xlfn.XLOOKUP(BO191,ud_culvert_alignment[lookupValue],ud_culvert_alignment[lookupKey],"ERROR"),""), "")</f>
        <v/>
      </c>
      <c r="BQ191" s="8"/>
      <c r="BS191" s="3" t="str">
        <f>IF($A191="ADD",IF(NOT(ISBLANK(BR191)),_xlfn.XLOOKUP(BR191,ud_carried_function[lookupValue],ud_carried_function[lookupKey],"ERROR"),""), "")</f>
        <v/>
      </c>
      <c r="BT191" s="4"/>
      <c r="BV191" s="3" t="str">
        <f>IF($A191="ADD",IF(NOT(ISBLANK(BU191)),_xlfn.XLOOKUP(BU191,ud_design_loading[lookupValue],ud_design_loading[lookupKey],"ERROR"),""), "")</f>
        <v/>
      </c>
      <c r="BW191" s="4"/>
      <c r="BX191" s="4"/>
      <c r="BY191" s="4"/>
      <c r="BZ191" s="4"/>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6"/>
      <c r="AS192" s="6"/>
      <c r="AT192" s="6"/>
      <c r="AU192" s="4"/>
      <c r="AV192" s="9"/>
      <c r="AX192" s="3" t="str">
        <f>IF($A192="ADD",IF(NOT(ISBLANK(AW192)),_xlfn.XLOOKUP(AW192,ud_culvert_grate[lookupValue],ud_culvert_grate[lookupKey],"ERROR"),""), "")</f>
        <v/>
      </c>
      <c r="AY192" s="4"/>
      <c r="BA192" s="3" t="str">
        <f>IF($A192="ADD",IF(NOT(ISBLANK(AZ192)),_xlfn.XLOOKUP(AZ192,ud_culvert_grate[lookupValue],ud_culvert_grate[lookupKey],"ERROR"),""), "")</f>
        <v/>
      </c>
      <c r="BD192" s="6"/>
      <c r="BF192" s="3" t="str">
        <f>IF($A192="ADD",IF(NOT(ISBLANK(BE192)),_xlfn.XLOOKUP(BE192,ud_yn_unknown[lookupValue],ud_yn_unknown[lookupKey],"ERROR"),""), "")</f>
        <v/>
      </c>
      <c r="BH192" s="3" t="str">
        <f>IF($A192="ADD",IF(NOT(ISBLANK(BG192)),_xlfn.XLOOKUP(BG192,ud_bed_substrate[lookupValue],ud_bed_substrate[lookupKey],"ERROR"),""), "")</f>
        <v/>
      </c>
      <c r="BJ192" s="3" t="str">
        <f>IF($A192="ADD",IF(NOT(ISBLANK(BI192)),_xlfn.XLOOKUP(BI192,ud_yn_unknown[lookupValue],ud_yn_unknown[lookupKey],"ERROR"),""), "")</f>
        <v/>
      </c>
      <c r="BL192" s="3" t="str">
        <f>IF($A192="ADD",IF(NOT(ISBLANK(BK192)),_xlfn.XLOOKUP(BK192,ud_yn_unknown[lookupValue],ud_yn_unknown[lookupKey],"ERROR"),""), "")</f>
        <v/>
      </c>
      <c r="BN192" s="3" t="str">
        <f>IF($A192="ADD",IF(NOT(ISBLANK(BM192)),_xlfn.XLOOKUP(BM192,ud_culvert_slope[lookupValue],ud_culvert_slope[lookupKey],"ERROR"),""), "")</f>
        <v/>
      </c>
      <c r="BP192" s="3" t="str">
        <f>IF($A192="ADD",IF(NOT(ISBLANK(BO192)),_xlfn.XLOOKUP(BO192,ud_culvert_alignment[lookupValue],ud_culvert_alignment[lookupKey],"ERROR"),""), "")</f>
        <v/>
      </c>
      <c r="BQ192" s="8"/>
      <c r="BS192" s="3" t="str">
        <f>IF($A192="ADD",IF(NOT(ISBLANK(BR192)),_xlfn.XLOOKUP(BR192,ud_carried_function[lookupValue],ud_carried_function[lookupKey],"ERROR"),""), "")</f>
        <v/>
      </c>
      <c r="BT192" s="4"/>
      <c r="BV192" s="3" t="str">
        <f>IF($A192="ADD",IF(NOT(ISBLANK(BU192)),_xlfn.XLOOKUP(BU192,ud_design_loading[lookupValue],ud_design_loading[lookupKey],"ERROR"),""), "")</f>
        <v/>
      </c>
      <c r="BW192" s="4"/>
      <c r="BX192" s="4"/>
      <c r="BY192" s="4"/>
      <c r="BZ192" s="4"/>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6"/>
      <c r="AS193" s="6"/>
      <c r="AT193" s="6"/>
      <c r="AU193" s="4"/>
      <c r="AV193" s="9"/>
      <c r="AX193" s="3" t="str">
        <f>IF($A193="ADD",IF(NOT(ISBLANK(AW193)),_xlfn.XLOOKUP(AW193,ud_culvert_grate[lookupValue],ud_culvert_grate[lookupKey],"ERROR"),""), "")</f>
        <v/>
      </c>
      <c r="AY193" s="4"/>
      <c r="BA193" s="3" t="str">
        <f>IF($A193="ADD",IF(NOT(ISBLANK(AZ193)),_xlfn.XLOOKUP(AZ193,ud_culvert_grate[lookupValue],ud_culvert_grate[lookupKey],"ERROR"),""), "")</f>
        <v/>
      </c>
      <c r="BD193" s="6"/>
      <c r="BF193" s="3" t="str">
        <f>IF($A193="ADD",IF(NOT(ISBLANK(BE193)),_xlfn.XLOOKUP(BE193,ud_yn_unknown[lookupValue],ud_yn_unknown[lookupKey],"ERROR"),""), "")</f>
        <v/>
      </c>
      <c r="BH193" s="3" t="str">
        <f>IF($A193="ADD",IF(NOT(ISBLANK(BG193)),_xlfn.XLOOKUP(BG193,ud_bed_substrate[lookupValue],ud_bed_substrate[lookupKey],"ERROR"),""), "")</f>
        <v/>
      </c>
      <c r="BJ193" s="3" t="str">
        <f>IF($A193="ADD",IF(NOT(ISBLANK(BI193)),_xlfn.XLOOKUP(BI193,ud_yn_unknown[lookupValue],ud_yn_unknown[lookupKey],"ERROR"),""), "")</f>
        <v/>
      </c>
      <c r="BL193" s="3" t="str">
        <f>IF($A193="ADD",IF(NOT(ISBLANK(BK193)),_xlfn.XLOOKUP(BK193,ud_yn_unknown[lookupValue],ud_yn_unknown[lookupKey],"ERROR"),""), "")</f>
        <v/>
      </c>
      <c r="BN193" s="3" t="str">
        <f>IF($A193="ADD",IF(NOT(ISBLANK(BM193)),_xlfn.XLOOKUP(BM193,ud_culvert_slope[lookupValue],ud_culvert_slope[lookupKey],"ERROR"),""), "")</f>
        <v/>
      </c>
      <c r="BP193" s="3" t="str">
        <f>IF($A193="ADD",IF(NOT(ISBLANK(BO193)),_xlfn.XLOOKUP(BO193,ud_culvert_alignment[lookupValue],ud_culvert_alignment[lookupKey],"ERROR"),""), "")</f>
        <v/>
      </c>
      <c r="BQ193" s="8"/>
      <c r="BS193" s="3" t="str">
        <f>IF($A193="ADD",IF(NOT(ISBLANK(BR193)),_xlfn.XLOOKUP(BR193,ud_carried_function[lookupValue],ud_carried_function[lookupKey],"ERROR"),""), "")</f>
        <v/>
      </c>
      <c r="BT193" s="4"/>
      <c r="BV193" s="3" t="str">
        <f>IF($A193="ADD",IF(NOT(ISBLANK(BU193)),_xlfn.XLOOKUP(BU193,ud_design_loading[lookupValue],ud_design_loading[lookupKey],"ERROR"),""), "")</f>
        <v/>
      </c>
      <c r="BW193" s="4"/>
      <c r="BX193" s="4"/>
      <c r="BY193" s="4"/>
      <c r="BZ193" s="4"/>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6"/>
      <c r="AS194" s="6"/>
      <c r="AT194" s="6"/>
      <c r="AU194" s="4"/>
      <c r="AV194" s="9"/>
      <c r="AX194" s="3" t="str">
        <f>IF($A194="ADD",IF(NOT(ISBLANK(AW194)),_xlfn.XLOOKUP(AW194,ud_culvert_grate[lookupValue],ud_culvert_grate[lookupKey],"ERROR"),""), "")</f>
        <v/>
      </c>
      <c r="AY194" s="4"/>
      <c r="BA194" s="3" t="str">
        <f>IF($A194="ADD",IF(NOT(ISBLANK(AZ194)),_xlfn.XLOOKUP(AZ194,ud_culvert_grate[lookupValue],ud_culvert_grate[lookupKey],"ERROR"),""), "")</f>
        <v/>
      </c>
      <c r="BD194" s="6"/>
      <c r="BF194" s="3" t="str">
        <f>IF($A194="ADD",IF(NOT(ISBLANK(BE194)),_xlfn.XLOOKUP(BE194,ud_yn_unknown[lookupValue],ud_yn_unknown[lookupKey],"ERROR"),""), "")</f>
        <v/>
      </c>
      <c r="BH194" s="3" t="str">
        <f>IF($A194="ADD",IF(NOT(ISBLANK(BG194)),_xlfn.XLOOKUP(BG194,ud_bed_substrate[lookupValue],ud_bed_substrate[lookupKey],"ERROR"),""), "")</f>
        <v/>
      </c>
      <c r="BJ194" s="3" t="str">
        <f>IF($A194="ADD",IF(NOT(ISBLANK(BI194)),_xlfn.XLOOKUP(BI194,ud_yn_unknown[lookupValue],ud_yn_unknown[lookupKey],"ERROR"),""), "")</f>
        <v/>
      </c>
      <c r="BL194" s="3" t="str">
        <f>IF($A194="ADD",IF(NOT(ISBLANK(BK194)),_xlfn.XLOOKUP(BK194,ud_yn_unknown[lookupValue],ud_yn_unknown[lookupKey],"ERROR"),""), "")</f>
        <v/>
      </c>
      <c r="BN194" s="3" t="str">
        <f>IF($A194="ADD",IF(NOT(ISBLANK(BM194)),_xlfn.XLOOKUP(BM194,ud_culvert_slope[lookupValue],ud_culvert_slope[lookupKey],"ERROR"),""), "")</f>
        <v/>
      </c>
      <c r="BP194" s="3" t="str">
        <f>IF($A194="ADD",IF(NOT(ISBLANK(BO194)),_xlfn.XLOOKUP(BO194,ud_culvert_alignment[lookupValue],ud_culvert_alignment[lookupKey],"ERROR"),""), "")</f>
        <v/>
      </c>
      <c r="BQ194" s="8"/>
      <c r="BS194" s="3" t="str">
        <f>IF($A194="ADD",IF(NOT(ISBLANK(BR194)),_xlfn.XLOOKUP(BR194,ud_carried_function[lookupValue],ud_carried_function[lookupKey],"ERROR"),""), "")</f>
        <v/>
      </c>
      <c r="BT194" s="4"/>
      <c r="BV194" s="3" t="str">
        <f>IF($A194="ADD",IF(NOT(ISBLANK(BU194)),_xlfn.XLOOKUP(BU194,ud_design_loading[lookupValue],ud_design_loading[lookupKey],"ERROR"),""), "")</f>
        <v/>
      </c>
      <c r="BW194" s="4"/>
      <c r="BX194" s="4"/>
      <c r="BY194" s="4"/>
      <c r="BZ194" s="4"/>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6"/>
      <c r="AS195" s="6"/>
      <c r="AT195" s="6"/>
      <c r="AU195" s="4"/>
      <c r="AV195" s="9"/>
      <c r="AX195" s="3" t="str">
        <f>IF($A195="ADD",IF(NOT(ISBLANK(AW195)),_xlfn.XLOOKUP(AW195,ud_culvert_grate[lookupValue],ud_culvert_grate[lookupKey],"ERROR"),""), "")</f>
        <v/>
      </c>
      <c r="AY195" s="4"/>
      <c r="BA195" s="3" t="str">
        <f>IF($A195="ADD",IF(NOT(ISBLANK(AZ195)),_xlfn.XLOOKUP(AZ195,ud_culvert_grate[lookupValue],ud_culvert_grate[lookupKey],"ERROR"),""), "")</f>
        <v/>
      </c>
      <c r="BD195" s="6"/>
      <c r="BF195" s="3" t="str">
        <f>IF($A195="ADD",IF(NOT(ISBLANK(BE195)),_xlfn.XLOOKUP(BE195,ud_yn_unknown[lookupValue],ud_yn_unknown[lookupKey],"ERROR"),""), "")</f>
        <v/>
      </c>
      <c r="BH195" s="3" t="str">
        <f>IF($A195="ADD",IF(NOT(ISBLANK(BG195)),_xlfn.XLOOKUP(BG195,ud_bed_substrate[lookupValue],ud_bed_substrate[lookupKey],"ERROR"),""), "")</f>
        <v/>
      </c>
      <c r="BJ195" s="3" t="str">
        <f>IF($A195="ADD",IF(NOT(ISBLANK(BI195)),_xlfn.XLOOKUP(BI195,ud_yn_unknown[lookupValue],ud_yn_unknown[lookupKey],"ERROR"),""), "")</f>
        <v/>
      </c>
      <c r="BL195" s="3" t="str">
        <f>IF($A195="ADD",IF(NOT(ISBLANK(BK195)),_xlfn.XLOOKUP(BK195,ud_yn_unknown[lookupValue],ud_yn_unknown[lookupKey],"ERROR"),""), "")</f>
        <v/>
      </c>
      <c r="BN195" s="3" t="str">
        <f>IF($A195="ADD",IF(NOT(ISBLANK(BM195)),_xlfn.XLOOKUP(BM195,ud_culvert_slope[lookupValue],ud_culvert_slope[lookupKey],"ERROR"),""), "")</f>
        <v/>
      </c>
      <c r="BP195" s="3" t="str">
        <f>IF($A195="ADD",IF(NOT(ISBLANK(BO195)),_xlfn.XLOOKUP(BO195,ud_culvert_alignment[lookupValue],ud_culvert_alignment[lookupKey],"ERROR"),""), "")</f>
        <v/>
      </c>
      <c r="BQ195" s="8"/>
      <c r="BS195" s="3" t="str">
        <f>IF($A195="ADD",IF(NOT(ISBLANK(BR195)),_xlfn.XLOOKUP(BR195,ud_carried_function[lookupValue],ud_carried_function[lookupKey],"ERROR"),""), "")</f>
        <v/>
      </c>
      <c r="BT195" s="4"/>
      <c r="BV195" s="3" t="str">
        <f>IF($A195="ADD",IF(NOT(ISBLANK(BU195)),_xlfn.XLOOKUP(BU195,ud_design_loading[lookupValue],ud_design_loading[lookupKey],"ERROR"),""), "")</f>
        <v/>
      </c>
      <c r="BW195" s="4"/>
      <c r="BX195" s="4"/>
      <c r="BY195" s="4"/>
      <c r="BZ195" s="4"/>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6"/>
      <c r="AS196" s="6"/>
      <c r="AT196" s="6"/>
      <c r="AU196" s="4"/>
      <c r="AV196" s="9"/>
      <c r="AX196" s="3" t="str">
        <f>IF($A196="ADD",IF(NOT(ISBLANK(AW196)),_xlfn.XLOOKUP(AW196,ud_culvert_grate[lookupValue],ud_culvert_grate[lookupKey],"ERROR"),""), "")</f>
        <v/>
      </c>
      <c r="AY196" s="4"/>
      <c r="BA196" s="3" t="str">
        <f>IF($A196="ADD",IF(NOT(ISBLANK(AZ196)),_xlfn.XLOOKUP(AZ196,ud_culvert_grate[lookupValue],ud_culvert_grate[lookupKey],"ERROR"),""), "")</f>
        <v/>
      </c>
      <c r="BD196" s="6"/>
      <c r="BF196" s="3" t="str">
        <f>IF($A196="ADD",IF(NOT(ISBLANK(BE196)),_xlfn.XLOOKUP(BE196,ud_yn_unknown[lookupValue],ud_yn_unknown[lookupKey],"ERROR"),""), "")</f>
        <v/>
      </c>
      <c r="BH196" s="3" t="str">
        <f>IF($A196="ADD",IF(NOT(ISBLANK(BG196)),_xlfn.XLOOKUP(BG196,ud_bed_substrate[lookupValue],ud_bed_substrate[lookupKey],"ERROR"),""), "")</f>
        <v/>
      </c>
      <c r="BJ196" s="3" t="str">
        <f>IF($A196="ADD",IF(NOT(ISBLANK(BI196)),_xlfn.XLOOKUP(BI196,ud_yn_unknown[lookupValue],ud_yn_unknown[lookupKey],"ERROR"),""), "")</f>
        <v/>
      </c>
      <c r="BL196" s="3" t="str">
        <f>IF($A196="ADD",IF(NOT(ISBLANK(BK196)),_xlfn.XLOOKUP(BK196,ud_yn_unknown[lookupValue],ud_yn_unknown[lookupKey],"ERROR"),""), "")</f>
        <v/>
      </c>
      <c r="BN196" s="3" t="str">
        <f>IF($A196="ADD",IF(NOT(ISBLANK(BM196)),_xlfn.XLOOKUP(BM196,ud_culvert_slope[lookupValue],ud_culvert_slope[lookupKey],"ERROR"),""), "")</f>
        <v/>
      </c>
      <c r="BP196" s="3" t="str">
        <f>IF($A196="ADD",IF(NOT(ISBLANK(BO196)),_xlfn.XLOOKUP(BO196,ud_culvert_alignment[lookupValue],ud_culvert_alignment[lookupKey],"ERROR"),""), "")</f>
        <v/>
      </c>
      <c r="BQ196" s="8"/>
      <c r="BS196" s="3" t="str">
        <f>IF($A196="ADD",IF(NOT(ISBLANK(BR196)),_xlfn.XLOOKUP(BR196,ud_carried_function[lookupValue],ud_carried_function[lookupKey],"ERROR"),""), "")</f>
        <v/>
      </c>
      <c r="BT196" s="4"/>
      <c r="BV196" s="3" t="str">
        <f>IF($A196="ADD",IF(NOT(ISBLANK(BU196)),_xlfn.XLOOKUP(BU196,ud_design_loading[lookupValue],ud_design_loading[lookupKey],"ERROR"),""), "")</f>
        <v/>
      </c>
      <c r="BW196" s="4"/>
      <c r="BX196" s="4"/>
      <c r="BY196" s="4"/>
      <c r="BZ196" s="4"/>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6"/>
      <c r="AS197" s="6"/>
      <c r="AT197" s="6"/>
      <c r="AU197" s="4"/>
      <c r="AV197" s="9"/>
      <c r="AX197" s="3" t="str">
        <f>IF($A197="ADD",IF(NOT(ISBLANK(AW197)),_xlfn.XLOOKUP(AW197,ud_culvert_grate[lookupValue],ud_culvert_grate[lookupKey],"ERROR"),""), "")</f>
        <v/>
      </c>
      <c r="AY197" s="4"/>
      <c r="BA197" s="3" t="str">
        <f>IF($A197="ADD",IF(NOT(ISBLANK(AZ197)),_xlfn.XLOOKUP(AZ197,ud_culvert_grate[lookupValue],ud_culvert_grate[lookupKey],"ERROR"),""), "")</f>
        <v/>
      </c>
      <c r="BD197" s="6"/>
      <c r="BF197" s="3" t="str">
        <f>IF($A197="ADD",IF(NOT(ISBLANK(BE197)),_xlfn.XLOOKUP(BE197,ud_yn_unknown[lookupValue],ud_yn_unknown[lookupKey],"ERROR"),""), "")</f>
        <v/>
      </c>
      <c r="BH197" s="3" t="str">
        <f>IF($A197="ADD",IF(NOT(ISBLANK(BG197)),_xlfn.XLOOKUP(BG197,ud_bed_substrate[lookupValue],ud_bed_substrate[lookupKey],"ERROR"),""), "")</f>
        <v/>
      </c>
      <c r="BJ197" s="3" t="str">
        <f>IF($A197="ADD",IF(NOT(ISBLANK(BI197)),_xlfn.XLOOKUP(BI197,ud_yn_unknown[lookupValue],ud_yn_unknown[lookupKey],"ERROR"),""), "")</f>
        <v/>
      </c>
      <c r="BL197" s="3" t="str">
        <f>IF($A197="ADD",IF(NOT(ISBLANK(BK197)),_xlfn.XLOOKUP(BK197,ud_yn_unknown[lookupValue],ud_yn_unknown[lookupKey],"ERROR"),""), "")</f>
        <v/>
      </c>
      <c r="BN197" s="3" t="str">
        <f>IF($A197="ADD",IF(NOT(ISBLANK(BM197)),_xlfn.XLOOKUP(BM197,ud_culvert_slope[lookupValue],ud_culvert_slope[lookupKey],"ERROR"),""), "")</f>
        <v/>
      </c>
      <c r="BP197" s="3" t="str">
        <f>IF($A197="ADD",IF(NOT(ISBLANK(BO197)),_xlfn.XLOOKUP(BO197,ud_culvert_alignment[lookupValue],ud_culvert_alignment[lookupKey],"ERROR"),""), "")</f>
        <v/>
      </c>
      <c r="BQ197" s="8"/>
      <c r="BS197" s="3" t="str">
        <f>IF($A197="ADD",IF(NOT(ISBLANK(BR197)),_xlfn.XLOOKUP(BR197,ud_carried_function[lookupValue],ud_carried_function[lookupKey],"ERROR"),""), "")</f>
        <v/>
      </c>
      <c r="BT197" s="4"/>
      <c r="BV197" s="3" t="str">
        <f>IF($A197="ADD",IF(NOT(ISBLANK(BU197)),_xlfn.XLOOKUP(BU197,ud_design_loading[lookupValue],ud_design_loading[lookupKey],"ERROR"),""), "")</f>
        <v/>
      </c>
      <c r="BW197" s="4"/>
      <c r="BX197" s="4"/>
      <c r="BY197" s="4"/>
      <c r="BZ197" s="4"/>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6"/>
      <c r="AS198" s="6"/>
      <c r="AT198" s="6"/>
      <c r="AU198" s="4"/>
      <c r="AV198" s="9"/>
      <c r="AX198" s="3" t="str">
        <f>IF($A198="ADD",IF(NOT(ISBLANK(AW198)),_xlfn.XLOOKUP(AW198,ud_culvert_grate[lookupValue],ud_culvert_grate[lookupKey],"ERROR"),""), "")</f>
        <v/>
      </c>
      <c r="AY198" s="4"/>
      <c r="BA198" s="3" t="str">
        <f>IF($A198="ADD",IF(NOT(ISBLANK(AZ198)),_xlfn.XLOOKUP(AZ198,ud_culvert_grate[lookupValue],ud_culvert_grate[lookupKey],"ERROR"),""), "")</f>
        <v/>
      </c>
      <c r="BD198" s="6"/>
      <c r="BF198" s="3" t="str">
        <f>IF($A198="ADD",IF(NOT(ISBLANK(BE198)),_xlfn.XLOOKUP(BE198,ud_yn_unknown[lookupValue],ud_yn_unknown[lookupKey],"ERROR"),""), "")</f>
        <v/>
      </c>
      <c r="BH198" s="3" t="str">
        <f>IF($A198="ADD",IF(NOT(ISBLANK(BG198)),_xlfn.XLOOKUP(BG198,ud_bed_substrate[lookupValue],ud_bed_substrate[lookupKey],"ERROR"),""), "")</f>
        <v/>
      </c>
      <c r="BJ198" s="3" t="str">
        <f>IF($A198="ADD",IF(NOT(ISBLANK(BI198)),_xlfn.XLOOKUP(BI198,ud_yn_unknown[lookupValue],ud_yn_unknown[lookupKey],"ERROR"),""), "")</f>
        <v/>
      </c>
      <c r="BL198" s="3" t="str">
        <f>IF($A198="ADD",IF(NOT(ISBLANK(BK198)),_xlfn.XLOOKUP(BK198,ud_yn_unknown[lookupValue],ud_yn_unknown[lookupKey],"ERROR"),""), "")</f>
        <v/>
      </c>
      <c r="BN198" s="3" t="str">
        <f>IF($A198="ADD",IF(NOT(ISBLANK(BM198)),_xlfn.XLOOKUP(BM198,ud_culvert_slope[lookupValue],ud_culvert_slope[lookupKey],"ERROR"),""), "")</f>
        <v/>
      </c>
      <c r="BP198" s="3" t="str">
        <f>IF($A198="ADD",IF(NOT(ISBLANK(BO198)),_xlfn.XLOOKUP(BO198,ud_culvert_alignment[lookupValue],ud_culvert_alignment[lookupKey],"ERROR"),""), "")</f>
        <v/>
      </c>
      <c r="BQ198" s="8"/>
      <c r="BS198" s="3" t="str">
        <f>IF($A198="ADD",IF(NOT(ISBLANK(BR198)),_xlfn.XLOOKUP(BR198,ud_carried_function[lookupValue],ud_carried_function[lookupKey],"ERROR"),""), "")</f>
        <v/>
      </c>
      <c r="BT198" s="4"/>
      <c r="BV198" s="3" t="str">
        <f>IF($A198="ADD",IF(NOT(ISBLANK(BU198)),_xlfn.XLOOKUP(BU198,ud_design_loading[lookupValue],ud_design_loading[lookupKey],"ERROR"),""), "")</f>
        <v/>
      </c>
      <c r="BW198" s="4"/>
      <c r="BX198" s="4"/>
      <c r="BY198" s="4"/>
      <c r="BZ198" s="4"/>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6"/>
      <c r="AS199" s="6"/>
      <c r="AT199" s="6"/>
      <c r="AU199" s="4"/>
      <c r="AV199" s="9"/>
      <c r="AX199" s="3" t="str">
        <f>IF($A199="ADD",IF(NOT(ISBLANK(AW199)),_xlfn.XLOOKUP(AW199,ud_culvert_grate[lookupValue],ud_culvert_grate[lookupKey],"ERROR"),""), "")</f>
        <v/>
      </c>
      <c r="AY199" s="4"/>
      <c r="BA199" s="3" t="str">
        <f>IF($A199="ADD",IF(NOT(ISBLANK(AZ199)),_xlfn.XLOOKUP(AZ199,ud_culvert_grate[lookupValue],ud_culvert_grate[lookupKey],"ERROR"),""), "")</f>
        <v/>
      </c>
      <c r="BD199" s="6"/>
      <c r="BF199" s="3" t="str">
        <f>IF($A199="ADD",IF(NOT(ISBLANK(BE199)),_xlfn.XLOOKUP(BE199,ud_yn_unknown[lookupValue],ud_yn_unknown[lookupKey],"ERROR"),""), "")</f>
        <v/>
      </c>
      <c r="BH199" s="3" t="str">
        <f>IF($A199="ADD",IF(NOT(ISBLANK(BG199)),_xlfn.XLOOKUP(BG199,ud_bed_substrate[lookupValue],ud_bed_substrate[lookupKey],"ERROR"),""), "")</f>
        <v/>
      </c>
      <c r="BJ199" s="3" t="str">
        <f>IF($A199="ADD",IF(NOT(ISBLANK(BI199)),_xlfn.XLOOKUP(BI199,ud_yn_unknown[lookupValue],ud_yn_unknown[lookupKey],"ERROR"),""), "")</f>
        <v/>
      </c>
      <c r="BL199" s="3" t="str">
        <f>IF($A199="ADD",IF(NOT(ISBLANK(BK199)),_xlfn.XLOOKUP(BK199,ud_yn_unknown[lookupValue],ud_yn_unknown[lookupKey],"ERROR"),""), "")</f>
        <v/>
      </c>
      <c r="BN199" s="3" t="str">
        <f>IF($A199="ADD",IF(NOT(ISBLANK(BM199)),_xlfn.XLOOKUP(BM199,ud_culvert_slope[lookupValue],ud_culvert_slope[lookupKey],"ERROR"),""), "")</f>
        <v/>
      </c>
      <c r="BP199" s="3" t="str">
        <f>IF($A199="ADD",IF(NOT(ISBLANK(BO199)),_xlfn.XLOOKUP(BO199,ud_culvert_alignment[lookupValue],ud_culvert_alignment[lookupKey],"ERROR"),""), "")</f>
        <v/>
      </c>
      <c r="BQ199" s="8"/>
      <c r="BS199" s="3" t="str">
        <f>IF($A199="ADD",IF(NOT(ISBLANK(BR199)),_xlfn.XLOOKUP(BR199,ud_carried_function[lookupValue],ud_carried_function[lookupKey],"ERROR"),""), "")</f>
        <v/>
      </c>
      <c r="BT199" s="4"/>
      <c r="BV199" s="3" t="str">
        <f>IF($A199="ADD",IF(NOT(ISBLANK(BU199)),_xlfn.XLOOKUP(BU199,ud_design_loading[lookupValue],ud_design_loading[lookupKey],"ERROR"),""), "")</f>
        <v/>
      </c>
      <c r="BW199" s="4"/>
      <c r="BX199" s="4"/>
      <c r="BY199" s="4"/>
      <c r="BZ199" s="4"/>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6"/>
      <c r="AS200" s="6"/>
      <c r="AT200" s="6"/>
      <c r="AU200" s="4"/>
      <c r="AV200" s="9"/>
      <c r="AX200" s="3" t="str">
        <f>IF($A200="ADD",IF(NOT(ISBLANK(AW200)),_xlfn.XLOOKUP(AW200,ud_culvert_grate[lookupValue],ud_culvert_grate[lookupKey],"ERROR"),""), "")</f>
        <v/>
      </c>
      <c r="AY200" s="4"/>
      <c r="BA200" s="3" t="str">
        <f>IF($A200="ADD",IF(NOT(ISBLANK(AZ200)),_xlfn.XLOOKUP(AZ200,ud_culvert_grate[lookupValue],ud_culvert_grate[lookupKey],"ERROR"),""), "")</f>
        <v/>
      </c>
      <c r="BD200" s="6"/>
      <c r="BF200" s="3" t="str">
        <f>IF($A200="ADD",IF(NOT(ISBLANK(BE200)),_xlfn.XLOOKUP(BE200,ud_yn_unknown[lookupValue],ud_yn_unknown[lookupKey],"ERROR"),""), "")</f>
        <v/>
      </c>
      <c r="BH200" s="3" t="str">
        <f>IF($A200="ADD",IF(NOT(ISBLANK(BG200)),_xlfn.XLOOKUP(BG200,ud_bed_substrate[lookupValue],ud_bed_substrate[lookupKey],"ERROR"),""), "")</f>
        <v/>
      </c>
      <c r="BJ200" s="3" t="str">
        <f>IF($A200="ADD",IF(NOT(ISBLANK(BI200)),_xlfn.XLOOKUP(BI200,ud_yn_unknown[lookupValue],ud_yn_unknown[lookupKey],"ERROR"),""), "")</f>
        <v/>
      </c>
      <c r="BL200" s="3" t="str">
        <f>IF($A200="ADD",IF(NOT(ISBLANK(BK200)),_xlfn.XLOOKUP(BK200,ud_yn_unknown[lookupValue],ud_yn_unknown[lookupKey],"ERROR"),""), "")</f>
        <v/>
      </c>
      <c r="BN200" s="3" t="str">
        <f>IF($A200="ADD",IF(NOT(ISBLANK(BM200)),_xlfn.XLOOKUP(BM200,ud_culvert_slope[lookupValue],ud_culvert_slope[lookupKey],"ERROR"),""), "")</f>
        <v/>
      </c>
      <c r="BP200" s="3" t="str">
        <f>IF($A200="ADD",IF(NOT(ISBLANK(BO200)),_xlfn.XLOOKUP(BO200,ud_culvert_alignment[lookupValue],ud_culvert_alignment[lookupKey],"ERROR"),""), "")</f>
        <v/>
      </c>
      <c r="BQ200" s="8"/>
      <c r="BS200" s="3" t="str">
        <f>IF($A200="ADD",IF(NOT(ISBLANK(BR200)),_xlfn.XLOOKUP(BR200,ud_carried_function[lookupValue],ud_carried_function[lookupKey],"ERROR"),""), "")</f>
        <v/>
      </c>
      <c r="BT200" s="4"/>
      <c r="BV200" s="3" t="str">
        <f>IF($A200="ADD",IF(NOT(ISBLANK(BU200)),_xlfn.XLOOKUP(BU200,ud_design_loading[lookupValue],ud_design_loading[lookupKey],"ERROR"),""), "")</f>
        <v/>
      </c>
      <c r="BW200" s="4"/>
      <c r="BX200" s="4"/>
      <c r="BY200" s="4"/>
      <c r="BZ200" s="4"/>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6"/>
      <c r="AS201" s="6"/>
      <c r="AT201" s="6"/>
      <c r="AU201" s="4"/>
      <c r="AV201" s="9"/>
      <c r="AX201" s="3" t="str">
        <f>IF($A201="ADD",IF(NOT(ISBLANK(AW201)),_xlfn.XLOOKUP(AW201,ud_culvert_grate[lookupValue],ud_culvert_grate[lookupKey],"ERROR"),""), "")</f>
        <v/>
      </c>
      <c r="AY201" s="4"/>
      <c r="BA201" s="3" t="str">
        <f>IF($A201="ADD",IF(NOT(ISBLANK(AZ201)),_xlfn.XLOOKUP(AZ201,ud_culvert_grate[lookupValue],ud_culvert_grate[lookupKey],"ERROR"),""), "")</f>
        <v/>
      </c>
      <c r="BD201" s="6"/>
      <c r="BF201" s="3" t="str">
        <f>IF($A201="ADD",IF(NOT(ISBLANK(BE201)),_xlfn.XLOOKUP(BE201,ud_yn_unknown[lookupValue],ud_yn_unknown[lookupKey],"ERROR"),""), "")</f>
        <v/>
      </c>
      <c r="BH201" s="3" t="str">
        <f>IF($A201="ADD",IF(NOT(ISBLANK(BG201)),_xlfn.XLOOKUP(BG201,ud_bed_substrate[lookupValue],ud_bed_substrate[lookupKey],"ERROR"),""), "")</f>
        <v/>
      </c>
      <c r="BJ201" s="3" t="str">
        <f>IF($A201="ADD",IF(NOT(ISBLANK(BI201)),_xlfn.XLOOKUP(BI201,ud_yn_unknown[lookupValue],ud_yn_unknown[lookupKey],"ERROR"),""), "")</f>
        <v/>
      </c>
      <c r="BL201" s="3" t="str">
        <f>IF($A201="ADD",IF(NOT(ISBLANK(BK201)),_xlfn.XLOOKUP(BK201,ud_yn_unknown[lookupValue],ud_yn_unknown[lookupKey],"ERROR"),""), "")</f>
        <v/>
      </c>
      <c r="BN201" s="3" t="str">
        <f>IF($A201="ADD",IF(NOT(ISBLANK(BM201)),_xlfn.XLOOKUP(BM201,ud_culvert_slope[lookupValue],ud_culvert_slope[lookupKey],"ERROR"),""), "")</f>
        <v/>
      </c>
      <c r="BP201" s="3" t="str">
        <f>IF($A201="ADD",IF(NOT(ISBLANK(BO201)),_xlfn.XLOOKUP(BO201,ud_culvert_alignment[lookupValue],ud_culvert_alignment[lookupKey],"ERROR"),""), "")</f>
        <v/>
      </c>
      <c r="BQ201" s="8"/>
      <c r="BS201" s="3" t="str">
        <f>IF($A201="ADD",IF(NOT(ISBLANK(BR201)),_xlfn.XLOOKUP(BR201,ud_carried_function[lookupValue],ud_carried_function[lookupKey],"ERROR"),""), "")</f>
        <v/>
      </c>
      <c r="BT201" s="4"/>
      <c r="BV201" s="3" t="str">
        <f>IF($A201="ADD",IF(NOT(ISBLANK(BU201)),_xlfn.XLOOKUP(BU201,ud_design_loading[lookupValue],ud_design_loading[lookupKey],"ERROR"),""), "")</f>
        <v/>
      </c>
      <c r="BW201" s="4"/>
      <c r="BX201" s="4"/>
      <c r="BY201" s="4"/>
      <c r="BZ201" s="4"/>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6"/>
      <c r="AS202" s="6"/>
      <c r="AT202" s="6"/>
      <c r="AU202" s="4"/>
      <c r="AV202" s="9"/>
      <c r="AX202" s="3" t="str">
        <f>IF($A202="ADD",IF(NOT(ISBLANK(AW202)),_xlfn.XLOOKUP(AW202,ud_culvert_grate[lookupValue],ud_culvert_grate[lookupKey],"ERROR"),""), "")</f>
        <v/>
      </c>
      <c r="AY202" s="4"/>
      <c r="BA202" s="3" t="str">
        <f>IF($A202="ADD",IF(NOT(ISBLANK(AZ202)),_xlfn.XLOOKUP(AZ202,ud_culvert_grate[lookupValue],ud_culvert_grate[lookupKey],"ERROR"),""), "")</f>
        <v/>
      </c>
      <c r="BD202" s="6"/>
      <c r="BF202" s="3" t="str">
        <f>IF($A202="ADD",IF(NOT(ISBLANK(BE202)),_xlfn.XLOOKUP(BE202,ud_yn_unknown[lookupValue],ud_yn_unknown[lookupKey],"ERROR"),""), "")</f>
        <v/>
      </c>
      <c r="BH202" s="3" t="str">
        <f>IF($A202="ADD",IF(NOT(ISBLANK(BG202)),_xlfn.XLOOKUP(BG202,ud_bed_substrate[lookupValue],ud_bed_substrate[lookupKey],"ERROR"),""), "")</f>
        <v/>
      </c>
      <c r="BJ202" s="3" t="str">
        <f>IF($A202="ADD",IF(NOT(ISBLANK(BI202)),_xlfn.XLOOKUP(BI202,ud_yn_unknown[lookupValue],ud_yn_unknown[lookupKey],"ERROR"),""), "")</f>
        <v/>
      </c>
      <c r="BL202" s="3" t="str">
        <f>IF($A202="ADD",IF(NOT(ISBLANK(BK202)),_xlfn.XLOOKUP(BK202,ud_yn_unknown[lookupValue],ud_yn_unknown[lookupKey],"ERROR"),""), "")</f>
        <v/>
      </c>
      <c r="BN202" s="3" t="str">
        <f>IF($A202="ADD",IF(NOT(ISBLANK(BM202)),_xlfn.XLOOKUP(BM202,ud_culvert_slope[lookupValue],ud_culvert_slope[lookupKey],"ERROR"),""), "")</f>
        <v/>
      </c>
      <c r="BP202" s="3" t="str">
        <f>IF($A202="ADD",IF(NOT(ISBLANK(BO202)),_xlfn.XLOOKUP(BO202,ud_culvert_alignment[lookupValue],ud_culvert_alignment[lookupKey],"ERROR"),""), "")</f>
        <v/>
      </c>
      <c r="BQ202" s="8"/>
      <c r="BS202" s="3" t="str">
        <f>IF($A202="ADD",IF(NOT(ISBLANK(BR202)),_xlfn.XLOOKUP(BR202,ud_carried_function[lookupValue],ud_carried_function[lookupKey],"ERROR"),""), "")</f>
        <v/>
      </c>
      <c r="BT202" s="4"/>
      <c r="BV202" s="3" t="str">
        <f>IF($A202="ADD",IF(NOT(ISBLANK(BU202)),_xlfn.XLOOKUP(BU202,ud_design_loading[lookupValue],ud_design_loading[lookupKey],"ERROR"),""), "")</f>
        <v/>
      </c>
      <c r="BW202" s="4"/>
      <c r="BX202" s="4"/>
      <c r="BY202" s="4"/>
      <c r="BZ202" s="4"/>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6"/>
      <c r="AS203" s="6"/>
      <c r="AT203" s="6"/>
      <c r="AU203" s="4"/>
      <c r="AV203" s="9"/>
      <c r="AX203" s="3" t="str">
        <f>IF($A203="ADD",IF(NOT(ISBLANK(AW203)),_xlfn.XLOOKUP(AW203,ud_culvert_grate[lookupValue],ud_culvert_grate[lookupKey],"ERROR"),""), "")</f>
        <v/>
      </c>
      <c r="AY203" s="4"/>
      <c r="BA203" s="3" t="str">
        <f>IF($A203="ADD",IF(NOT(ISBLANK(AZ203)),_xlfn.XLOOKUP(AZ203,ud_culvert_grate[lookupValue],ud_culvert_grate[lookupKey],"ERROR"),""), "")</f>
        <v/>
      </c>
      <c r="BD203" s="6"/>
      <c r="BF203" s="3" t="str">
        <f>IF($A203="ADD",IF(NOT(ISBLANK(BE203)),_xlfn.XLOOKUP(BE203,ud_yn_unknown[lookupValue],ud_yn_unknown[lookupKey],"ERROR"),""), "")</f>
        <v/>
      </c>
      <c r="BH203" s="3" t="str">
        <f>IF($A203="ADD",IF(NOT(ISBLANK(BG203)),_xlfn.XLOOKUP(BG203,ud_bed_substrate[lookupValue],ud_bed_substrate[lookupKey],"ERROR"),""), "")</f>
        <v/>
      </c>
      <c r="BJ203" s="3" t="str">
        <f>IF($A203="ADD",IF(NOT(ISBLANK(BI203)),_xlfn.XLOOKUP(BI203,ud_yn_unknown[lookupValue],ud_yn_unknown[lookupKey],"ERROR"),""), "")</f>
        <v/>
      </c>
      <c r="BL203" s="3" t="str">
        <f>IF($A203="ADD",IF(NOT(ISBLANK(BK203)),_xlfn.XLOOKUP(BK203,ud_yn_unknown[lookupValue],ud_yn_unknown[lookupKey],"ERROR"),""), "")</f>
        <v/>
      </c>
      <c r="BN203" s="3" t="str">
        <f>IF($A203="ADD",IF(NOT(ISBLANK(BM203)),_xlfn.XLOOKUP(BM203,ud_culvert_slope[lookupValue],ud_culvert_slope[lookupKey],"ERROR"),""), "")</f>
        <v/>
      </c>
      <c r="BP203" s="3" t="str">
        <f>IF($A203="ADD",IF(NOT(ISBLANK(BO203)),_xlfn.XLOOKUP(BO203,ud_culvert_alignment[lookupValue],ud_culvert_alignment[lookupKey],"ERROR"),""), "")</f>
        <v/>
      </c>
      <c r="BQ203" s="8"/>
      <c r="BS203" s="3" t="str">
        <f>IF($A203="ADD",IF(NOT(ISBLANK(BR203)),_xlfn.XLOOKUP(BR203,ud_carried_function[lookupValue],ud_carried_function[lookupKey],"ERROR"),""), "")</f>
        <v/>
      </c>
      <c r="BT203" s="4"/>
      <c r="BV203" s="3" t="str">
        <f>IF($A203="ADD",IF(NOT(ISBLANK(BU203)),_xlfn.XLOOKUP(BU203,ud_design_loading[lookupValue],ud_design_loading[lookupKey],"ERROR"),""), "")</f>
        <v/>
      </c>
      <c r="BW203" s="4"/>
      <c r="BX203" s="4"/>
      <c r="BY203" s="4"/>
      <c r="BZ203" s="4"/>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6"/>
      <c r="AS204" s="6"/>
      <c r="AT204" s="6"/>
      <c r="AU204" s="4"/>
      <c r="AV204" s="9"/>
      <c r="AX204" s="3" t="str">
        <f>IF($A204="ADD",IF(NOT(ISBLANK(AW204)),_xlfn.XLOOKUP(AW204,ud_culvert_grate[lookupValue],ud_culvert_grate[lookupKey],"ERROR"),""), "")</f>
        <v/>
      </c>
      <c r="AY204" s="4"/>
      <c r="BA204" s="3" t="str">
        <f>IF($A204="ADD",IF(NOT(ISBLANK(AZ204)),_xlfn.XLOOKUP(AZ204,ud_culvert_grate[lookupValue],ud_culvert_grate[lookupKey],"ERROR"),""), "")</f>
        <v/>
      </c>
      <c r="BD204" s="6"/>
      <c r="BF204" s="3" t="str">
        <f>IF($A204="ADD",IF(NOT(ISBLANK(BE204)),_xlfn.XLOOKUP(BE204,ud_yn_unknown[lookupValue],ud_yn_unknown[lookupKey],"ERROR"),""), "")</f>
        <v/>
      </c>
      <c r="BH204" s="3" t="str">
        <f>IF($A204="ADD",IF(NOT(ISBLANK(BG204)),_xlfn.XLOOKUP(BG204,ud_bed_substrate[lookupValue],ud_bed_substrate[lookupKey],"ERROR"),""), "")</f>
        <v/>
      </c>
      <c r="BJ204" s="3" t="str">
        <f>IF($A204="ADD",IF(NOT(ISBLANK(BI204)),_xlfn.XLOOKUP(BI204,ud_yn_unknown[lookupValue],ud_yn_unknown[lookupKey],"ERROR"),""), "")</f>
        <v/>
      </c>
      <c r="BL204" s="3" t="str">
        <f>IF($A204="ADD",IF(NOT(ISBLANK(BK204)),_xlfn.XLOOKUP(BK204,ud_yn_unknown[lookupValue],ud_yn_unknown[lookupKey],"ERROR"),""), "")</f>
        <v/>
      </c>
      <c r="BN204" s="3" t="str">
        <f>IF($A204="ADD",IF(NOT(ISBLANK(BM204)),_xlfn.XLOOKUP(BM204,ud_culvert_slope[lookupValue],ud_culvert_slope[lookupKey],"ERROR"),""), "")</f>
        <v/>
      </c>
      <c r="BP204" s="3" t="str">
        <f>IF($A204="ADD",IF(NOT(ISBLANK(BO204)),_xlfn.XLOOKUP(BO204,ud_culvert_alignment[lookupValue],ud_culvert_alignment[lookupKey],"ERROR"),""), "")</f>
        <v/>
      </c>
      <c r="BQ204" s="8"/>
      <c r="BS204" s="3" t="str">
        <f>IF($A204="ADD",IF(NOT(ISBLANK(BR204)),_xlfn.XLOOKUP(BR204,ud_carried_function[lookupValue],ud_carried_function[lookupKey],"ERROR"),""), "")</f>
        <v/>
      </c>
      <c r="BT204" s="4"/>
      <c r="BV204" s="3" t="str">
        <f>IF($A204="ADD",IF(NOT(ISBLANK(BU204)),_xlfn.XLOOKUP(BU204,ud_design_loading[lookupValue],ud_design_loading[lookupKey],"ERROR"),""), "")</f>
        <v/>
      </c>
      <c r="BW204" s="4"/>
      <c r="BX204" s="4"/>
      <c r="BY204" s="4"/>
      <c r="BZ204" s="4"/>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6"/>
      <c r="AS205" s="6"/>
      <c r="AT205" s="6"/>
      <c r="AU205" s="4"/>
      <c r="AV205" s="9"/>
      <c r="AX205" s="3" t="str">
        <f>IF($A205="ADD",IF(NOT(ISBLANK(AW205)),_xlfn.XLOOKUP(AW205,ud_culvert_grate[lookupValue],ud_culvert_grate[lookupKey],"ERROR"),""), "")</f>
        <v/>
      </c>
      <c r="AY205" s="4"/>
      <c r="BA205" s="3" t="str">
        <f>IF($A205="ADD",IF(NOT(ISBLANK(AZ205)),_xlfn.XLOOKUP(AZ205,ud_culvert_grate[lookupValue],ud_culvert_grate[lookupKey],"ERROR"),""), "")</f>
        <v/>
      </c>
      <c r="BD205" s="6"/>
      <c r="BF205" s="3" t="str">
        <f>IF($A205="ADD",IF(NOT(ISBLANK(BE205)),_xlfn.XLOOKUP(BE205,ud_yn_unknown[lookupValue],ud_yn_unknown[lookupKey],"ERROR"),""), "")</f>
        <v/>
      </c>
      <c r="BH205" s="3" t="str">
        <f>IF($A205="ADD",IF(NOT(ISBLANK(BG205)),_xlfn.XLOOKUP(BG205,ud_bed_substrate[lookupValue],ud_bed_substrate[lookupKey],"ERROR"),""), "")</f>
        <v/>
      </c>
      <c r="BJ205" s="3" t="str">
        <f>IF($A205="ADD",IF(NOT(ISBLANK(BI205)),_xlfn.XLOOKUP(BI205,ud_yn_unknown[lookupValue],ud_yn_unknown[lookupKey],"ERROR"),""), "")</f>
        <v/>
      </c>
      <c r="BL205" s="3" t="str">
        <f>IF($A205="ADD",IF(NOT(ISBLANK(BK205)),_xlfn.XLOOKUP(BK205,ud_yn_unknown[lookupValue],ud_yn_unknown[lookupKey],"ERROR"),""), "")</f>
        <v/>
      </c>
      <c r="BN205" s="3" t="str">
        <f>IF($A205="ADD",IF(NOT(ISBLANK(BM205)),_xlfn.XLOOKUP(BM205,ud_culvert_slope[lookupValue],ud_culvert_slope[lookupKey],"ERROR"),""), "")</f>
        <v/>
      </c>
      <c r="BP205" s="3" t="str">
        <f>IF($A205="ADD",IF(NOT(ISBLANK(BO205)),_xlfn.XLOOKUP(BO205,ud_culvert_alignment[lookupValue],ud_culvert_alignment[lookupKey],"ERROR"),""), "")</f>
        <v/>
      </c>
      <c r="BQ205" s="8"/>
      <c r="BS205" s="3" t="str">
        <f>IF($A205="ADD",IF(NOT(ISBLANK(BR205)),_xlfn.XLOOKUP(BR205,ud_carried_function[lookupValue],ud_carried_function[lookupKey],"ERROR"),""), "")</f>
        <v/>
      </c>
      <c r="BT205" s="4"/>
      <c r="BV205" s="3" t="str">
        <f>IF($A205="ADD",IF(NOT(ISBLANK(BU205)),_xlfn.XLOOKUP(BU205,ud_design_loading[lookupValue],ud_design_loading[lookupKey],"ERROR"),""), "")</f>
        <v/>
      </c>
      <c r="BW205" s="4"/>
      <c r="BX205" s="4"/>
      <c r="BY205" s="4"/>
      <c r="BZ205" s="4"/>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6"/>
      <c r="AS206" s="6"/>
      <c r="AT206" s="6"/>
      <c r="AU206" s="4"/>
      <c r="AV206" s="9"/>
      <c r="AX206" s="3" t="str">
        <f>IF($A206="ADD",IF(NOT(ISBLANK(AW206)),_xlfn.XLOOKUP(AW206,ud_culvert_grate[lookupValue],ud_culvert_grate[lookupKey],"ERROR"),""), "")</f>
        <v/>
      </c>
      <c r="AY206" s="4"/>
      <c r="BA206" s="3" t="str">
        <f>IF($A206="ADD",IF(NOT(ISBLANK(AZ206)),_xlfn.XLOOKUP(AZ206,ud_culvert_grate[lookupValue],ud_culvert_grate[lookupKey],"ERROR"),""), "")</f>
        <v/>
      </c>
      <c r="BD206" s="6"/>
      <c r="BF206" s="3" t="str">
        <f>IF($A206="ADD",IF(NOT(ISBLANK(BE206)),_xlfn.XLOOKUP(BE206,ud_yn_unknown[lookupValue],ud_yn_unknown[lookupKey],"ERROR"),""), "")</f>
        <v/>
      </c>
      <c r="BH206" s="3" t="str">
        <f>IF($A206="ADD",IF(NOT(ISBLANK(BG206)),_xlfn.XLOOKUP(BG206,ud_bed_substrate[lookupValue],ud_bed_substrate[lookupKey],"ERROR"),""), "")</f>
        <v/>
      </c>
      <c r="BJ206" s="3" t="str">
        <f>IF($A206="ADD",IF(NOT(ISBLANK(BI206)),_xlfn.XLOOKUP(BI206,ud_yn_unknown[lookupValue],ud_yn_unknown[lookupKey],"ERROR"),""), "")</f>
        <v/>
      </c>
      <c r="BL206" s="3" t="str">
        <f>IF($A206="ADD",IF(NOT(ISBLANK(BK206)),_xlfn.XLOOKUP(BK206,ud_yn_unknown[lookupValue],ud_yn_unknown[lookupKey],"ERROR"),""), "")</f>
        <v/>
      </c>
      <c r="BN206" s="3" t="str">
        <f>IF($A206="ADD",IF(NOT(ISBLANK(BM206)),_xlfn.XLOOKUP(BM206,ud_culvert_slope[lookupValue],ud_culvert_slope[lookupKey],"ERROR"),""), "")</f>
        <v/>
      </c>
      <c r="BP206" s="3" t="str">
        <f>IF($A206="ADD",IF(NOT(ISBLANK(BO206)),_xlfn.XLOOKUP(BO206,ud_culvert_alignment[lookupValue],ud_culvert_alignment[lookupKey],"ERROR"),""), "")</f>
        <v/>
      </c>
      <c r="BQ206" s="8"/>
      <c r="BS206" s="3" t="str">
        <f>IF($A206="ADD",IF(NOT(ISBLANK(BR206)),_xlfn.XLOOKUP(BR206,ud_carried_function[lookupValue],ud_carried_function[lookupKey],"ERROR"),""), "")</f>
        <v/>
      </c>
      <c r="BT206" s="4"/>
      <c r="BV206" s="3" t="str">
        <f>IF($A206="ADD",IF(NOT(ISBLANK(BU206)),_xlfn.XLOOKUP(BU206,ud_design_loading[lookupValue],ud_design_loading[lookupKey],"ERROR"),""), "")</f>
        <v/>
      </c>
      <c r="BW206" s="4"/>
      <c r="BX206" s="4"/>
      <c r="BY206" s="4"/>
      <c r="BZ206" s="4"/>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6"/>
      <c r="AS207" s="6"/>
      <c r="AT207" s="6"/>
      <c r="AU207" s="4"/>
      <c r="AV207" s="9"/>
      <c r="AX207" s="3" t="str">
        <f>IF($A207="ADD",IF(NOT(ISBLANK(AW207)),_xlfn.XLOOKUP(AW207,ud_culvert_grate[lookupValue],ud_culvert_grate[lookupKey],"ERROR"),""), "")</f>
        <v/>
      </c>
      <c r="AY207" s="4"/>
      <c r="BA207" s="3" t="str">
        <f>IF($A207="ADD",IF(NOT(ISBLANK(AZ207)),_xlfn.XLOOKUP(AZ207,ud_culvert_grate[lookupValue],ud_culvert_grate[lookupKey],"ERROR"),""), "")</f>
        <v/>
      </c>
      <c r="BD207" s="6"/>
      <c r="BF207" s="3" t="str">
        <f>IF($A207="ADD",IF(NOT(ISBLANK(BE207)),_xlfn.XLOOKUP(BE207,ud_yn_unknown[lookupValue],ud_yn_unknown[lookupKey],"ERROR"),""), "")</f>
        <v/>
      </c>
      <c r="BH207" s="3" t="str">
        <f>IF($A207="ADD",IF(NOT(ISBLANK(BG207)),_xlfn.XLOOKUP(BG207,ud_bed_substrate[lookupValue],ud_bed_substrate[lookupKey],"ERROR"),""), "")</f>
        <v/>
      </c>
      <c r="BJ207" s="3" t="str">
        <f>IF($A207="ADD",IF(NOT(ISBLANK(BI207)),_xlfn.XLOOKUP(BI207,ud_yn_unknown[lookupValue],ud_yn_unknown[lookupKey],"ERROR"),""), "")</f>
        <v/>
      </c>
      <c r="BL207" s="3" t="str">
        <f>IF($A207="ADD",IF(NOT(ISBLANK(BK207)),_xlfn.XLOOKUP(BK207,ud_yn_unknown[lookupValue],ud_yn_unknown[lookupKey],"ERROR"),""), "")</f>
        <v/>
      </c>
      <c r="BN207" s="3" t="str">
        <f>IF($A207="ADD",IF(NOT(ISBLANK(BM207)),_xlfn.XLOOKUP(BM207,ud_culvert_slope[lookupValue],ud_culvert_slope[lookupKey],"ERROR"),""), "")</f>
        <v/>
      </c>
      <c r="BP207" s="3" t="str">
        <f>IF($A207="ADD",IF(NOT(ISBLANK(BO207)),_xlfn.XLOOKUP(BO207,ud_culvert_alignment[lookupValue],ud_culvert_alignment[lookupKey],"ERROR"),""), "")</f>
        <v/>
      </c>
      <c r="BQ207" s="8"/>
      <c r="BS207" s="3" t="str">
        <f>IF($A207="ADD",IF(NOT(ISBLANK(BR207)),_xlfn.XLOOKUP(BR207,ud_carried_function[lookupValue],ud_carried_function[lookupKey],"ERROR"),""), "")</f>
        <v/>
      </c>
      <c r="BT207" s="4"/>
      <c r="BV207" s="3" t="str">
        <f>IF($A207="ADD",IF(NOT(ISBLANK(BU207)),_xlfn.XLOOKUP(BU207,ud_design_loading[lookupValue],ud_design_loading[lookupKey],"ERROR"),""), "")</f>
        <v/>
      </c>
      <c r="BW207" s="4"/>
      <c r="BX207" s="4"/>
      <c r="BY207" s="4"/>
      <c r="BZ207" s="4"/>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6"/>
      <c r="AS208" s="6"/>
      <c r="AT208" s="6"/>
      <c r="AU208" s="4"/>
      <c r="AV208" s="9"/>
      <c r="AX208" s="3" t="str">
        <f>IF($A208="ADD",IF(NOT(ISBLANK(AW208)),_xlfn.XLOOKUP(AW208,ud_culvert_grate[lookupValue],ud_culvert_grate[lookupKey],"ERROR"),""), "")</f>
        <v/>
      </c>
      <c r="AY208" s="4"/>
      <c r="BA208" s="3" t="str">
        <f>IF($A208="ADD",IF(NOT(ISBLANK(AZ208)),_xlfn.XLOOKUP(AZ208,ud_culvert_grate[lookupValue],ud_culvert_grate[lookupKey],"ERROR"),""), "")</f>
        <v/>
      </c>
      <c r="BD208" s="6"/>
      <c r="BF208" s="3" t="str">
        <f>IF($A208="ADD",IF(NOT(ISBLANK(BE208)),_xlfn.XLOOKUP(BE208,ud_yn_unknown[lookupValue],ud_yn_unknown[lookupKey],"ERROR"),""), "")</f>
        <v/>
      </c>
      <c r="BH208" s="3" t="str">
        <f>IF($A208="ADD",IF(NOT(ISBLANK(BG208)),_xlfn.XLOOKUP(BG208,ud_bed_substrate[lookupValue],ud_bed_substrate[lookupKey],"ERROR"),""), "")</f>
        <v/>
      </c>
      <c r="BJ208" s="3" t="str">
        <f>IF($A208="ADD",IF(NOT(ISBLANK(BI208)),_xlfn.XLOOKUP(BI208,ud_yn_unknown[lookupValue],ud_yn_unknown[lookupKey],"ERROR"),""), "")</f>
        <v/>
      </c>
      <c r="BL208" s="3" t="str">
        <f>IF($A208="ADD",IF(NOT(ISBLANK(BK208)),_xlfn.XLOOKUP(BK208,ud_yn_unknown[lookupValue],ud_yn_unknown[lookupKey],"ERROR"),""), "")</f>
        <v/>
      </c>
      <c r="BN208" s="3" t="str">
        <f>IF($A208="ADD",IF(NOT(ISBLANK(BM208)),_xlfn.XLOOKUP(BM208,ud_culvert_slope[lookupValue],ud_culvert_slope[lookupKey],"ERROR"),""), "")</f>
        <v/>
      </c>
      <c r="BP208" s="3" t="str">
        <f>IF($A208="ADD",IF(NOT(ISBLANK(BO208)),_xlfn.XLOOKUP(BO208,ud_culvert_alignment[lookupValue],ud_culvert_alignment[lookupKey],"ERROR"),""), "")</f>
        <v/>
      </c>
      <c r="BQ208" s="8"/>
      <c r="BS208" s="3" t="str">
        <f>IF($A208="ADD",IF(NOT(ISBLANK(BR208)),_xlfn.XLOOKUP(BR208,ud_carried_function[lookupValue],ud_carried_function[lookupKey],"ERROR"),""), "")</f>
        <v/>
      </c>
      <c r="BT208" s="4"/>
      <c r="BV208" s="3" t="str">
        <f>IF($A208="ADD",IF(NOT(ISBLANK(BU208)),_xlfn.XLOOKUP(BU208,ud_design_loading[lookupValue],ud_design_loading[lookupKey],"ERROR"),""), "")</f>
        <v/>
      </c>
      <c r="BW208" s="4"/>
      <c r="BX208" s="4"/>
      <c r="BY208" s="4"/>
      <c r="BZ208" s="4"/>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6"/>
      <c r="AS209" s="6"/>
      <c r="AT209" s="6"/>
      <c r="AU209" s="4"/>
      <c r="AV209" s="9"/>
      <c r="AX209" s="3" t="str">
        <f>IF($A209="ADD",IF(NOT(ISBLANK(AW209)),_xlfn.XLOOKUP(AW209,ud_culvert_grate[lookupValue],ud_culvert_grate[lookupKey],"ERROR"),""), "")</f>
        <v/>
      </c>
      <c r="AY209" s="4"/>
      <c r="BA209" s="3" t="str">
        <f>IF($A209="ADD",IF(NOT(ISBLANK(AZ209)),_xlfn.XLOOKUP(AZ209,ud_culvert_grate[lookupValue],ud_culvert_grate[lookupKey],"ERROR"),""), "")</f>
        <v/>
      </c>
      <c r="BD209" s="6"/>
      <c r="BF209" s="3" t="str">
        <f>IF($A209="ADD",IF(NOT(ISBLANK(BE209)),_xlfn.XLOOKUP(BE209,ud_yn_unknown[lookupValue],ud_yn_unknown[lookupKey],"ERROR"),""), "")</f>
        <v/>
      </c>
      <c r="BH209" s="3" t="str">
        <f>IF($A209="ADD",IF(NOT(ISBLANK(BG209)),_xlfn.XLOOKUP(BG209,ud_bed_substrate[lookupValue],ud_bed_substrate[lookupKey],"ERROR"),""), "")</f>
        <v/>
      </c>
      <c r="BJ209" s="3" t="str">
        <f>IF($A209="ADD",IF(NOT(ISBLANK(BI209)),_xlfn.XLOOKUP(BI209,ud_yn_unknown[lookupValue],ud_yn_unknown[lookupKey],"ERROR"),""), "")</f>
        <v/>
      </c>
      <c r="BL209" s="3" t="str">
        <f>IF($A209="ADD",IF(NOT(ISBLANK(BK209)),_xlfn.XLOOKUP(BK209,ud_yn_unknown[lookupValue],ud_yn_unknown[lookupKey],"ERROR"),""), "")</f>
        <v/>
      </c>
      <c r="BN209" s="3" t="str">
        <f>IF($A209="ADD",IF(NOT(ISBLANK(BM209)),_xlfn.XLOOKUP(BM209,ud_culvert_slope[lookupValue],ud_culvert_slope[lookupKey],"ERROR"),""), "")</f>
        <v/>
      </c>
      <c r="BP209" s="3" t="str">
        <f>IF($A209="ADD",IF(NOT(ISBLANK(BO209)),_xlfn.XLOOKUP(BO209,ud_culvert_alignment[lookupValue],ud_culvert_alignment[lookupKey],"ERROR"),""), "")</f>
        <v/>
      </c>
      <c r="BQ209" s="8"/>
      <c r="BS209" s="3" t="str">
        <f>IF($A209="ADD",IF(NOT(ISBLANK(BR209)),_xlfn.XLOOKUP(BR209,ud_carried_function[lookupValue],ud_carried_function[lookupKey],"ERROR"),""), "")</f>
        <v/>
      </c>
      <c r="BT209" s="4"/>
      <c r="BV209" s="3" t="str">
        <f>IF($A209="ADD",IF(NOT(ISBLANK(BU209)),_xlfn.XLOOKUP(BU209,ud_design_loading[lookupValue],ud_design_loading[lookupKey],"ERROR"),""), "")</f>
        <v/>
      </c>
      <c r="BW209" s="4"/>
      <c r="BX209" s="4"/>
      <c r="BY209" s="4"/>
      <c r="BZ209" s="4"/>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6"/>
      <c r="AS210" s="6"/>
      <c r="AT210" s="6"/>
      <c r="AU210" s="4"/>
      <c r="AV210" s="9"/>
      <c r="AX210" s="3" t="str">
        <f>IF($A210="ADD",IF(NOT(ISBLANK(AW210)),_xlfn.XLOOKUP(AW210,ud_culvert_grate[lookupValue],ud_culvert_grate[lookupKey],"ERROR"),""), "")</f>
        <v/>
      </c>
      <c r="AY210" s="4"/>
      <c r="BA210" s="3" t="str">
        <f>IF($A210="ADD",IF(NOT(ISBLANK(AZ210)),_xlfn.XLOOKUP(AZ210,ud_culvert_grate[lookupValue],ud_culvert_grate[lookupKey],"ERROR"),""), "")</f>
        <v/>
      </c>
      <c r="BD210" s="6"/>
      <c r="BF210" s="3" t="str">
        <f>IF($A210="ADD",IF(NOT(ISBLANK(BE210)),_xlfn.XLOOKUP(BE210,ud_yn_unknown[lookupValue],ud_yn_unknown[lookupKey],"ERROR"),""), "")</f>
        <v/>
      </c>
      <c r="BH210" s="3" t="str">
        <f>IF($A210="ADD",IF(NOT(ISBLANK(BG210)),_xlfn.XLOOKUP(BG210,ud_bed_substrate[lookupValue],ud_bed_substrate[lookupKey],"ERROR"),""), "")</f>
        <v/>
      </c>
      <c r="BJ210" s="3" t="str">
        <f>IF($A210="ADD",IF(NOT(ISBLANK(BI210)),_xlfn.XLOOKUP(BI210,ud_yn_unknown[lookupValue],ud_yn_unknown[lookupKey],"ERROR"),""), "")</f>
        <v/>
      </c>
      <c r="BL210" s="3" t="str">
        <f>IF($A210="ADD",IF(NOT(ISBLANK(BK210)),_xlfn.XLOOKUP(BK210,ud_yn_unknown[lookupValue],ud_yn_unknown[lookupKey],"ERROR"),""), "")</f>
        <v/>
      </c>
      <c r="BN210" s="3" t="str">
        <f>IF($A210="ADD",IF(NOT(ISBLANK(BM210)),_xlfn.XLOOKUP(BM210,ud_culvert_slope[lookupValue],ud_culvert_slope[lookupKey],"ERROR"),""), "")</f>
        <v/>
      </c>
      <c r="BP210" s="3" t="str">
        <f>IF($A210="ADD",IF(NOT(ISBLANK(BO210)),_xlfn.XLOOKUP(BO210,ud_culvert_alignment[lookupValue],ud_culvert_alignment[lookupKey],"ERROR"),""), "")</f>
        <v/>
      </c>
      <c r="BQ210" s="8"/>
      <c r="BS210" s="3" t="str">
        <f>IF($A210="ADD",IF(NOT(ISBLANK(BR210)),_xlfn.XLOOKUP(BR210,ud_carried_function[lookupValue],ud_carried_function[lookupKey],"ERROR"),""), "")</f>
        <v/>
      </c>
      <c r="BT210" s="4"/>
      <c r="BV210" s="3" t="str">
        <f>IF($A210="ADD",IF(NOT(ISBLANK(BU210)),_xlfn.XLOOKUP(BU210,ud_design_loading[lookupValue],ud_design_loading[lookupKey],"ERROR"),""), "")</f>
        <v/>
      </c>
      <c r="BW210" s="4"/>
      <c r="BX210" s="4"/>
      <c r="BY210" s="4"/>
      <c r="BZ210" s="4"/>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6"/>
      <c r="AS211" s="6"/>
      <c r="AT211" s="6"/>
      <c r="AU211" s="4"/>
      <c r="AV211" s="9"/>
      <c r="AX211" s="3" t="str">
        <f>IF($A211="ADD",IF(NOT(ISBLANK(AW211)),_xlfn.XLOOKUP(AW211,ud_culvert_grate[lookupValue],ud_culvert_grate[lookupKey],"ERROR"),""), "")</f>
        <v/>
      </c>
      <c r="AY211" s="4"/>
      <c r="BA211" s="3" t="str">
        <f>IF($A211="ADD",IF(NOT(ISBLANK(AZ211)),_xlfn.XLOOKUP(AZ211,ud_culvert_grate[lookupValue],ud_culvert_grate[lookupKey],"ERROR"),""), "")</f>
        <v/>
      </c>
      <c r="BD211" s="6"/>
      <c r="BF211" s="3" t="str">
        <f>IF($A211="ADD",IF(NOT(ISBLANK(BE211)),_xlfn.XLOOKUP(BE211,ud_yn_unknown[lookupValue],ud_yn_unknown[lookupKey],"ERROR"),""), "")</f>
        <v/>
      </c>
      <c r="BH211" s="3" t="str">
        <f>IF($A211="ADD",IF(NOT(ISBLANK(BG211)),_xlfn.XLOOKUP(BG211,ud_bed_substrate[lookupValue],ud_bed_substrate[lookupKey],"ERROR"),""), "")</f>
        <v/>
      </c>
      <c r="BJ211" s="3" t="str">
        <f>IF($A211="ADD",IF(NOT(ISBLANK(BI211)),_xlfn.XLOOKUP(BI211,ud_yn_unknown[lookupValue],ud_yn_unknown[lookupKey],"ERROR"),""), "")</f>
        <v/>
      </c>
      <c r="BL211" s="3" t="str">
        <f>IF($A211="ADD",IF(NOT(ISBLANK(BK211)),_xlfn.XLOOKUP(BK211,ud_yn_unknown[lookupValue],ud_yn_unknown[lookupKey],"ERROR"),""), "")</f>
        <v/>
      </c>
      <c r="BN211" s="3" t="str">
        <f>IF($A211="ADD",IF(NOT(ISBLANK(BM211)),_xlfn.XLOOKUP(BM211,ud_culvert_slope[lookupValue],ud_culvert_slope[lookupKey],"ERROR"),""), "")</f>
        <v/>
      </c>
      <c r="BP211" s="3" t="str">
        <f>IF($A211="ADD",IF(NOT(ISBLANK(BO211)),_xlfn.XLOOKUP(BO211,ud_culvert_alignment[lookupValue],ud_culvert_alignment[lookupKey],"ERROR"),""), "")</f>
        <v/>
      </c>
      <c r="BQ211" s="8"/>
      <c r="BS211" s="3" t="str">
        <f>IF($A211="ADD",IF(NOT(ISBLANK(BR211)),_xlfn.XLOOKUP(BR211,ud_carried_function[lookupValue],ud_carried_function[lookupKey],"ERROR"),""), "")</f>
        <v/>
      </c>
      <c r="BT211" s="4"/>
      <c r="BV211" s="3" t="str">
        <f>IF($A211="ADD",IF(NOT(ISBLANK(BU211)),_xlfn.XLOOKUP(BU211,ud_design_loading[lookupValue],ud_design_loading[lookupKey],"ERROR"),""), "")</f>
        <v/>
      </c>
      <c r="BW211" s="4"/>
      <c r="BX211" s="4"/>
      <c r="BY211" s="4"/>
      <c r="BZ211" s="4"/>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6"/>
      <c r="AS212" s="6"/>
      <c r="AT212" s="6"/>
      <c r="AU212" s="4"/>
      <c r="AV212" s="9"/>
      <c r="AX212" s="3" t="str">
        <f>IF($A212="ADD",IF(NOT(ISBLANK(AW212)),_xlfn.XLOOKUP(AW212,ud_culvert_grate[lookupValue],ud_culvert_grate[lookupKey],"ERROR"),""), "")</f>
        <v/>
      </c>
      <c r="AY212" s="4"/>
      <c r="BA212" s="3" t="str">
        <f>IF($A212="ADD",IF(NOT(ISBLANK(AZ212)),_xlfn.XLOOKUP(AZ212,ud_culvert_grate[lookupValue],ud_culvert_grate[lookupKey],"ERROR"),""), "")</f>
        <v/>
      </c>
      <c r="BD212" s="6"/>
      <c r="BF212" s="3" t="str">
        <f>IF($A212="ADD",IF(NOT(ISBLANK(BE212)),_xlfn.XLOOKUP(BE212,ud_yn_unknown[lookupValue],ud_yn_unknown[lookupKey],"ERROR"),""), "")</f>
        <v/>
      </c>
      <c r="BH212" s="3" t="str">
        <f>IF($A212="ADD",IF(NOT(ISBLANK(BG212)),_xlfn.XLOOKUP(BG212,ud_bed_substrate[lookupValue],ud_bed_substrate[lookupKey],"ERROR"),""), "")</f>
        <v/>
      </c>
      <c r="BJ212" s="3" t="str">
        <f>IF($A212="ADD",IF(NOT(ISBLANK(BI212)),_xlfn.XLOOKUP(BI212,ud_yn_unknown[lookupValue],ud_yn_unknown[lookupKey],"ERROR"),""), "")</f>
        <v/>
      </c>
      <c r="BL212" s="3" t="str">
        <f>IF($A212="ADD",IF(NOT(ISBLANK(BK212)),_xlfn.XLOOKUP(BK212,ud_yn_unknown[lookupValue],ud_yn_unknown[lookupKey],"ERROR"),""), "")</f>
        <v/>
      </c>
      <c r="BN212" s="3" t="str">
        <f>IF($A212="ADD",IF(NOT(ISBLANK(BM212)),_xlfn.XLOOKUP(BM212,ud_culvert_slope[lookupValue],ud_culvert_slope[lookupKey],"ERROR"),""), "")</f>
        <v/>
      </c>
      <c r="BP212" s="3" t="str">
        <f>IF($A212="ADD",IF(NOT(ISBLANK(BO212)),_xlfn.XLOOKUP(BO212,ud_culvert_alignment[lookupValue],ud_culvert_alignment[lookupKey],"ERROR"),""), "")</f>
        <v/>
      </c>
      <c r="BQ212" s="8"/>
      <c r="BS212" s="3" t="str">
        <f>IF($A212="ADD",IF(NOT(ISBLANK(BR212)),_xlfn.XLOOKUP(BR212,ud_carried_function[lookupValue],ud_carried_function[lookupKey],"ERROR"),""), "")</f>
        <v/>
      </c>
      <c r="BT212" s="4"/>
      <c r="BV212" s="3" t="str">
        <f>IF($A212="ADD",IF(NOT(ISBLANK(BU212)),_xlfn.XLOOKUP(BU212,ud_design_loading[lookupValue],ud_design_loading[lookupKey],"ERROR"),""), "")</f>
        <v/>
      </c>
      <c r="BW212" s="4"/>
      <c r="BX212" s="4"/>
      <c r="BY212" s="4"/>
      <c r="BZ212" s="4"/>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6"/>
      <c r="AS213" s="6"/>
      <c r="AT213" s="6"/>
      <c r="AU213" s="4"/>
      <c r="AV213" s="9"/>
      <c r="AX213" s="3" t="str">
        <f>IF($A213="ADD",IF(NOT(ISBLANK(AW213)),_xlfn.XLOOKUP(AW213,ud_culvert_grate[lookupValue],ud_culvert_grate[lookupKey],"ERROR"),""), "")</f>
        <v/>
      </c>
      <c r="AY213" s="4"/>
      <c r="BA213" s="3" t="str">
        <f>IF($A213="ADD",IF(NOT(ISBLANK(AZ213)),_xlfn.XLOOKUP(AZ213,ud_culvert_grate[lookupValue],ud_culvert_grate[lookupKey],"ERROR"),""), "")</f>
        <v/>
      </c>
      <c r="BD213" s="6"/>
      <c r="BF213" s="3" t="str">
        <f>IF($A213="ADD",IF(NOT(ISBLANK(BE213)),_xlfn.XLOOKUP(BE213,ud_yn_unknown[lookupValue],ud_yn_unknown[lookupKey],"ERROR"),""), "")</f>
        <v/>
      </c>
      <c r="BH213" s="3" t="str">
        <f>IF($A213="ADD",IF(NOT(ISBLANK(BG213)),_xlfn.XLOOKUP(BG213,ud_bed_substrate[lookupValue],ud_bed_substrate[lookupKey],"ERROR"),""), "")</f>
        <v/>
      </c>
      <c r="BJ213" s="3" t="str">
        <f>IF($A213="ADD",IF(NOT(ISBLANK(BI213)),_xlfn.XLOOKUP(BI213,ud_yn_unknown[lookupValue],ud_yn_unknown[lookupKey],"ERROR"),""), "")</f>
        <v/>
      </c>
      <c r="BL213" s="3" t="str">
        <f>IF($A213="ADD",IF(NOT(ISBLANK(BK213)),_xlfn.XLOOKUP(BK213,ud_yn_unknown[lookupValue],ud_yn_unknown[lookupKey],"ERROR"),""), "")</f>
        <v/>
      </c>
      <c r="BN213" s="3" t="str">
        <f>IF($A213="ADD",IF(NOT(ISBLANK(BM213)),_xlfn.XLOOKUP(BM213,ud_culvert_slope[lookupValue],ud_culvert_slope[lookupKey],"ERROR"),""), "")</f>
        <v/>
      </c>
      <c r="BP213" s="3" t="str">
        <f>IF($A213="ADD",IF(NOT(ISBLANK(BO213)),_xlfn.XLOOKUP(BO213,ud_culvert_alignment[lookupValue],ud_culvert_alignment[lookupKey],"ERROR"),""), "")</f>
        <v/>
      </c>
      <c r="BQ213" s="8"/>
      <c r="BS213" s="3" t="str">
        <f>IF($A213="ADD",IF(NOT(ISBLANK(BR213)),_xlfn.XLOOKUP(BR213,ud_carried_function[lookupValue],ud_carried_function[lookupKey],"ERROR"),""), "")</f>
        <v/>
      </c>
      <c r="BT213" s="4"/>
      <c r="BV213" s="3" t="str">
        <f>IF($A213="ADD",IF(NOT(ISBLANK(BU213)),_xlfn.XLOOKUP(BU213,ud_design_loading[lookupValue],ud_design_loading[lookupKey],"ERROR"),""), "")</f>
        <v/>
      </c>
      <c r="BW213" s="4"/>
      <c r="BX213" s="4"/>
      <c r="BY213" s="4"/>
      <c r="BZ213" s="4"/>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6"/>
      <c r="AS214" s="6"/>
      <c r="AT214" s="6"/>
      <c r="AU214" s="4"/>
      <c r="AV214" s="9"/>
      <c r="AX214" s="3" t="str">
        <f>IF($A214="ADD",IF(NOT(ISBLANK(AW214)),_xlfn.XLOOKUP(AW214,ud_culvert_grate[lookupValue],ud_culvert_grate[lookupKey],"ERROR"),""), "")</f>
        <v/>
      </c>
      <c r="AY214" s="4"/>
      <c r="BA214" s="3" t="str">
        <f>IF($A214="ADD",IF(NOT(ISBLANK(AZ214)),_xlfn.XLOOKUP(AZ214,ud_culvert_grate[lookupValue],ud_culvert_grate[lookupKey],"ERROR"),""), "")</f>
        <v/>
      </c>
      <c r="BD214" s="6"/>
      <c r="BF214" s="3" t="str">
        <f>IF($A214="ADD",IF(NOT(ISBLANK(BE214)),_xlfn.XLOOKUP(BE214,ud_yn_unknown[lookupValue],ud_yn_unknown[lookupKey],"ERROR"),""), "")</f>
        <v/>
      </c>
      <c r="BH214" s="3" t="str">
        <f>IF($A214="ADD",IF(NOT(ISBLANK(BG214)),_xlfn.XLOOKUP(BG214,ud_bed_substrate[lookupValue],ud_bed_substrate[lookupKey],"ERROR"),""), "")</f>
        <v/>
      </c>
      <c r="BJ214" s="3" t="str">
        <f>IF($A214="ADD",IF(NOT(ISBLANK(BI214)),_xlfn.XLOOKUP(BI214,ud_yn_unknown[lookupValue],ud_yn_unknown[lookupKey],"ERROR"),""), "")</f>
        <v/>
      </c>
      <c r="BL214" s="3" t="str">
        <f>IF($A214="ADD",IF(NOT(ISBLANK(BK214)),_xlfn.XLOOKUP(BK214,ud_yn_unknown[lookupValue],ud_yn_unknown[lookupKey],"ERROR"),""), "")</f>
        <v/>
      </c>
      <c r="BN214" s="3" t="str">
        <f>IF($A214="ADD",IF(NOT(ISBLANK(BM214)),_xlfn.XLOOKUP(BM214,ud_culvert_slope[lookupValue],ud_culvert_slope[lookupKey],"ERROR"),""), "")</f>
        <v/>
      </c>
      <c r="BP214" s="3" t="str">
        <f>IF($A214="ADD",IF(NOT(ISBLANK(BO214)),_xlfn.XLOOKUP(BO214,ud_culvert_alignment[lookupValue],ud_culvert_alignment[lookupKey],"ERROR"),""), "")</f>
        <v/>
      </c>
      <c r="BQ214" s="8"/>
      <c r="BS214" s="3" t="str">
        <f>IF($A214="ADD",IF(NOT(ISBLANK(BR214)),_xlfn.XLOOKUP(BR214,ud_carried_function[lookupValue],ud_carried_function[lookupKey],"ERROR"),""), "")</f>
        <v/>
      </c>
      <c r="BT214" s="4"/>
      <c r="BV214" s="3" t="str">
        <f>IF($A214="ADD",IF(NOT(ISBLANK(BU214)),_xlfn.XLOOKUP(BU214,ud_design_loading[lookupValue],ud_design_loading[lookupKey],"ERROR"),""), "")</f>
        <v/>
      </c>
      <c r="BW214" s="4"/>
      <c r="BX214" s="4"/>
      <c r="BY214" s="4"/>
      <c r="BZ214" s="4"/>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6"/>
      <c r="AS215" s="6"/>
      <c r="AT215" s="6"/>
      <c r="AU215" s="4"/>
      <c r="AV215" s="9"/>
      <c r="AX215" s="3" t="str">
        <f>IF($A215="ADD",IF(NOT(ISBLANK(AW215)),_xlfn.XLOOKUP(AW215,ud_culvert_grate[lookupValue],ud_culvert_grate[lookupKey],"ERROR"),""), "")</f>
        <v/>
      </c>
      <c r="AY215" s="4"/>
      <c r="BA215" s="3" t="str">
        <f>IF($A215="ADD",IF(NOT(ISBLANK(AZ215)),_xlfn.XLOOKUP(AZ215,ud_culvert_grate[lookupValue],ud_culvert_grate[lookupKey],"ERROR"),""), "")</f>
        <v/>
      </c>
      <c r="BD215" s="6"/>
      <c r="BF215" s="3" t="str">
        <f>IF($A215="ADD",IF(NOT(ISBLANK(BE215)),_xlfn.XLOOKUP(BE215,ud_yn_unknown[lookupValue],ud_yn_unknown[lookupKey],"ERROR"),""), "")</f>
        <v/>
      </c>
      <c r="BH215" s="3" t="str">
        <f>IF($A215="ADD",IF(NOT(ISBLANK(BG215)),_xlfn.XLOOKUP(BG215,ud_bed_substrate[lookupValue],ud_bed_substrate[lookupKey],"ERROR"),""), "")</f>
        <v/>
      </c>
      <c r="BJ215" s="3" t="str">
        <f>IF($A215="ADD",IF(NOT(ISBLANK(BI215)),_xlfn.XLOOKUP(BI215,ud_yn_unknown[lookupValue],ud_yn_unknown[lookupKey],"ERROR"),""), "")</f>
        <v/>
      </c>
      <c r="BL215" s="3" t="str">
        <f>IF($A215="ADD",IF(NOT(ISBLANK(BK215)),_xlfn.XLOOKUP(BK215,ud_yn_unknown[lookupValue],ud_yn_unknown[lookupKey],"ERROR"),""), "")</f>
        <v/>
      </c>
      <c r="BN215" s="3" t="str">
        <f>IF($A215="ADD",IF(NOT(ISBLANK(BM215)),_xlfn.XLOOKUP(BM215,ud_culvert_slope[lookupValue],ud_culvert_slope[lookupKey],"ERROR"),""), "")</f>
        <v/>
      </c>
      <c r="BP215" s="3" t="str">
        <f>IF($A215="ADD",IF(NOT(ISBLANK(BO215)),_xlfn.XLOOKUP(BO215,ud_culvert_alignment[lookupValue],ud_culvert_alignment[lookupKey],"ERROR"),""), "")</f>
        <v/>
      </c>
      <c r="BQ215" s="8"/>
      <c r="BS215" s="3" t="str">
        <f>IF($A215="ADD",IF(NOT(ISBLANK(BR215)),_xlfn.XLOOKUP(BR215,ud_carried_function[lookupValue],ud_carried_function[lookupKey],"ERROR"),""), "")</f>
        <v/>
      </c>
      <c r="BT215" s="4"/>
      <c r="BV215" s="3" t="str">
        <f>IF($A215="ADD",IF(NOT(ISBLANK(BU215)),_xlfn.XLOOKUP(BU215,ud_design_loading[lookupValue],ud_design_loading[lookupKey],"ERROR"),""), "")</f>
        <v/>
      </c>
      <c r="BW215" s="4"/>
      <c r="BX215" s="4"/>
      <c r="BY215" s="4"/>
      <c r="BZ215" s="4"/>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6"/>
      <c r="AS216" s="6"/>
      <c r="AT216" s="6"/>
      <c r="AU216" s="4"/>
      <c r="AV216" s="9"/>
      <c r="AX216" s="3" t="str">
        <f>IF($A216="ADD",IF(NOT(ISBLANK(AW216)),_xlfn.XLOOKUP(AW216,ud_culvert_grate[lookupValue],ud_culvert_grate[lookupKey],"ERROR"),""), "")</f>
        <v/>
      </c>
      <c r="AY216" s="4"/>
      <c r="BA216" s="3" t="str">
        <f>IF($A216="ADD",IF(NOT(ISBLANK(AZ216)),_xlfn.XLOOKUP(AZ216,ud_culvert_grate[lookupValue],ud_culvert_grate[lookupKey],"ERROR"),""), "")</f>
        <v/>
      </c>
      <c r="BD216" s="6"/>
      <c r="BF216" s="3" t="str">
        <f>IF($A216="ADD",IF(NOT(ISBLANK(BE216)),_xlfn.XLOOKUP(BE216,ud_yn_unknown[lookupValue],ud_yn_unknown[lookupKey],"ERROR"),""), "")</f>
        <v/>
      </c>
      <c r="BH216" s="3" t="str">
        <f>IF($A216="ADD",IF(NOT(ISBLANK(BG216)),_xlfn.XLOOKUP(BG216,ud_bed_substrate[lookupValue],ud_bed_substrate[lookupKey],"ERROR"),""), "")</f>
        <v/>
      </c>
      <c r="BJ216" s="3" t="str">
        <f>IF($A216="ADD",IF(NOT(ISBLANK(BI216)),_xlfn.XLOOKUP(BI216,ud_yn_unknown[lookupValue],ud_yn_unknown[lookupKey],"ERROR"),""), "")</f>
        <v/>
      </c>
      <c r="BL216" s="3" t="str">
        <f>IF($A216="ADD",IF(NOT(ISBLANK(BK216)),_xlfn.XLOOKUP(BK216,ud_yn_unknown[lookupValue],ud_yn_unknown[lookupKey],"ERROR"),""), "")</f>
        <v/>
      </c>
      <c r="BN216" s="3" t="str">
        <f>IF($A216="ADD",IF(NOT(ISBLANK(BM216)),_xlfn.XLOOKUP(BM216,ud_culvert_slope[lookupValue],ud_culvert_slope[lookupKey],"ERROR"),""), "")</f>
        <v/>
      </c>
      <c r="BP216" s="3" t="str">
        <f>IF($A216="ADD",IF(NOT(ISBLANK(BO216)),_xlfn.XLOOKUP(BO216,ud_culvert_alignment[lookupValue],ud_culvert_alignment[lookupKey],"ERROR"),""), "")</f>
        <v/>
      </c>
      <c r="BQ216" s="8"/>
      <c r="BS216" s="3" t="str">
        <f>IF($A216="ADD",IF(NOT(ISBLANK(BR216)),_xlfn.XLOOKUP(BR216,ud_carried_function[lookupValue],ud_carried_function[lookupKey],"ERROR"),""), "")</f>
        <v/>
      </c>
      <c r="BT216" s="4"/>
      <c r="BV216" s="3" t="str">
        <f>IF($A216="ADD",IF(NOT(ISBLANK(BU216)),_xlfn.XLOOKUP(BU216,ud_design_loading[lookupValue],ud_design_loading[lookupKey],"ERROR"),""), "")</f>
        <v/>
      </c>
      <c r="BW216" s="4"/>
      <c r="BX216" s="4"/>
      <c r="BY216" s="4"/>
      <c r="BZ216" s="4"/>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6"/>
      <c r="AS217" s="6"/>
      <c r="AT217" s="6"/>
      <c r="AU217" s="4"/>
      <c r="AV217" s="9"/>
      <c r="AX217" s="3" t="str">
        <f>IF($A217="ADD",IF(NOT(ISBLANK(AW217)),_xlfn.XLOOKUP(AW217,ud_culvert_grate[lookupValue],ud_culvert_grate[lookupKey],"ERROR"),""), "")</f>
        <v/>
      </c>
      <c r="AY217" s="4"/>
      <c r="BA217" s="3" t="str">
        <f>IF($A217="ADD",IF(NOT(ISBLANK(AZ217)),_xlfn.XLOOKUP(AZ217,ud_culvert_grate[lookupValue],ud_culvert_grate[lookupKey],"ERROR"),""), "")</f>
        <v/>
      </c>
      <c r="BD217" s="6"/>
      <c r="BF217" s="3" t="str">
        <f>IF($A217="ADD",IF(NOT(ISBLANK(BE217)),_xlfn.XLOOKUP(BE217,ud_yn_unknown[lookupValue],ud_yn_unknown[lookupKey],"ERROR"),""), "")</f>
        <v/>
      </c>
      <c r="BH217" s="3" t="str">
        <f>IF($A217="ADD",IF(NOT(ISBLANK(BG217)),_xlfn.XLOOKUP(BG217,ud_bed_substrate[lookupValue],ud_bed_substrate[lookupKey],"ERROR"),""), "")</f>
        <v/>
      </c>
      <c r="BJ217" s="3" t="str">
        <f>IF($A217="ADD",IF(NOT(ISBLANK(BI217)),_xlfn.XLOOKUP(BI217,ud_yn_unknown[lookupValue],ud_yn_unknown[lookupKey],"ERROR"),""), "")</f>
        <v/>
      </c>
      <c r="BL217" s="3" t="str">
        <f>IF($A217="ADD",IF(NOT(ISBLANK(BK217)),_xlfn.XLOOKUP(BK217,ud_yn_unknown[lookupValue],ud_yn_unknown[lookupKey],"ERROR"),""), "")</f>
        <v/>
      </c>
      <c r="BN217" s="3" t="str">
        <f>IF($A217="ADD",IF(NOT(ISBLANK(BM217)),_xlfn.XLOOKUP(BM217,ud_culvert_slope[lookupValue],ud_culvert_slope[lookupKey],"ERROR"),""), "")</f>
        <v/>
      </c>
      <c r="BP217" s="3" t="str">
        <f>IF($A217="ADD",IF(NOT(ISBLANK(BO217)),_xlfn.XLOOKUP(BO217,ud_culvert_alignment[lookupValue],ud_culvert_alignment[lookupKey],"ERROR"),""), "")</f>
        <v/>
      </c>
      <c r="BQ217" s="8"/>
      <c r="BS217" s="3" t="str">
        <f>IF($A217="ADD",IF(NOT(ISBLANK(BR217)),_xlfn.XLOOKUP(BR217,ud_carried_function[lookupValue],ud_carried_function[lookupKey],"ERROR"),""), "")</f>
        <v/>
      </c>
      <c r="BT217" s="4"/>
      <c r="BV217" s="3" t="str">
        <f>IF($A217="ADD",IF(NOT(ISBLANK(BU217)),_xlfn.XLOOKUP(BU217,ud_design_loading[lookupValue],ud_design_loading[lookupKey],"ERROR"),""), "")</f>
        <v/>
      </c>
      <c r="BW217" s="4"/>
      <c r="BX217" s="4"/>
      <c r="BY217" s="4"/>
      <c r="BZ217" s="4"/>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6"/>
      <c r="AS218" s="6"/>
      <c r="AT218" s="6"/>
      <c r="AU218" s="4"/>
      <c r="AV218" s="9"/>
      <c r="AX218" s="3" t="str">
        <f>IF($A218="ADD",IF(NOT(ISBLANK(AW218)),_xlfn.XLOOKUP(AW218,ud_culvert_grate[lookupValue],ud_culvert_grate[lookupKey],"ERROR"),""), "")</f>
        <v/>
      </c>
      <c r="AY218" s="4"/>
      <c r="BA218" s="3" t="str">
        <f>IF($A218="ADD",IF(NOT(ISBLANK(AZ218)),_xlfn.XLOOKUP(AZ218,ud_culvert_grate[lookupValue],ud_culvert_grate[lookupKey],"ERROR"),""), "")</f>
        <v/>
      </c>
      <c r="BD218" s="6"/>
      <c r="BF218" s="3" t="str">
        <f>IF($A218="ADD",IF(NOT(ISBLANK(BE218)),_xlfn.XLOOKUP(BE218,ud_yn_unknown[lookupValue],ud_yn_unknown[lookupKey],"ERROR"),""), "")</f>
        <v/>
      </c>
      <c r="BH218" s="3" t="str">
        <f>IF($A218="ADD",IF(NOT(ISBLANK(BG218)),_xlfn.XLOOKUP(BG218,ud_bed_substrate[lookupValue],ud_bed_substrate[lookupKey],"ERROR"),""), "")</f>
        <v/>
      </c>
      <c r="BJ218" s="3" t="str">
        <f>IF($A218="ADD",IF(NOT(ISBLANK(BI218)),_xlfn.XLOOKUP(BI218,ud_yn_unknown[lookupValue],ud_yn_unknown[lookupKey],"ERROR"),""), "")</f>
        <v/>
      </c>
      <c r="BL218" s="3" t="str">
        <f>IF($A218="ADD",IF(NOT(ISBLANK(BK218)),_xlfn.XLOOKUP(BK218,ud_yn_unknown[lookupValue],ud_yn_unknown[lookupKey],"ERROR"),""), "")</f>
        <v/>
      </c>
      <c r="BN218" s="3" t="str">
        <f>IF($A218="ADD",IF(NOT(ISBLANK(BM218)),_xlfn.XLOOKUP(BM218,ud_culvert_slope[lookupValue],ud_culvert_slope[lookupKey],"ERROR"),""), "")</f>
        <v/>
      </c>
      <c r="BP218" s="3" t="str">
        <f>IF($A218="ADD",IF(NOT(ISBLANK(BO218)),_xlfn.XLOOKUP(BO218,ud_culvert_alignment[lookupValue],ud_culvert_alignment[lookupKey],"ERROR"),""), "")</f>
        <v/>
      </c>
      <c r="BQ218" s="8"/>
      <c r="BS218" s="3" t="str">
        <f>IF($A218="ADD",IF(NOT(ISBLANK(BR218)),_xlfn.XLOOKUP(BR218,ud_carried_function[lookupValue],ud_carried_function[lookupKey],"ERROR"),""), "")</f>
        <v/>
      </c>
      <c r="BT218" s="4"/>
      <c r="BV218" s="3" t="str">
        <f>IF($A218="ADD",IF(NOT(ISBLANK(BU218)),_xlfn.XLOOKUP(BU218,ud_design_loading[lookupValue],ud_design_loading[lookupKey],"ERROR"),""), "")</f>
        <v/>
      </c>
      <c r="BW218" s="4"/>
      <c r="BX218" s="4"/>
      <c r="BY218" s="4"/>
      <c r="BZ218" s="4"/>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6"/>
      <c r="AS219" s="6"/>
      <c r="AT219" s="6"/>
      <c r="AU219" s="4"/>
      <c r="AV219" s="9"/>
      <c r="AX219" s="3" t="str">
        <f>IF($A219="ADD",IF(NOT(ISBLANK(AW219)),_xlfn.XLOOKUP(AW219,ud_culvert_grate[lookupValue],ud_culvert_grate[lookupKey],"ERROR"),""), "")</f>
        <v/>
      </c>
      <c r="AY219" s="4"/>
      <c r="BA219" s="3" t="str">
        <f>IF($A219="ADD",IF(NOT(ISBLANK(AZ219)),_xlfn.XLOOKUP(AZ219,ud_culvert_grate[lookupValue],ud_culvert_grate[lookupKey],"ERROR"),""), "")</f>
        <v/>
      </c>
      <c r="BD219" s="6"/>
      <c r="BF219" s="3" t="str">
        <f>IF($A219="ADD",IF(NOT(ISBLANK(BE219)),_xlfn.XLOOKUP(BE219,ud_yn_unknown[lookupValue],ud_yn_unknown[lookupKey],"ERROR"),""), "")</f>
        <v/>
      </c>
      <c r="BH219" s="3" t="str">
        <f>IF($A219="ADD",IF(NOT(ISBLANK(BG219)),_xlfn.XLOOKUP(BG219,ud_bed_substrate[lookupValue],ud_bed_substrate[lookupKey],"ERROR"),""), "")</f>
        <v/>
      </c>
      <c r="BJ219" s="3" t="str">
        <f>IF($A219="ADD",IF(NOT(ISBLANK(BI219)),_xlfn.XLOOKUP(BI219,ud_yn_unknown[lookupValue],ud_yn_unknown[lookupKey],"ERROR"),""), "")</f>
        <v/>
      </c>
      <c r="BL219" s="3" t="str">
        <f>IF($A219="ADD",IF(NOT(ISBLANK(BK219)),_xlfn.XLOOKUP(BK219,ud_yn_unknown[lookupValue],ud_yn_unknown[lookupKey],"ERROR"),""), "")</f>
        <v/>
      </c>
      <c r="BN219" s="3" t="str">
        <f>IF($A219="ADD",IF(NOT(ISBLANK(BM219)),_xlfn.XLOOKUP(BM219,ud_culvert_slope[lookupValue],ud_culvert_slope[lookupKey],"ERROR"),""), "")</f>
        <v/>
      </c>
      <c r="BP219" s="3" t="str">
        <f>IF($A219="ADD",IF(NOT(ISBLANK(BO219)),_xlfn.XLOOKUP(BO219,ud_culvert_alignment[lookupValue],ud_culvert_alignment[lookupKey],"ERROR"),""), "")</f>
        <v/>
      </c>
      <c r="BQ219" s="8"/>
      <c r="BS219" s="3" t="str">
        <f>IF($A219="ADD",IF(NOT(ISBLANK(BR219)),_xlfn.XLOOKUP(BR219,ud_carried_function[lookupValue],ud_carried_function[lookupKey],"ERROR"),""), "")</f>
        <v/>
      </c>
      <c r="BT219" s="4"/>
      <c r="BV219" s="3" t="str">
        <f>IF($A219="ADD",IF(NOT(ISBLANK(BU219)),_xlfn.XLOOKUP(BU219,ud_design_loading[lookupValue],ud_design_loading[lookupKey],"ERROR"),""), "")</f>
        <v/>
      </c>
      <c r="BW219" s="4"/>
      <c r="BX219" s="4"/>
      <c r="BY219" s="4"/>
      <c r="BZ219" s="4"/>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6"/>
      <c r="AS220" s="6"/>
      <c r="AT220" s="6"/>
      <c r="AU220" s="4"/>
      <c r="AV220" s="9"/>
      <c r="AX220" s="3" t="str">
        <f>IF($A220="ADD",IF(NOT(ISBLANK(AW220)),_xlfn.XLOOKUP(AW220,ud_culvert_grate[lookupValue],ud_culvert_grate[lookupKey],"ERROR"),""), "")</f>
        <v/>
      </c>
      <c r="AY220" s="4"/>
      <c r="BA220" s="3" t="str">
        <f>IF($A220="ADD",IF(NOT(ISBLANK(AZ220)),_xlfn.XLOOKUP(AZ220,ud_culvert_grate[lookupValue],ud_culvert_grate[lookupKey],"ERROR"),""), "")</f>
        <v/>
      </c>
      <c r="BD220" s="6"/>
      <c r="BF220" s="3" t="str">
        <f>IF($A220="ADD",IF(NOT(ISBLANK(BE220)),_xlfn.XLOOKUP(BE220,ud_yn_unknown[lookupValue],ud_yn_unknown[lookupKey],"ERROR"),""), "")</f>
        <v/>
      </c>
      <c r="BH220" s="3" t="str">
        <f>IF($A220="ADD",IF(NOT(ISBLANK(BG220)),_xlfn.XLOOKUP(BG220,ud_bed_substrate[lookupValue],ud_bed_substrate[lookupKey],"ERROR"),""), "")</f>
        <v/>
      </c>
      <c r="BJ220" s="3" t="str">
        <f>IF($A220="ADD",IF(NOT(ISBLANK(BI220)),_xlfn.XLOOKUP(BI220,ud_yn_unknown[lookupValue],ud_yn_unknown[lookupKey],"ERROR"),""), "")</f>
        <v/>
      </c>
      <c r="BL220" s="3" t="str">
        <f>IF($A220="ADD",IF(NOT(ISBLANK(BK220)),_xlfn.XLOOKUP(BK220,ud_yn_unknown[lookupValue],ud_yn_unknown[lookupKey],"ERROR"),""), "")</f>
        <v/>
      </c>
      <c r="BN220" s="3" t="str">
        <f>IF($A220="ADD",IF(NOT(ISBLANK(BM220)),_xlfn.XLOOKUP(BM220,ud_culvert_slope[lookupValue],ud_culvert_slope[lookupKey],"ERROR"),""), "")</f>
        <v/>
      </c>
      <c r="BP220" s="3" t="str">
        <f>IF($A220="ADD",IF(NOT(ISBLANK(BO220)),_xlfn.XLOOKUP(BO220,ud_culvert_alignment[lookupValue],ud_culvert_alignment[lookupKey],"ERROR"),""), "")</f>
        <v/>
      </c>
      <c r="BQ220" s="8"/>
      <c r="BS220" s="3" t="str">
        <f>IF($A220="ADD",IF(NOT(ISBLANK(BR220)),_xlfn.XLOOKUP(BR220,ud_carried_function[lookupValue],ud_carried_function[lookupKey],"ERROR"),""), "")</f>
        <v/>
      </c>
      <c r="BT220" s="4"/>
      <c r="BV220" s="3" t="str">
        <f>IF($A220="ADD",IF(NOT(ISBLANK(BU220)),_xlfn.XLOOKUP(BU220,ud_design_loading[lookupValue],ud_design_loading[lookupKey],"ERROR"),""), "")</f>
        <v/>
      </c>
      <c r="BW220" s="4"/>
      <c r="BX220" s="4"/>
      <c r="BY220" s="4"/>
      <c r="BZ220" s="4"/>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6"/>
      <c r="AS221" s="6"/>
      <c r="AT221" s="6"/>
      <c r="AU221" s="4"/>
      <c r="AV221" s="9"/>
      <c r="AX221" s="3" t="str">
        <f>IF($A221="ADD",IF(NOT(ISBLANK(AW221)),_xlfn.XLOOKUP(AW221,ud_culvert_grate[lookupValue],ud_culvert_grate[lookupKey],"ERROR"),""), "")</f>
        <v/>
      </c>
      <c r="AY221" s="4"/>
      <c r="BA221" s="3" t="str">
        <f>IF($A221="ADD",IF(NOT(ISBLANK(AZ221)),_xlfn.XLOOKUP(AZ221,ud_culvert_grate[lookupValue],ud_culvert_grate[lookupKey],"ERROR"),""), "")</f>
        <v/>
      </c>
      <c r="BD221" s="6"/>
      <c r="BF221" s="3" t="str">
        <f>IF($A221="ADD",IF(NOT(ISBLANK(BE221)),_xlfn.XLOOKUP(BE221,ud_yn_unknown[lookupValue],ud_yn_unknown[lookupKey],"ERROR"),""), "")</f>
        <v/>
      </c>
      <c r="BH221" s="3" t="str">
        <f>IF($A221="ADD",IF(NOT(ISBLANK(BG221)),_xlfn.XLOOKUP(BG221,ud_bed_substrate[lookupValue],ud_bed_substrate[lookupKey],"ERROR"),""), "")</f>
        <v/>
      </c>
      <c r="BJ221" s="3" t="str">
        <f>IF($A221="ADD",IF(NOT(ISBLANK(BI221)),_xlfn.XLOOKUP(BI221,ud_yn_unknown[lookupValue],ud_yn_unknown[lookupKey],"ERROR"),""), "")</f>
        <v/>
      </c>
      <c r="BL221" s="3" t="str">
        <f>IF($A221="ADD",IF(NOT(ISBLANK(BK221)),_xlfn.XLOOKUP(BK221,ud_yn_unknown[lookupValue],ud_yn_unknown[lookupKey],"ERROR"),""), "")</f>
        <v/>
      </c>
      <c r="BN221" s="3" t="str">
        <f>IF($A221="ADD",IF(NOT(ISBLANK(BM221)),_xlfn.XLOOKUP(BM221,ud_culvert_slope[lookupValue],ud_culvert_slope[lookupKey],"ERROR"),""), "")</f>
        <v/>
      </c>
      <c r="BP221" s="3" t="str">
        <f>IF($A221="ADD",IF(NOT(ISBLANK(BO221)),_xlfn.XLOOKUP(BO221,ud_culvert_alignment[lookupValue],ud_culvert_alignment[lookupKey],"ERROR"),""), "")</f>
        <v/>
      </c>
      <c r="BQ221" s="8"/>
      <c r="BS221" s="3" t="str">
        <f>IF($A221="ADD",IF(NOT(ISBLANK(BR221)),_xlfn.XLOOKUP(BR221,ud_carried_function[lookupValue],ud_carried_function[lookupKey],"ERROR"),""), "")</f>
        <v/>
      </c>
      <c r="BT221" s="4"/>
      <c r="BV221" s="3" t="str">
        <f>IF($A221="ADD",IF(NOT(ISBLANK(BU221)),_xlfn.XLOOKUP(BU221,ud_design_loading[lookupValue],ud_design_loading[lookupKey],"ERROR"),""), "")</f>
        <v/>
      </c>
      <c r="BW221" s="4"/>
      <c r="BX221" s="4"/>
      <c r="BY221" s="4"/>
      <c r="BZ221" s="4"/>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6"/>
      <c r="AS222" s="6"/>
      <c r="AT222" s="6"/>
      <c r="AU222" s="4"/>
      <c r="AV222" s="9"/>
      <c r="AX222" s="3" t="str">
        <f>IF($A222="ADD",IF(NOT(ISBLANK(AW222)),_xlfn.XLOOKUP(AW222,ud_culvert_grate[lookupValue],ud_culvert_grate[lookupKey],"ERROR"),""), "")</f>
        <v/>
      </c>
      <c r="AY222" s="4"/>
      <c r="BA222" s="3" t="str">
        <f>IF($A222="ADD",IF(NOT(ISBLANK(AZ222)),_xlfn.XLOOKUP(AZ222,ud_culvert_grate[lookupValue],ud_culvert_grate[lookupKey],"ERROR"),""), "")</f>
        <v/>
      </c>
      <c r="BD222" s="6"/>
      <c r="BF222" s="3" t="str">
        <f>IF($A222="ADD",IF(NOT(ISBLANK(BE222)),_xlfn.XLOOKUP(BE222,ud_yn_unknown[lookupValue],ud_yn_unknown[lookupKey],"ERROR"),""), "")</f>
        <v/>
      </c>
      <c r="BH222" s="3" t="str">
        <f>IF($A222="ADD",IF(NOT(ISBLANK(BG222)),_xlfn.XLOOKUP(BG222,ud_bed_substrate[lookupValue],ud_bed_substrate[lookupKey],"ERROR"),""), "")</f>
        <v/>
      </c>
      <c r="BJ222" s="3" t="str">
        <f>IF($A222="ADD",IF(NOT(ISBLANK(BI222)),_xlfn.XLOOKUP(BI222,ud_yn_unknown[lookupValue],ud_yn_unknown[lookupKey],"ERROR"),""), "")</f>
        <v/>
      </c>
      <c r="BL222" s="3" t="str">
        <f>IF($A222="ADD",IF(NOT(ISBLANK(BK222)),_xlfn.XLOOKUP(BK222,ud_yn_unknown[lookupValue],ud_yn_unknown[lookupKey],"ERROR"),""), "")</f>
        <v/>
      </c>
      <c r="BN222" s="3" t="str">
        <f>IF($A222="ADD",IF(NOT(ISBLANK(BM222)),_xlfn.XLOOKUP(BM222,ud_culvert_slope[lookupValue],ud_culvert_slope[lookupKey],"ERROR"),""), "")</f>
        <v/>
      </c>
      <c r="BP222" s="3" t="str">
        <f>IF($A222="ADD",IF(NOT(ISBLANK(BO222)),_xlfn.XLOOKUP(BO222,ud_culvert_alignment[lookupValue],ud_culvert_alignment[lookupKey],"ERROR"),""), "")</f>
        <v/>
      </c>
      <c r="BQ222" s="8"/>
      <c r="BS222" s="3" t="str">
        <f>IF($A222="ADD",IF(NOT(ISBLANK(BR222)),_xlfn.XLOOKUP(BR222,ud_carried_function[lookupValue],ud_carried_function[lookupKey],"ERROR"),""), "")</f>
        <v/>
      </c>
      <c r="BT222" s="4"/>
      <c r="BV222" s="3" t="str">
        <f>IF($A222="ADD",IF(NOT(ISBLANK(BU222)),_xlfn.XLOOKUP(BU222,ud_design_loading[lookupValue],ud_design_loading[lookupKey],"ERROR"),""), "")</f>
        <v/>
      </c>
      <c r="BW222" s="4"/>
      <c r="BX222" s="4"/>
      <c r="BY222" s="4"/>
      <c r="BZ222" s="4"/>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6"/>
      <c r="AS223" s="6"/>
      <c r="AT223" s="6"/>
      <c r="AU223" s="4"/>
      <c r="AV223" s="9"/>
      <c r="AX223" s="3" t="str">
        <f>IF($A223="ADD",IF(NOT(ISBLANK(AW223)),_xlfn.XLOOKUP(AW223,ud_culvert_grate[lookupValue],ud_culvert_grate[lookupKey],"ERROR"),""), "")</f>
        <v/>
      </c>
      <c r="AY223" s="4"/>
      <c r="BA223" s="3" t="str">
        <f>IF($A223="ADD",IF(NOT(ISBLANK(AZ223)),_xlfn.XLOOKUP(AZ223,ud_culvert_grate[lookupValue],ud_culvert_grate[lookupKey],"ERROR"),""), "")</f>
        <v/>
      </c>
      <c r="BD223" s="6"/>
      <c r="BF223" s="3" t="str">
        <f>IF($A223="ADD",IF(NOT(ISBLANK(BE223)),_xlfn.XLOOKUP(BE223,ud_yn_unknown[lookupValue],ud_yn_unknown[lookupKey],"ERROR"),""), "")</f>
        <v/>
      </c>
      <c r="BH223" s="3" t="str">
        <f>IF($A223="ADD",IF(NOT(ISBLANK(BG223)),_xlfn.XLOOKUP(BG223,ud_bed_substrate[lookupValue],ud_bed_substrate[lookupKey],"ERROR"),""), "")</f>
        <v/>
      </c>
      <c r="BJ223" s="3" t="str">
        <f>IF($A223="ADD",IF(NOT(ISBLANK(BI223)),_xlfn.XLOOKUP(BI223,ud_yn_unknown[lookupValue],ud_yn_unknown[lookupKey],"ERROR"),""), "")</f>
        <v/>
      </c>
      <c r="BL223" s="3" t="str">
        <f>IF($A223="ADD",IF(NOT(ISBLANK(BK223)),_xlfn.XLOOKUP(BK223,ud_yn_unknown[lookupValue],ud_yn_unknown[lookupKey],"ERROR"),""), "")</f>
        <v/>
      </c>
      <c r="BN223" s="3" t="str">
        <f>IF($A223="ADD",IF(NOT(ISBLANK(BM223)),_xlfn.XLOOKUP(BM223,ud_culvert_slope[lookupValue],ud_culvert_slope[lookupKey],"ERROR"),""), "")</f>
        <v/>
      </c>
      <c r="BP223" s="3" t="str">
        <f>IF($A223="ADD",IF(NOT(ISBLANK(BO223)),_xlfn.XLOOKUP(BO223,ud_culvert_alignment[lookupValue],ud_culvert_alignment[lookupKey],"ERROR"),""), "")</f>
        <v/>
      </c>
      <c r="BQ223" s="8"/>
      <c r="BS223" s="3" t="str">
        <f>IF($A223="ADD",IF(NOT(ISBLANK(BR223)),_xlfn.XLOOKUP(BR223,ud_carried_function[lookupValue],ud_carried_function[lookupKey],"ERROR"),""), "")</f>
        <v/>
      </c>
      <c r="BT223" s="4"/>
      <c r="BV223" s="3" t="str">
        <f>IF($A223="ADD",IF(NOT(ISBLANK(BU223)),_xlfn.XLOOKUP(BU223,ud_design_loading[lookupValue],ud_design_loading[lookupKey],"ERROR"),""), "")</f>
        <v/>
      </c>
      <c r="BW223" s="4"/>
      <c r="BX223" s="4"/>
      <c r="BY223" s="4"/>
      <c r="BZ223" s="4"/>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6"/>
      <c r="AS224" s="6"/>
      <c r="AT224" s="6"/>
      <c r="AU224" s="4"/>
      <c r="AV224" s="9"/>
      <c r="AX224" s="3" t="str">
        <f>IF($A224="ADD",IF(NOT(ISBLANK(AW224)),_xlfn.XLOOKUP(AW224,ud_culvert_grate[lookupValue],ud_culvert_grate[lookupKey],"ERROR"),""), "")</f>
        <v/>
      </c>
      <c r="AY224" s="4"/>
      <c r="BA224" s="3" t="str">
        <f>IF($A224="ADD",IF(NOT(ISBLANK(AZ224)),_xlfn.XLOOKUP(AZ224,ud_culvert_grate[lookupValue],ud_culvert_grate[lookupKey],"ERROR"),""), "")</f>
        <v/>
      </c>
      <c r="BD224" s="6"/>
      <c r="BF224" s="3" t="str">
        <f>IF($A224="ADD",IF(NOT(ISBLANK(BE224)),_xlfn.XLOOKUP(BE224,ud_yn_unknown[lookupValue],ud_yn_unknown[lookupKey],"ERROR"),""), "")</f>
        <v/>
      </c>
      <c r="BH224" s="3" t="str">
        <f>IF($A224="ADD",IF(NOT(ISBLANK(BG224)),_xlfn.XLOOKUP(BG224,ud_bed_substrate[lookupValue],ud_bed_substrate[lookupKey],"ERROR"),""), "")</f>
        <v/>
      </c>
      <c r="BJ224" s="3" t="str">
        <f>IF($A224="ADD",IF(NOT(ISBLANK(BI224)),_xlfn.XLOOKUP(BI224,ud_yn_unknown[lookupValue],ud_yn_unknown[lookupKey],"ERROR"),""), "")</f>
        <v/>
      </c>
      <c r="BL224" s="3" t="str">
        <f>IF($A224="ADD",IF(NOT(ISBLANK(BK224)),_xlfn.XLOOKUP(BK224,ud_yn_unknown[lookupValue],ud_yn_unknown[lookupKey],"ERROR"),""), "")</f>
        <v/>
      </c>
      <c r="BN224" s="3" t="str">
        <f>IF($A224="ADD",IF(NOT(ISBLANK(BM224)),_xlfn.XLOOKUP(BM224,ud_culvert_slope[lookupValue],ud_culvert_slope[lookupKey],"ERROR"),""), "")</f>
        <v/>
      </c>
      <c r="BP224" s="3" t="str">
        <f>IF($A224="ADD",IF(NOT(ISBLANK(BO224)),_xlfn.XLOOKUP(BO224,ud_culvert_alignment[lookupValue],ud_culvert_alignment[lookupKey],"ERROR"),""), "")</f>
        <v/>
      </c>
      <c r="BQ224" s="8"/>
      <c r="BS224" s="3" t="str">
        <f>IF($A224="ADD",IF(NOT(ISBLANK(BR224)),_xlfn.XLOOKUP(BR224,ud_carried_function[lookupValue],ud_carried_function[lookupKey],"ERROR"),""), "")</f>
        <v/>
      </c>
      <c r="BT224" s="4"/>
      <c r="BV224" s="3" t="str">
        <f>IF($A224="ADD",IF(NOT(ISBLANK(BU224)),_xlfn.XLOOKUP(BU224,ud_design_loading[lookupValue],ud_design_loading[lookupKey],"ERROR"),""), "")</f>
        <v/>
      </c>
      <c r="BW224" s="4"/>
      <c r="BX224" s="4"/>
      <c r="BY224" s="4"/>
      <c r="BZ224" s="4"/>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6"/>
      <c r="AS225" s="6"/>
      <c r="AT225" s="6"/>
      <c r="AU225" s="4"/>
      <c r="AV225" s="9"/>
      <c r="AX225" s="3" t="str">
        <f>IF($A225="ADD",IF(NOT(ISBLANK(AW225)),_xlfn.XLOOKUP(AW225,ud_culvert_grate[lookupValue],ud_culvert_grate[lookupKey],"ERROR"),""), "")</f>
        <v/>
      </c>
      <c r="AY225" s="4"/>
      <c r="BA225" s="3" t="str">
        <f>IF($A225="ADD",IF(NOT(ISBLANK(AZ225)),_xlfn.XLOOKUP(AZ225,ud_culvert_grate[lookupValue],ud_culvert_grate[lookupKey],"ERROR"),""), "")</f>
        <v/>
      </c>
      <c r="BD225" s="6"/>
      <c r="BF225" s="3" t="str">
        <f>IF($A225="ADD",IF(NOT(ISBLANK(BE225)),_xlfn.XLOOKUP(BE225,ud_yn_unknown[lookupValue],ud_yn_unknown[lookupKey],"ERROR"),""), "")</f>
        <v/>
      </c>
      <c r="BH225" s="3" t="str">
        <f>IF($A225="ADD",IF(NOT(ISBLANK(BG225)),_xlfn.XLOOKUP(BG225,ud_bed_substrate[lookupValue],ud_bed_substrate[lookupKey],"ERROR"),""), "")</f>
        <v/>
      </c>
      <c r="BJ225" s="3" t="str">
        <f>IF($A225="ADD",IF(NOT(ISBLANK(BI225)),_xlfn.XLOOKUP(BI225,ud_yn_unknown[lookupValue],ud_yn_unknown[lookupKey],"ERROR"),""), "")</f>
        <v/>
      </c>
      <c r="BL225" s="3" t="str">
        <f>IF($A225="ADD",IF(NOT(ISBLANK(BK225)),_xlfn.XLOOKUP(BK225,ud_yn_unknown[lookupValue],ud_yn_unknown[lookupKey],"ERROR"),""), "")</f>
        <v/>
      </c>
      <c r="BN225" s="3" t="str">
        <f>IF($A225="ADD",IF(NOT(ISBLANK(BM225)),_xlfn.XLOOKUP(BM225,ud_culvert_slope[lookupValue],ud_culvert_slope[lookupKey],"ERROR"),""), "")</f>
        <v/>
      </c>
      <c r="BP225" s="3" t="str">
        <f>IF($A225="ADD",IF(NOT(ISBLANK(BO225)),_xlfn.XLOOKUP(BO225,ud_culvert_alignment[lookupValue],ud_culvert_alignment[lookupKey],"ERROR"),""), "")</f>
        <v/>
      </c>
      <c r="BQ225" s="8"/>
      <c r="BS225" s="3" t="str">
        <f>IF($A225="ADD",IF(NOT(ISBLANK(BR225)),_xlfn.XLOOKUP(BR225,ud_carried_function[lookupValue],ud_carried_function[lookupKey],"ERROR"),""), "")</f>
        <v/>
      </c>
      <c r="BT225" s="4"/>
      <c r="BV225" s="3" t="str">
        <f>IF($A225="ADD",IF(NOT(ISBLANK(BU225)),_xlfn.XLOOKUP(BU225,ud_design_loading[lookupValue],ud_design_loading[lookupKey],"ERROR"),""), "")</f>
        <v/>
      </c>
      <c r="BW225" s="4"/>
      <c r="BX225" s="4"/>
      <c r="BY225" s="4"/>
      <c r="BZ225" s="4"/>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6"/>
      <c r="AS226" s="6"/>
      <c r="AT226" s="6"/>
      <c r="AU226" s="4"/>
      <c r="AV226" s="9"/>
      <c r="AX226" s="3" t="str">
        <f>IF($A226="ADD",IF(NOT(ISBLANK(AW226)),_xlfn.XLOOKUP(AW226,ud_culvert_grate[lookupValue],ud_culvert_grate[lookupKey],"ERROR"),""), "")</f>
        <v/>
      </c>
      <c r="AY226" s="4"/>
      <c r="BA226" s="3" t="str">
        <f>IF($A226="ADD",IF(NOT(ISBLANK(AZ226)),_xlfn.XLOOKUP(AZ226,ud_culvert_grate[lookupValue],ud_culvert_grate[lookupKey],"ERROR"),""), "")</f>
        <v/>
      </c>
      <c r="BD226" s="6"/>
      <c r="BF226" s="3" t="str">
        <f>IF($A226="ADD",IF(NOT(ISBLANK(BE226)),_xlfn.XLOOKUP(BE226,ud_yn_unknown[lookupValue],ud_yn_unknown[lookupKey],"ERROR"),""), "")</f>
        <v/>
      </c>
      <c r="BH226" s="3" t="str">
        <f>IF($A226="ADD",IF(NOT(ISBLANK(BG226)),_xlfn.XLOOKUP(BG226,ud_bed_substrate[lookupValue],ud_bed_substrate[lookupKey],"ERROR"),""), "")</f>
        <v/>
      </c>
      <c r="BJ226" s="3" t="str">
        <f>IF($A226="ADD",IF(NOT(ISBLANK(BI226)),_xlfn.XLOOKUP(BI226,ud_yn_unknown[lookupValue],ud_yn_unknown[lookupKey],"ERROR"),""), "")</f>
        <v/>
      </c>
      <c r="BL226" s="3" t="str">
        <f>IF($A226="ADD",IF(NOT(ISBLANK(BK226)),_xlfn.XLOOKUP(BK226,ud_yn_unknown[lookupValue],ud_yn_unknown[lookupKey],"ERROR"),""), "")</f>
        <v/>
      </c>
      <c r="BN226" s="3" t="str">
        <f>IF($A226="ADD",IF(NOT(ISBLANK(BM226)),_xlfn.XLOOKUP(BM226,ud_culvert_slope[lookupValue],ud_culvert_slope[lookupKey],"ERROR"),""), "")</f>
        <v/>
      </c>
      <c r="BP226" s="3" t="str">
        <f>IF($A226="ADD",IF(NOT(ISBLANK(BO226)),_xlfn.XLOOKUP(BO226,ud_culvert_alignment[lookupValue],ud_culvert_alignment[lookupKey],"ERROR"),""), "")</f>
        <v/>
      </c>
      <c r="BQ226" s="8"/>
      <c r="BS226" s="3" t="str">
        <f>IF($A226="ADD",IF(NOT(ISBLANK(BR226)),_xlfn.XLOOKUP(BR226,ud_carried_function[lookupValue],ud_carried_function[lookupKey],"ERROR"),""), "")</f>
        <v/>
      </c>
      <c r="BT226" s="4"/>
      <c r="BV226" s="3" t="str">
        <f>IF($A226="ADD",IF(NOT(ISBLANK(BU226)),_xlfn.XLOOKUP(BU226,ud_design_loading[lookupValue],ud_design_loading[lookupKey],"ERROR"),""), "")</f>
        <v/>
      </c>
      <c r="BW226" s="4"/>
      <c r="BX226" s="4"/>
      <c r="BY226" s="4"/>
      <c r="BZ226" s="4"/>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6"/>
      <c r="AS227" s="6"/>
      <c r="AT227" s="6"/>
      <c r="AU227" s="4"/>
      <c r="AV227" s="9"/>
      <c r="AX227" s="3" t="str">
        <f>IF($A227="ADD",IF(NOT(ISBLANK(AW227)),_xlfn.XLOOKUP(AW227,ud_culvert_grate[lookupValue],ud_culvert_grate[lookupKey],"ERROR"),""), "")</f>
        <v/>
      </c>
      <c r="AY227" s="4"/>
      <c r="BA227" s="3" t="str">
        <f>IF($A227="ADD",IF(NOT(ISBLANK(AZ227)),_xlfn.XLOOKUP(AZ227,ud_culvert_grate[lookupValue],ud_culvert_grate[lookupKey],"ERROR"),""), "")</f>
        <v/>
      </c>
      <c r="BD227" s="6"/>
      <c r="BF227" s="3" t="str">
        <f>IF($A227="ADD",IF(NOT(ISBLANK(BE227)),_xlfn.XLOOKUP(BE227,ud_yn_unknown[lookupValue],ud_yn_unknown[lookupKey],"ERROR"),""), "")</f>
        <v/>
      </c>
      <c r="BH227" s="3" t="str">
        <f>IF($A227="ADD",IF(NOT(ISBLANK(BG227)),_xlfn.XLOOKUP(BG227,ud_bed_substrate[lookupValue],ud_bed_substrate[lookupKey],"ERROR"),""), "")</f>
        <v/>
      </c>
      <c r="BJ227" s="3" t="str">
        <f>IF($A227="ADD",IF(NOT(ISBLANK(BI227)),_xlfn.XLOOKUP(BI227,ud_yn_unknown[lookupValue],ud_yn_unknown[lookupKey],"ERROR"),""), "")</f>
        <v/>
      </c>
      <c r="BL227" s="3" t="str">
        <f>IF($A227="ADD",IF(NOT(ISBLANK(BK227)),_xlfn.XLOOKUP(BK227,ud_yn_unknown[lookupValue],ud_yn_unknown[lookupKey],"ERROR"),""), "")</f>
        <v/>
      </c>
      <c r="BN227" s="3" t="str">
        <f>IF($A227="ADD",IF(NOT(ISBLANK(BM227)),_xlfn.XLOOKUP(BM227,ud_culvert_slope[lookupValue],ud_culvert_slope[lookupKey],"ERROR"),""), "")</f>
        <v/>
      </c>
      <c r="BP227" s="3" t="str">
        <f>IF($A227="ADD",IF(NOT(ISBLANK(BO227)),_xlfn.XLOOKUP(BO227,ud_culvert_alignment[lookupValue],ud_culvert_alignment[lookupKey],"ERROR"),""), "")</f>
        <v/>
      </c>
      <c r="BQ227" s="8"/>
      <c r="BS227" s="3" t="str">
        <f>IF($A227="ADD",IF(NOT(ISBLANK(BR227)),_xlfn.XLOOKUP(BR227,ud_carried_function[lookupValue],ud_carried_function[lookupKey],"ERROR"),""), "")</f>
        <v/>
      </c>
      <c r="BT227" s="4"/>
      <c r="BV227" s="3" t="str">
        <f>IF($A227="ADD",IF(NOT(ISBLANK(BU227)),_xlfn.XLOOKUP(BU227,ud_design_loading[lookupValue],ud_design_loading[lookupKey],"ERROR"),""), "")</f>
        <v/>
      </c>
      <c r="BW227" s="4"/>
      <c r="BX227" s="4"/>
      <c r="BY227" s="4"/>
      <c r="BZ227" s="4"/>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6"/>
      <c r="AS228" s="6"/>
      <c r="AT228" s="6"/>
      <c r="AU228" s="4"/>
      <c r="AV228" s="9"/>
      <c r="AX228" s="3" t="str">
        <f>IF($A228="ADD",IF(NOT(ISBLANK(AW228)),_xlfn.XLOOKUP(AW228,ud_culvert_grate[lookupValue],ud_culvert_grate[lookupKey],"ERROR"),""), "")</f>
        <v/>
      </c>
      <c r="AY228" s="4"/>
      <c r="BA228" s="3" t="str">
        <f>IF($A228="ADD",IF(NOT(ISBLANK(AZ228)),_xlfn.XLOOKUP(AZ228,ud_culvert_grate[lookupValue],ud_culvert_grate[lookupKey],"ERROR"),""), "")</f>
        <v/>
      </c>
      <c r="BD228" s="6"/>
      <c r="BF228" s="3" t="str">
        <f>IF($A228="ADD",IF(NOT(ISBLANK(BE228)),_xlfn.XLOOKUP(BE228,ud_yn_unknown[lookupValue],ud_yn_unknown[lookupKey],"ERROR"),""), "")</f>
        <v/>
      </c>
      <c r="BH228" s="3" t="str">
        <f>IF($A228="ADD",IF(NOT(ISBLANK(BG228)),_xlfn.XLOOKUP(BG228,ud_bed_substrate[lookupValue],ud_bed_substrate[lookupKey],"ERROR"),""), "")</f>
        <v/>
      </c>
      <c r="BJ228" s="3" t="str">
        <f>IF($A228="ADD",IF(NOT(ISBLANK(BI228)),_xlfn.XLOOKUP(BI228,ud_yn_unknown[lookupValue],ud_yn_unknown[lookupKey],"ERROR"),""), "")</f>
        <v/>
      </c>
      <c r="BL228" s="3" t="str">
        <f>IF($A228="ADD",IF(NOT(ISBLANK(BK228)),_xlfn.XLOOKUP(BK228,ud_yn_unknown[lookupValue],ud_yn_unknown[lookupKey],"ERROR"),""), "")</f>
        <v/>
      </c>
      <c r="BN228" s="3" t="str">
        <f>IF($A228="ADD",IF(NOT(ISBLANK(BM228)),_xlfn.XLOOKUP(BM228,ud_culvert_slope[lookupValue],ud_culvert_slope[lookupKey],"ERROR"),""), "")</f>
        <v/>
      </c>
      <c r="BP228" s="3" t="str">
        <f>IF($A228="ADD",IF(NOT(ISBLANK(BO228)),_xlfn.XLOOKUP(BO228,ud_culvert_alignment[lookupValue],ud_culvert_alignment[lookupKey],"ERROR"),""), "")</f>
        <v/>
      </c>
      <c r="BQ228" s="8"/>
      <c r="BS228" s="3" t="str">
        <f>IF($A228="ADD",IF(NOT(ISBLANK(BR228)),_xlfn.XLOOKUP(BR228,ud_carried_function[lookupValue],ud_carried_function[lookupKey],"ERROR"),""), "")</f>
        <v/>
      </c>
      <c r="BT228" s="4"/>
      <c r="BV228" s="3" t="str">
        <f>IF($A228="ADD",IF(NOT(ISBLANK(BU228)),_xlfn.XLOOKUP(BU228,ud_design_loading[lookupValue],ud_design_loading[lookupKey],"ERROR"),""), "")</f>
        <v/>
      </c>
      <c r="BW228" s="4"/>
      <c r="BX228" s="4"/>
      <c r="BY228" s="4"/>
      <c r="BZ228" s="4"/>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6"/>
      <c r="AS229" s="6"/>
      <c r="AT229" s="6"/>
      <c r="AU229" s="4"/>
      <c r="AV229" s="9"/>
      <c r="AX229" s="3" t="str">
        <f>IF($A229="ADD",IF(NOT(ISBLANK(AW229)),_xlfn.XLOOKUP(AW229,ud_culvert_grate[lookupValue],ud_culvert_grate[lookupKey],"ERROR"),""), "")</f>
        <v/>
      </c>
      <c r="AY229" s="4"/>
      <c r="BA229" s="3" t="str">
        <f>IF($A229="ADD",IF(NOT(ISBLANK(AZ229)),_xlfn.XLOOKUP(AZ229,ud_culvert_grate[lookupValue],ud_culvert_grate[lookupKey],"ERROR"),""), "")</f>
        <v/>
      </c>
      <c r="BD229" s="6"/>
      <c r="BF229" s="3" t="str">
        <f>IF($A229="ADD",IF(NOT(ISBLANK(BE229)),_xlfn.XLOOKUP(BE229,ud_yn_unknown[lookupValue],ud_yn_unknown[lookupKey],"ERROR"),""), "")</f>
        <v/>
      </c>
      <c r="BH229" s="3" t="str">
        <f>IF($A229="ADD",IF(NOT(ISBLANK(BG229)),_xlfn.XLOOKUP(BG229,ud_bed_substrate[lookupValue],ud_bed_substrate[lookupKey],"ERROR"),""), "")</f>
        <v/>
      </c>
      <c r="BJ229" s="3" t="str">
        <f>IF($A229="ADD",IF(NOT(ISBLANK(BI229)),_xlfn.XLOOKUP(BI229,ud_yn_unknown[lookupValue],ud_yn_unknown[lookupKey],"ERROR"),""), "")</f>
        <v/>
      </c>
      <c r="BL229" s="3" t="str">
        <f>IF($A229="ADD",IF(NOT(ISBLANK(BK229)),_xlfn.XLOOKUP(BK229,ud_yn_unknown[lookupValue],ud_yn_unknown[lookupKey],"ERROR"),""), "")</f>
        <v/>
      </c>
      <c r="BN229" s="3" t="str">
        <f>IF($A229="ADD",IF(NOT(ISBLANK(BM229)),_xlfn.XLOOKUP(BM229,ud_culvert_slope[lookupValue],ud_culvert_slope[lookupKey],"ERROR"),""), "")</f>
        <v/>
      </c>
      <c r="BP229" s="3" t="str">
        <f>IF($A229="ADD",IF(NOT(ISBLANK(BO229)),_xlfn.XLOOKUP(BO229,ud_culvert_alignment[lookupValue],ud_culvert_alignment[lookupKey],"ERROR"),""), "")</f>
        <v/>
      </c>
      <c r="BQ229" s="8"/>
      <c r="BS229" s="3" t="str">
        <f>IF($A229="ADD",IF(NOT(ISBLANK(BR229)),_xlfn.XLOOKUP(BR229,ud_carried_function[lookupValue],ud_carried_function[lookupKey],"ERROR"),""), "")</f>
        <v/>
      </c>
      <c r="BT229" s="4"/>
      <c r="BV229" s="3" t="str">
        <f>IF($A229="ADD",IF(NOT(ISBLANK(BU229)),_xlfn.XLOOKUP(BU229,ud_design_loading[lookupValue],ud_design_loading[lookupKey],"ERROR"),""), "")</f>
        <v/>
      </c>
      <c r="BW229" s="4"/>
      <c r="BX229" s="4"/>
      <c r="BY229" s="4"/>
      <c r="BZ229" s="4"/>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6"/>
      <c r="AS230" s="6"/>
      <c r="AT230" s="6"/>
      <c r="AU230" s="4"/>
      <c r="AV230" s="9"/>
      <c r="AX230" s="3" t="str">
        <f>IF($A230="ADD",IF(NOT(ISBLANK(AW230)),_xlfn.XLOOKUP(AW230,ud_culvert_grate[lookupValue],ud_culvert_grate[lookupKey],"ERROR"),""), "")</f>
        <v/>
      </c>
      <c r="AY230" s="4"/>
      <c r="BA230" s="3" t="str">
        <f>IF($A230="ADD",IF(NOT(ISBLANK(AZ230)),_xlfn.XLOOKUP(AZ230,ud_culvert_grate[lookupValue],ud_culvert_grate[lookupKey],"ERROR"),""), "")</f>
        <v/>
      </c>
      <c r="BD230" s="6"/>
      <c r="BF230" s="3" t="str">
        <f>IF($A230="ADD",IF(NOT(ISBLANK(BE230)),_xlfn.XLOOKUP(BE230,ud_yn_unknown[lookupValue],ud_yn_unknown[lookupKey],"ERROR"),""), "")</f>
        <v/>
      </c>
      <c r="BH230" s="3" t="str">
        <f>IF($A230="ADD",IF(NOT(ISBLANK(BG230)),_xlfn.XLOOKUP(BG230,ud_bed_substrate[lookupValue],ud_bed_substrate[lookupKey],"ERROR"),""), "")</f>
        <v/>
      </c>
      <c r="BJ230" s="3" t="str">
        <f>IF($A230="ADD",IF(NOT(ISBLANK(BI230)),_xlfn.XLOOKUP(BI230,ud_yn_unknown[lookupValue],ud_yn_unknown[lookupKey],"ERROR"),""), "")</f>
        <v/>
      </c>
      <c r="BL230" s="3" t="str">
        <f>IF($A230="ADD",IF(NOT(ISBLANK(BK230)),_xlfn.XLOOKUP(BK230,ud_yn_unknown[lookupValue],ud_yn_unknown[lookupKey],"ERROR"),""), "")</f>
        <v/>
      </c>
      <c r="BN230" s="3" t="str">
        <f>IF($A230="ADD",IF(NOT(ISBLANK(BM230)),_xlfn.XLOOKUP(BM230,ud_culvert_slope[lookupValue],ud_culvert_slope[lookupKey],"ERROR"),""), "")</f>
        <v/>
      </c>
      <c r="BP230" s="3" t="str">
        <f>IF($A230="ADD",IF(NOT(ISBLANK(BO230)),_xlfn.XLOOKUP(BO230,ud_culvert_alignment[lookupValue],ud_culvert_alignment[lookupKey],"ERROR"),""), "")</f>
        <v/>
      </c>
      <c r="BQ230" s="8"/>
      <c r="BS230" s="3" t="str">
        <f>IF($A230="ADD",IF(NOT(ISBLANK(BR230)),_xlfn.XLOOKUP(BR230,ud_carried_function[lookupValue],ud_carried_function[lookupKey],"ERROR"),""), "")</f>
        <v/>
      </c>
      <c r="BT230" s="4"/>
      <c r="BV230" s="3" t="str">
        <f>IF($A230="ADD",IF(NOT(ISBLANK(BU230)),_xlfn.XLOOKUP(BU230,ud_design_loading[lookupValue],ud_design_loading[lookupKey],"ERROR"),""), "")</f>
        <v/>
      </c>
      <c r="BW230" s="4"/>
      <c r="BX230" s="4"/>
      <c r="BY230" s="4"/>
      <c r="BZ230" s="4"/>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6"/>
      <c r="AS231" s="6"/>
      <c r="AT231" s="6"/>
      <c r="AU231" s="4"/>
      <c r="AV231" s="9"/>
      <c r="AX231" s="3" t="str">
        <f>IF($A231="ADD",IF(NOT(ISBLANK(AW231)),_xlfn.XLOOKUP(AW231,ud_culvert_grate[lookupValue],ud_culvert_grate[lookupKey],"ERROR"),""), "")</f>
        <v/>
      </c>
      <c r="AY231" s="4"/>
      <c r="BA231" s="3" t="str">
        <f>IF($A231="ADD",IF(NOT(ISBLANK(AZ231)),_xlfn.XLOOKUP(AZ231,ud_culvert_grate[lookupValue],ud_culvert_grate[lookupKey],"ERROR"),""), "")</f>
        <v/>
      </c>
      <c r="BD231" s="6"/>
      <c r="BF231" s="3" t="str">
        <f>IF($A231="ADD",IF(NOT(ISBLANK(BE231)),_xlfn.XLOOKUP(BE231,ud_yn_unknown[lookupValue],ud_yn_unknown[lookupKey],"ERROR"),""), "")</f>
        <v/>
      </c>
      <c r="BH231" s="3" t="str">
        <f>IF($A231="ADD",IF(NOT(ISBLANK(BG231)),_xlfn.XLOOKUP(BG231,ud_bed_substrate[lookupValue],ud_bed_substrate[lookupKey],"ERROR"),""), "")</f>
        <v/>
      </c>
      <c r="BJ231" s="3" t="str">
        <f>IF($A231="ADD",IF(NOT(ISBLANK(BI231)),_xlfn.XLOOKUP(BI231,ud_yn_unknown[lookupValue],ud_yn_unknown[lookupKey],"ERROR"),""), "")</f>
        <v/>
      </c>
      <c r="BL231" s="3" t="str">
        <f>IF($A231="ADD",IF(NOT(ISBLANK(BK231)),_xlfn.XLOOKUP(BK231,ud_yn_unknown[lookupValue],ud_yn_unknown[lookupKey],"ERROR"),""), "")</f>
        <v/>
      </c>
      <c r="BN231" s="3" t="str">
        <f>IF($A231="ADD",IF(NOT(ISBLANK(BM231)),_xlfn.XLOOKUP(BM231,ud_culvert_slope[lookupValue],ud_culvert_slope[lookupKey],"ERROR"),""), "")</f>
        <v/>
      </c>
      <c r="BP231" s="3" t="str">
        <f>IF($A231="ADD",IF(NOT(ISBLANK(BO231)),_xlfn.XLOOKUP(BO231,ud_culvert_alignment[lookupValue],ud_culvert_alignment[lookupKey],"ERROR"),""), "")</f>
        <v/>
      </c>
      <c r="BQ231" s="8"/>
      <c r="BS231" s="3" t="str">
        <f>IF($A231="ADD",IF(NOT(ISBLANK(BR231)),_xlfn.XLOOKUP(BR231,ud_carried_function[lookupValue],ud_carried_function[lookupKey],"ERROR"),""), "")</f>
        <v/>
      </c>
      <c r="BT231" s="4"/>
      <c r="BV231" s="3" t="str">
        <f>IF($A231="ADD",IF(NOT(ISBLANK(BU231)),_xlfn.XLOOKUP(BU231,ud_design_loading[lookupValue],ud_design_loading[lookupKey],"ERROR"),""), "")</f>
        <v/>
      </c>
      <c r="BW231" s="4"/>
      <c r="BX231" s="4"/>
      <c r="BY231" s="4"/>
      <c r="BZ231" s="4"/>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6"/>
      <c r="AS232" s="6"/>
      <c r="AT232" s="6"/>
      <c r="AU232" s="4"/>
      <c r="AV232" s="9"/>
      <c r="AX232" s="3" t="str">
        <f>IF($A232="ADD",IF(NOT(ISBLANK(AW232)),_xlfn.XLOOKUP(AW232,ud_culvert_grate[lookupValue],ud_culvert_grate[lookupKey],"ERROR"),""), "")</f>
        <v/>
      </c>
      <c r="AY232" s="4"/>
      <c r="BA232" s="3" t="str">
        <f>IF($A232="ADD",IF(NOT(ISBLANK(AZ232)),_xlfn.XLOOKUP(AZ232,ud_culvert_grate[lookupValue],ud_culvert_grate[lookupKey],"ERROR"),""), "")</f>
        <v/>
      </c>
      <c r="BD232" s="6"/>
      <c r="BF232" s="3" t="str">
        <f>IF($A232="ADD",IF(NOT(ISBLANK(BE232)),_xlfn.XLOOKUP(BE232,ud_yn_unknown[lookupValue],ud_yn_unknown[lookupKey],"ERROR"),""), "")</f>
        <v/>
      </c>
      <c r="BH232" s="3" t="str">
        <f>IF($A232="ADD",IF(NOT(ISBLANK(BG232)),_xlfn.XLOOKUP(BG232,ud_bed_substrate[lookupValue],ud_bed_substrate[lookupKey],"ERROR"),""), "")</f>
        <v/>
      </c>
      <c r="BJ232" s="3" t="str">
        <f>IF($A232="ADD",IF(NOT(ISBLANK(BI232)),_xlfn.XLOOKUP(BI232,ud_yn_unknown[lookupValue],ud_yn_unknown[lookupKey],"ERROR"),""), "")</f>
        <v/>
      </c>
      <c r="BL232" s="3" t="str">
        <f>IF($A232="ADD",IF(NOT(ISBLANK(BK232)),_xlfn.XLOOKUP(BK232,ud_yn_unknown[lookupValue],ud_yn_unknown[lookupKey],"ERROR"),""), "")</f>
        <v/>
      </c>
      <c r="BN232" s="3" t="str">
        <f>IF($A232="ADD",IF(NOT(ISBLANK(BM232)),_xlfn.XLOOKUP(BM232,ud_culvert_slope[lookupValue],ud_culvert_slope[lookupKey],"ERROR"),""), "")</f>
        <v/>
      </c>
      <c r="BP232" s="3" t="str">
        <f>IF($A232="ADD",IF(NOT(ISBLANK(BO232)),_xlfn.XLOOKUP(BO232,ud_culvert_alignment[lookupValue],ud_culvert_alignment[lookupKey],"ERROR"),""), "")</f>
        <v/>
      </c>
      <c r="BQ232" s="8"/>
      <c r="BS232" s="3" t="str">
        <f>IF($A232="ADD",IF(NOT(ISBLANK(BR232)),_xlfn.XLOOKUP(BR232,ud_carried_function[lookupValue],ud_carried_function[lookupKey],"ERROR"),""), "")</f>
        <v/>
      </c>
      <c r="BT232" s="4"/>
      <c r="BV232" s="3" t="str">
        <f>IF($A232="ADD",IF(NOT(ISBLANK(BU232)),_xlfn.XLOOKUP(BU232,ud_design_loading[lookupValue],ud_design_loading[lookupKey],"ERROR"),""), "")</f>
        <v/>
      </c>
      <c r="BW232" s="4"/>
      <c r="BX232" s="4"/>
      <c r="BY232" s="4"/>
      <c r="BZ232" s="4"/>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6"/>
      <c r="AS233" s="6"/>
      <c r="AT233" s="6"/>
      <c r="AU233" s="4"/>
      <c r="AV233" s="9"/>
      <c r="AX233" s="3" t="str">
        <f>IF($A233="ADD",IF(NOT(ISBLANK(AW233)),_xlfn.XLOOKUP(AW233,ud_culvert_grate[lookupValue],ud_culvert_grate[lookupKey],"ERROR"),""), "")</f>
        <v/>
      </c>
      <c r="AY233" s="4"/>
      <c r="BA233" s="3" t="str">
        <f>IF($A233="ADD",IF(NOT(ISBLANK(AZ233)),_xlfn.XLOOKUP(AZ233,ud_culvert_grate[lookupValue],ud_culvert_grate[lookupKey],"ERROR"),""), "")</f>
        <v/>
      </c>
      <c r="BD233" s="6"/>
      <c r="BF233" s="3" t="str">
        <f>IF($A233="ADD",IF(NOT(ISBLANK(BE233)),_xlfn.XLOOKUP(BE233,ud_yn_unknown[lookupValue],ud_yn_unknown[lookupKey],"ERROR"),""), "")</f>
        <v/>
      </c>
      <c r="BH233" s="3" t="str">
        <f>IF($A233="ADD",IF(NOT(ISBLANK(BG233)),_xlfn.XLOOKUP(BG233,ud_bed_substrate[lookupValue],ud_bed_substrate[lookupKey],"ERROR"),""), "")</f>
        <v/>
      </c>
      <c r="BJ233" s="3" t="str">
        <f>IF($A233="ADD",IF(NOT(ISBLANK(BI233)),_xlfn.XLOOKUP(BI233,ud_yn_unknown[lookupValue],ud_yn_unknown[lookupKey],"ERROR"),""), "")</f>
        <v/>
      </c>
      <c r="BL233" s="3" t="str">
        <f>IF($A233="ADD",IF(NOT(ISBLANK(BK233)),_xlfn.XLOOKUP(BK233,ud_yn_unknown[lookupValue],ud_yn_unknown[lookupKey],"ERROR"),""), "")</f>
        <v/>
      </c>
      <c r="BN233" s="3" t="str">
        <f>IF($A233="ADD",IF(NOT(ISBLANK(BM233)),_xlfn.XLOOKUP(BM233,ud_culvert_slope[lookupValue],ud_culvert_slope[lookupKey],"ERROR"),""), "")</f>
        <v/>
      </c>
      <c r="BP233" s="3" t="str">
        <f>IF($A233="ADD",IF(NOT(ISBLANK(BO233)),_xlfn.XLOOKUP(BO233,ud_culvert_alignment[lookupValue],ud_culvert_alignment[lookupKey],"ERROR"),""), "")</f>
        <v/>
      </c>
      <c r="BQ233" s="8"/>
      <c r="BS233" s="3" t="str">
        <f>IF($A233="ADD",IF(NOT(ISBLANK(BR233)),_xlfn.XLOOKUP(BR233,ud_carried_function[lookupValue],ud_carried_function[lookupKey],"ERROR"),""), "")</f>
        <v/>
      </c>
      <c r="BT233" s="4"/>
      <c r="BV233" s="3" t="str">
        <f>IF($A233="ADD",IF(NOT(ISBLANK(BU233)),_xlfn.XLOOKUP(BU233,ud_design_loading[lookupValue],ud_design_loading[lookupKey],"ERROR"),""), "")</f>
        <v/>
      </c>
      <c r="BW233" s="4"/>
      <c r="BX233" s="4"/>
      <c r="BY233" s="4"/>
      <c r="BZ233" s="4"/>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6"/>
      <c r="AS234" s="6"/>
      <c r="AT234" s="6"/>
      <c r="AU234" s="4"/>
      <c r="AV234" s="9"/>
      <c r="AX234" s="3" t="str">
        <f>IF($A234="ADD",IF(NOT(ISBLANK(AW234)),_xlfn.XLOOKUP(AW234,ud_culvert_grate[lookupValue],ud_culvert_grate[lookupKey],"ERROR"),""), "")</f>
        <v/>
      </c>
      <c r="AY234" s="4"/>
      <c r="BA234" s="3" t="str">
        <f>IF($A234="ADD",IF(NOT(ISBLANK(AZ234)),_xlfn.XLOOKUP(AZ234,ud_culvert_grate[lookupValue],ud_culvert_grate[lookupKey],"ERROR"),""), "")</f>
        <v/>
      </c>
      <c r="BD234" s="6"/>
      <c r="BF234" s="3" t="str">
        <f>IF($A234="ADD",IF(NOT(ISBLANK(BE234)),_xlfn.XLOOKUP(BE234,ud_yn_unknown[lookupValue],ud_yn_unknown[lookupKey],"ERROR"),""), "")</f>
        <v/>
      </c>
      <c r="BH234" s="3" t="str">
        <f>IF($A234="ADD",IF(NOT(ISBLANK(BG234)),_xlfn.XLOOKUP(BG234,ud_bed_substrate[lookupValue],ud_bed_substrate[lookupKey],"ERROR"),""), "")</f>
        <v/>
      </c>
      <c r="BJ234" s="3" t="str">
        <f>IF($A234="ADD",IF(NOT(ISBLANK(BI234)),_xlfn.XLOOKUP(BI234,ud_yn_unknown[lookupValue],ud_yn_unknown[lookupKey],"ERROR"),""), "")</f>
        <v/>
      </c>
      <c r="BL234" s="3" t="str">
        <f>IF($A234="ADD",IF(NOT(ISBLANK(BK234)),_xlfn.XLOOKUP(BK234,ud_yn_unknown[lookupValue],ud_yn_unknown[lookupKey],"ERROR"),""), "")</f>
        <v/>
      </c>
      <c r="BN234" s="3" t="str">
        <f>IF($A234="ADD",IF(NOT(ISBLANK(BM234)),_xlfn.XLOOKUP(BM234,ud_culvert_slope[lookupValue],ud_culvert_slope[lookupKey],"ERROR"),""), "")</f>
        <v/>
      </c>
      <c r="BP234" s="3" t="str">
        <f>IF($A234="ADD",IF(NOT(ISBLANK(BO234)),_xlfn.XLOOKUP(BO234,ud_culvert_alignment[lookupValue],ud_culvert_alignment[lookupKey],"ERROR"),""), "")</f>
        <v/>
      </c>
      <c r="BQ234" s="8"/>
      <c r="BS234" s="3" t="str">
        <f>IF($A234="ADD",IF(NOT(ISBLANK(BR234)),_xlfn.XLOOKUP(BR234,ud_carried_function[lookupValue],ud_carried_function[lookupKey],"ERROR"),""), "")</f>
        <v/>
      </c>
      <c r="BT234" s="4"/>
      <c r="BV234" s="3" t="str">
        <f>IF($A234="ADD",IF(NOT(ISBLANK(BU234)),_xlfn.XLOOKUP(BU234,ud_design_loading[lookupValue],ud_design_loading[lookupKey],"ERROR"),""), "")</f>
        <v/>
      </c>
      <c r="BW234" s="4"/>
      <c r="BX234" s="4"/>
      <c r="BY234" s="4"/>
      <c r="BZ234" s="4"/>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6"/>
      <c r="AS235" s="6"/>
      <c r="AT235" s="6"/>
      <c r="AU235" s="4"/>
      <c r="AV235" s="9"/>
      <c r="AX235" s="3" t="str">
        <f>IF($A235="ADD",IF(NOT(ISBLANK(AW235)),_xlfn.XLOOKUP(AW235,ud_culvert_grate[lookupValue],ud_culvert_grate[lookupKey],"ERROR"),""), "")</f>
        <v/>
      </c>
      <c r="AY235" s="4"/>
      <c r="BA235" s="3" t="str">
        <f>IF($A235="ADD",IF(NOT(ISBLANK(AZ235)),_xlfn.XLOOKUP(AZ235,ud_culvert_grate[lookupValue],ud_culvert_grate[lookupKey],"ERROR"),""), "")</f>
        <v/>
      </c>
      <c r="BD235" s="6"/>
      <c r="BF235" s="3" t="str">
        <f>IF($A235="ADD",IF(NOT(ISBLANK(BE235)),_xlfn.XLOOKUP(BE235,ud_yn_unknown[lookupValue],ud_yn_unknown[lookupKey],"ERROR"),""), "")</f>
        <v/>
      </c>
      <c r="BH235" s="3" t="str">
        <f>IF($A235="ADD",IF(NOT(ISBLANK(BG235)),_xlfn.XLOOKUP(BG235,ud_bed_substrate[lookupValue],ud_bed_substrate[lookupKey],"ERROR"),""), "")</f>
        <v/>
      </c>
      <c r="BJ235" s="3" t="str">
        <f>IF($A235="ADD",IF(NOT(ISBLANK(BI235)),_xlfn.XLOOKUP(BI235,ud_yn_unknown[lookupValue],ud_yn_unknown[lookupKey],"ERROR"),""), "")</f>
        <v/>
      </c>
      <c r="BL235" s="3" t="str">
        <f>IF($A235="ADD",IF(NOT(ISBLANK(BK235)),_xlfn.XLOOKUP(BK235,ud_yn_unknown[lookupValue],ud_yn_unknown[lookupKey],"ERROR"),""), "")</f>
        <v/>
      </c>
      <c r="BN235" s="3" t="str">
        <f>IF($A235="ADD",IF(NOT(ISBLANK(BM235)),_xlfn.XLOOKUP(BM235,ud_culvert_slope[lookupValue],ud_culvert_slope[lookupKey],"ERROR"),""), "")</f>
        <v/>
      </c>
      <c r="BP235" s="3" t="str">
        <f>IF($A235="ADD",IF(NOT(ISBLANK(BO235)),_xlfn.XLOOKUP(BO235,ud_culvert_alignment[lookupValue],ud_culvert_alignment[lookupKey],"ERROR"),""), "")</f>
        <v/>
      </c>
      <c r="BQ235" s="8"/>
      <c r="BS235" s="3" t="str">
        <f>IF($A235="ADD",IF(NOT(ISBLANK(BR235)),_xlfn.XLOOKUP(BR235,ud_carried_function[lookupValue],ud_carried_function[lookupKey],"ERROR"),""), "")</f>
        <v/>
      </c>
      <c r="BT235" s="4"/>
      <c r="BV235" s="3" t="str">
        <f>IF($A235="ADD",IF(NOT(ISBLANK(BU235)),_xlfn.XLOOKUP(BU235,ud_design_loading[lookupValue],ud_design_loading[lookupKey],"ERROR"),""), "")</f>
        <v/>
      </c>
      <c r="BW235" s="4"/>
      <c r="BX235" s="4"/>
      <c r="BY235" s="4"/>
      <c r="BZ235" s="4"/>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6"/>
      <c r="AS236" s="6"/>
      <c r="AT236" s="6"/>
      <c r="AU236" s="4"/>
      <c r="AV236" s="9"/>
      <c r="AX236" s="3" t="str">
        <f>IF($A236="ADD",IF(NOT(ISBLANK(AW236)),_xlfn.XLOOKUP(AW236,ud_culvert_grate[lookupValue],ud_culvert_grate[lookupKey],"ERROR"),""), "")</f>
        <v/>
      </c>
      <c r="AY236" s="4"/>
      <c r="BA236" s="3" t="str">
        <f>IF($A236="ADD",IF(NOT(ISBLANK(AZ236)),_xlfn.XLOOKUP(AZ236,ud_culvert_grate[lookupValue],ud_culvert_grate[lookupKey],"ERROR"),""), "")</f>
        <v/>
      </c>
      <c r="BD236" s="6"/>
      <c r="BF236" s="3" t="str">
        <f>IF($A236="ADD",IF(NOT(ISBLANK(BE236)),_xlfn.XLOOKUP(BE236,ud_yn_unknown[lookupValue],ud_yn_unknown[lookupKey],"ERROR"),""), "")</f>
        <v/>
      </c>
      <c r="BH236" s="3" t="str">
        <f>IF($A236="ADD",IF(NOT(ISBLANK(BG236)),_xlfn.XLOOKUP(BG236,ud_bed_substrate[lookupValue],ud_bed_substrate[lookupKey],"ERROR"),""), "")</f>
        <v/>
      </c>
      <c r="BJ236" s="3" t="str">
        <f>IF($A236="ADD",IF(NOT(ISBLANK(BI236)),_xlfn.XLOOKUP(BI236,ud_yn_unknown[lookupValue],ud_yn_unknown[lookupKey],"ERROR"),""), "")</f>
        <v/>
      </c>
      <c r="BL236" s="3" t="str">
        <f>IF($A236="ADD",IF(NOT(ISBLANK(BK236)),_xlfn.XLOOKUP(BK236,ud_yn_unknown[lookupValue],ud_yn_unknown[lookupKey],"ERROR"),""), "")</f>
        <v/>
      </c>
      <c r="BN236" s="3" t="str">
        <f>IF($A236="ADD",IF(NOT(ISBLANK(BM236)),_xlfn.XLOOKUP(BM236,ud_culvert_slope[lookupValue],ud_culvert_slope[lookupKey],"ERROR"),""), "")</f>
        <v/>
      </c>
      <c r="BP236" s="3" t="str">
        <f>IF($A236="ADD",IF(NOT(ISBLANK(BO236)),_xlfn.XLOOKUP(BO236,ud_culvert_alignment[lookupValue],ud_culvert_alignment[lookupKey],"ERROR"),""), "")</f>
        <v/>
      </c>
      <c r="BQ236" s="8"/>
      <c r="BS236" s="3" t="str">
        <f>IF($A236="ADD",IF(NOT(ISBLANK(BR236)),_xlfn.XLOOKUP(BR236,ud_carried_function[lookupValue],ud_carried_function[lookupKey],"ERROR"),""), "")</f>
        <v/>
      </c>
      <c r="BT236" s="4"/>
      <c r="BV236" s="3" t="str">
        <f>IF($A236="ADD",IF(NOT(ISBLANK(BU236)),_xlfn.XLOOKUP(BU236,ud_design_loading[lookupValue],ud_design_loading[lookupKey],"ERROR"),""), "")</f>
        <v/>
      </c>
      <c r="BW236" s="4"/>
      <c r="BX236" s="4"/>
      <c r="BY236" s="4"/>
      <c r="BZ236" s="4"/>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6"/>
      <c r="AS237" s="6"/>
      <c r="AT237" s="6"/>
      <c r="AU237" s="4"/>
      <c r="AV237" s="9"/>
      <c r="AX237" s="3" t="str">
        <f>IF($A237="ADD",IF(NOT(ISBLANK(AW237)),_xlfn.XLOOKUP(AW237,ud_culvert_grate[lookupValue],ud_culvert_grate[lookupKey],"ERROR"),""), "")</f>
        <v/>
      </c>
      <c r="AY237" s="4"/>
      <c r="BA237" s="3" t="str">
        <f>IF($A237="ADD",IF(NOT(ISBLANK(AZ237)),_xlfn.XLOOKUP(AZ237,ud_culvert_grate[lookupValue],ud_culvert_grate[lookupKey],"ERROR"),""), "")</f>
        <v/>
      </c>
      <c r="BD237" s="6"/>
      <c r="BF237" s="3" t="str">
        <f>IF($A237="ADD",IF(NOT(ISBLANK(BE237)),_xlfn.XLOOKUP(BE237,ud_yn_unknown[lookupValue],ud_yn_unknown[lookupKey],"ERROR"),""), "")</f>
        <v/>
      </c>
      <c r="BH237" s="3" t="str">
        <f>IF($A237="ADD",IF(NOT(ISBLANK(BG237)),_xlfn.XLOOKUP(BG237,ud_bed_substrate[lookupValue],ud_bed_substrate[lookupKey],"ERROR"),""), "")</f>
        <v/>
      </c>
      <c r="BJ237" s="3" t="str">
        <f>IF($A237="ADD",IF(NOT(ISBLANK(BI237)),_xlfn.XLOOKUP(BI237,ud_yn_unknown[lookupValue],ud_yn_unknown[lookupKey],"ERROR"),""), "")</f>
        <v/>
      </c>
      <c r="BL237" s="3" t="str">
        <f>IF($A237="ADD",IF(NOT(ISBLANK(BK237)),_xlfn.XLOOKUP(BK237,ud_yn_unknown[lookupValue],ud_yn_unknown[lookupKey],"ERROR"),""), "")</f>
        <v/>
      </c>
      <c r="BN237" s="3" t="str">
        <f>IF($A237="ADD",IF(NOT(ISBLANK(BM237)),_xlfn.XLOOKUP(BM237,ud_culvert_slope[lookupValue],ud_culvert_slope[lookupKey],"ERROR"),""), "")</f>
        <v/>
      </c>
      <c r="BP237" s="3" t="str">
        <f>IF($A237="ADD",IF(NOT(ISBLANK(BO237)),_xlfn.XLOOKUP(BO237,ud_culvert_alignment[lookupValue],ud_culvert_alignment[lookupKey],"ERROR"),""), "")</f>
        <v/>
      </c>
      <c r="BQ237" s="8"/>
      <c r="BS237" s="3" t="str">
        <f>IF($A237="ADD",IF(NOT(ISBLANK(BR237)),_xlfn.XLOOKUP(BR237,ud_carried_function[lookupValue],ud_carried_function[lookupKey],"ERROR"),""), "")</f>
        <v/>
      </c>
      <c r="BT237" s="4"/>
      <c r="BV237" s="3" t="str">
        <f>IF($A237="ADD",IF(NOT(ISBLANK(BU237)),_xlfn.XLOOKUP(BU237,ud_design_loading[lookupValue],ud_design_loading[lookupKey],"ERROR"),""), "")</f>
        <v/>
      </c>
      <c r="BW237" s="4"/>
      <c r="BX237" s="4"/>
      <c r="BY237" s="4"/>
      <c r="BZ237" s="4"/>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6"/>
      <c r="AS238" s="6"/>
      <c r="AT238" s="6"/>
      <c r="AU238" s="4"/>
      <c r="AV238" s="9"/>
      <c r="AX238" s="3" t="str">
        <f>IF($A238="ADD",IF(NOT(ISBLANK(AW238)),_xlfn.XLOOKUP(AW238,ud_culvert_grate[lookupValue],ud_culvert_grate[lookupKey],"ERROR"),""), "")</f>
        <v/>
      </c>
      <c r="AY238" s="4"/>
      <c r="BA238" s="3" t="str">
        <f>IF($A238="ADD",IF(NOT(ISBLANK(AZ238)),_xlfn.XLOOKUP(AZ238,ud_culvert_grate[lookupValue],ud_culvert_grate[lookupKey],"ERROR"),""), "")</f>
        <v/>
      </c>
      <c r="BD238" s="6"/>
      <c r="BF238" s="3" t="str">
        <f>IF($A238="ADD",IF(NOT(ISBLANK(BE238)),_xlfn.XLOOKUP(BE238,ud_yn_unknown[lookupValue],ud_yn_unknown[lookupKey],"ERROR"),""), "")</f>
        <v/>
      </c>
      <c r="BH238" s="3" t="str">
        <f>IF($A238="ADD",IF(NOT(ISBLANK(BG238)),_xlfn.XLOOKUP(BG238,ud_bed_substrate[lookupValue],ud_bed_substrate[lookupKey],"ERROR"),""), "")</f>
        <v/>
      </c>
      <c r="BJ238" s="3" t="str">
        <f>IF($A238="ADD",IF(NOT(ISBLANK(BI238)),_xlfn.XLOOKUP(BI238,ud_yn_unknown[lookupValue],ud_yn_unknown[lookupKey],"ERROR"),""), "")</f>
        <v/>
      </c>
      <c r="BL238" s="3" t="str">
        <f>IF($A238="ADD",IF(NOT(ISBLANK(BK238)),_xlfn.XLOOKUP(BK238,ud_yn_unknown[lookupValue],ud_yn_unknown[lookupKey],"ERROR"),""), "")</f>
        <v/>
      </c>
      <c r="BN238" s="3" t="str">
        <f>IF($A238="ADD",IF(NOT(ISBLANK(BM238)),_xlfn.XLOOKUP(BM238,ud_culvert_slope[lookupValue],ud_culvert_slope[lookupKey],"ERROR"),""), "")</f>
        <v/>
      </c>
      <c r="BP238" s="3" t="str">
        <f>IF($A238="ADD",IF(NOT(ISBLANK(BO238)),_xlfn.XLOOKUP(BO238,ud_culvert_alignment[lookupValue],ud_culvert_alignment[lookupKey],"ERROR"),""), "")</f>
        <v/>
      </c>
      <c r="BQ238" s="8"/>
      <c r="BS238" s="3" t="str">
        <f>IF($A238="ADD",IF(NOT(ISBLANK(BR238)),_xlfn.XLOOKUP(BR238,ud_carried_function[lookupValue],ud_carried_function[lookupKey],"ERROR"),""), "")</f>
        <v/>
      </c>
      <c r="BT238" s="4"/>
      <c r="BV238" s="3" t="str">
        <f>IF($A238="ADD",IF(NOT(ISBLANK(BU238)),_xlfn.XLOOKUP(BU238,ud_design_loading[lookupValue],ud_design_loading[lookupKey],"ERROR"),""), "")</f>
        <v/>
      </c>
      <c r="BW238" s="4"/>
      <c r="BX238" s="4"/>
      <c r="BY238" s="4"/>
      <c r="BZ238" s="4"/>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6"/>
      <c r="AS239" s="6"/>
      <c r="AT239" s="6"/>
      <c r="AU239" s="4"/>
      <c r="AV239" s="9"/>
      <c r="AX239" s="3" t="str">
        <f>IF($A239="ADD",IF(NOT(ISBLANK(AW239)),_xlfn.XLOOKUP(AW239,ud_culvert_grate[lookupValue],ud_culvert_grate[lookupKey],"ERROR"),""), "")</f>
        <v/>
      </c>
      <c r="AY239" s="4"/>
      <c r="BA239" s="3" t="str">
        <f>IF($A239="ADD",IF(NOT(ISBLANK(AZ239)),_xlfn.XLOOKUP(AZ239,ud_culvert_grate[lookupValue],ud_culvert_grate[lookupKey],"ERROR"),""), "")</f>
        <v/>
      </c>
      <c r="BD239" s="6"/>
      <c r="BF239" s="3" t="str">
        <f>IF($A239="ADD",IF(NOT(ISBLANK(BE239)),_xlfn.XLOOKUP(BE239,ud_yn_unknown[lookupValue],ud_yn_unknown[lookupKey],"ERROR"),""), "")</f>
        <v/>
      </c>
      <c r="BH239" s="3" t="str">
        <f>IF($A239="ADD",IF(NOT(ISBLANK(BG239)),_xlfn.XLOOKUP(BG239,ud_bed_substrate[lookupValue],ud_bed_substrate[lookupKey],"ERROR"),""), "")</f>
        <v/>
      </c>
      <c r="BJ239" s="3" t="str">
        <f>IF($A239="ADD",IF(NOT(ISBLANK(BI239)),_xlfn.XLOOKUP(BI239,ud_yn_unknown[lookupValue],ud_yn_unknown[lookupKey],"ERROR"),""), "")</f>
        <v/>
      </c>
      <c r="BL239" s="3" t="str">
        <f>IF($A239="ADD",IF(NOT(ISBLANK(BK239)),_xlfn.XLOOKUP(BK239,ud_yn_unknown[lookupValue],ud_yn_unknown[lookupKey],"ERROR"),""), "")</f>
        <v/>
      </c>
      <c r="BN239" s="3" t="str">
        <f>IF($A239="ADD",IF(NOT(ISBLANK(BM239)),_xlfn.XLOOKUP(BM239,ud_culvert_slope[lookupValue],ud_culvert_slope[lookupKey],"ERROR"),""), "")</f>
        <v/>
      </c>
      <c r="BP239" s="3" t="str">
        <f>IF($A239="ADD",IF(NOT(ISBLANK(BO239)),_xlfn.XLOOKUP(BO239,ud_culvert_alignment[lookupValue],ud_culvert_alignment[lookupKey],"ERROR"),""), "")</f>
        <v/>
      </c>
      <c r="BQ239" s="8"/>
      <c r="BS239" s="3" t="str">
        <f>IF($A239="ADD",IF(NOT(ISBLANK(BR239)),_xlfn.XLOOKUP(BR239,ud_carried_function[lookupValue],ud_carried_function[lookupKey],"ERROR"),""), "")</f>
        <v/>
      </c>
      <c r="BT239" s="4"/>
      <c r="BV239" s="3" t="str">
        <f>IF($A239="ADD",IF(NOT(ISBLANK(BU239)),_xlfn.XLOOKUP(BU239,ud_design_loading[lookupValue],ud_design_loading[lookupKey],"ERROR"),""), "")</f>
        <v/>
      </c>
      <c r="BW239" s="4"/>
      <c r="BX239" s="4"/>
      <c r="BY239" s="4"/>
      <c r="BZ239" s="4"/>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6"/>
      <c r="AS240" s="6"/>
      <c r="AT240" s="6"/>
      <c r="AU240" s="4"/>
      <c r="AV240" s="9"/>
      <c r="AX240" s="3" t="str">
        <f>IF($A240="ADD",IF(NOT(ISBLANK(AW240)),_xlfn.XLOOKUP(AW240,ud_culvert_grate[lookupValue],ud_culvert_grate[lookupKey],"ERROR"),""), "")</f>
        <v/>
      </c>
      <c r="AY240" s="4"/>
      <c r="BA240" s="3" t="str">
        <f>IF($A240="ADD",IF(NOT(ISBLANK(AZ240)),_xlfn.XLOOKUP(AZ240,ud_culvert_grate[lookupValue],ud_culvert_grate[lookupKey],"ERROR"),""), "")</f>
        <v/>
      </c>
      <c r="BD240" s="6"/>
      <c r="BF240" s="3" t="str">
        <f>IF($A240="ADD",IF(NOT(ISBLANK(BE240)),_xlfn.XLOOKUP(BE240,ud_yn_unknown[lookupValue],ud_yn_unknown[lookupKey],"ERROR"),""), "")</f>
        <v/>
      </c>
      <c r="BH240" s="3" t="str">
        <f>IF($A240="ADD",IF(NOT(ISBLANK(BG240)),_xlfn.XLOOKUP(BG240,ud_bed_substrate[lookupValue],ud_bed_substrate[lookupKey],"ERROR"),""), "")</f>
        <v/>
      </c>
      <c r="BJ240" s="3" t="str">
        <f>IF($A240="ADD",IF(NOT(ISBLANK(BI240)),_xlfn.XLOOKUP(BI240,ud_yn_unknown[lookupValue],ud_yn_unknown[lookupKey],"ERROR"),""), "")</f>
        <v/>
      </c>
      <c r="BL240" s="3" t="str">
        <f>IF($A240="ADD",IF(NOT(ISBLANK(BK240)),_xlfn.XLOOKUP(BK240,ud_yn_unknown[lookupValue],ud_yn_unknown[lookupKey],"ERROR"),""), "")</f>
        <v/>
      </c>
      <c r="BN240" s="3" t="str">
        <f>IF($A240="ADD",IF(NOT(ISBLANK(BM240)),_xlfn.XLOOKUP(BM240,ud_culvert_slope[lookupValue],ud_culvert_slope[lookupKey],"ERROR"),""), "")</f>
        <v/>
      </c>
      <c r="BP240" s="3" t="str">
        <f>IF($A240="ADD",IF(NOT(ISBLANK(BO240)),_xlfn.XLOOKUP(BO240,ud_culvert_alignment[lookupValue],ud_culvert_alignment[lookupKey],"ERROR"),""), "")</f>
        <v/>
      </c>
      <c r="BQ240" s="8"/>
      <c r="BS240" s="3" t="str">
        <f>IF($A240="ADD",IF(NOT(ISBLANK(BR240)),_xlfn.XLOOKUP(BR240,ud_carried_function[lookupValue],ud_carried_function[lookupKey],"ERROR"),""), "")</f>
        <v/>
      </c>
      <c r="BT240" s="4"/>
      <c r="BV240" s="3" t="str">
        <f>IF($A240="ADD",IF(NOT(ISBLANK(BU240)),_xlfn.XLOOKUP(BU240,ud_design_loading[lookupValue],ud_design_loading[lookupKey],"ERROR"),""), "")</f>
        <v/>
      </c>
      <c r="BW240" s="4"/>
      <c r="BX240" s="4"/>
      <c r="BY240" s="4"/>
      <c r="BZ240" s="4"/>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6"/>
      <c r="AS241" s="6"/>
      <c r="AT241" s="6"/>
      <c r="AU241" s="4"/>
      <c r="AV241" s="9"/>
      <c r="AX241" s="3" t="str">
        <f>IF($A241="ADD",IF(NOT(ISBLANK(AW241)),_xlfn.XLOOKUP(AW241,ud_culvert_grate[lookupValue],ud_culvert_grate[lookupKey],"ERROR"),""), "")</f>
        <v/>
      </c>
      <c r="AY241" s="4"/>
      <c r="BA241" s="3" t="str">
        <f>IF($A241="ADD",IF(NOT(ISBLANK(AZ241)),_xlfn.XLOOKUP(AZ241,ud_culvert_grate[lookupValue],ud_culvert_grate[lookupKey],"ERROR"),""), "")</f>
        <v/>
      </c>
      <c r="BD241" s="6"/>
      <c r="BF241" s="3" t="str">
        <f>IF($A241="ADD",IF(NOT(ISBLANK(BE241)),_xlfn.XLOOKUP(BE241,ud_yn_unknown[lookupValue],ud_yn_unknown[lookupKey],"ERROR"),""), "")</f>
        <v/>
      </c>
      <c r="BH241" s="3" t="str">
        <f>IF($A241="ADD",IF(NOT(ISBLANK(BG241)),_xlfn.XLOOKUP(BG241,ud_bed_substrate[lookupValue],ud_bed_substrate[lookupKey],"ERROR"),""), "")</f>
        <v/>
      </c>
      <c r="BJ241" s="3" t="str">
        <f>IF($A241="ADD",IF(NOT(ISBLANK(BI241)),_xlfn.XLOOKUP(BI241,ud_yn_unknown[lookupValue],ud_yn_unknown[lookupKey],"ERROR"),""), "")</f>
        <v/>
      </c>
      <c r="BL241" s="3" t="str">
        <f>IF($A241="ADD",IF(NOT(ISBLANK(BK241)),_xlfn.XLOOKUP(BK241,ud_yn_unknown[lookupValue],ud_yn_unknown[lookupKey],"ERROR"),""), "")</f>
        <v/>
      </c>
      <c r="BN241" s="3" t="str">
        <f>IF($A241="ADD",IF(NOT(ISBLANK(BM241)),_xlfn.XLOOKUP(BM241,ud_culvert_slope[lookupValue],ud_culvert_slope[lookupKey],"ERROR"),""), "")</f>
        <v/>
      </c>
      <c r="BP241" s="3" t="str">
        <f>IF($A241="ADD",IF(NOT(ISBLANK(BO241)),_xlfn.XLOOKUP(BO241,ud_culvert_alignment[lookupValue],ud_culvert_alignment[lookupKey],"ERROR"),""), "")</f>
        <v/>
      </c>
      <c r="BQ241" s="8"/>
      <c r="BS241" s="3" t="str">
        <f>IF($A241="ADD",IF(NOT(ISBLANK(BR241)),_xlfn.XLOOKUP(BR241,ud_carried_function[lookupValue],ud_carried_function[lookupKey],"ERROR"),""), "")</f>
        <v/>
      </c>
      <c r="BT241" s="4"/>
      <c r="BV241" s="3" t="str">
        <f>IF($A241="ADD",IF(NOT(ISBLANK(BU241)),_xlfn.XLOOKUP(BU241,ud_design_loading[lookupValue],ud_design_loading[lookupKey],"ERROR"),""), "")</f>
        <v/>
      </c>
      <c r="BW241" s="4"/>
      <c r="BX241" s="4"/>
      <c r="BY241" s="4"/>
      <c r="BZ241" s="4"/>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6"/>
      <c r="AS242" s="6"/>
      <c r="AT242" s="6"/>
      <c r="AU242" s="4"/>
      <c r="AV242" s="9"/>
      <c r="AX242" s="3" t="str">
        <f>IF($A242="ADD",IF(NOT(ISBLANK(AW242)),_xlfn.XLOOKUP(AW242,ud_culvert_grate[lookupValue],ud_culvert_grate[lookupKey],"ERROR"),""), "")</f>
        <v/>
      </c>
      <c r="AY242" s="4"/>
      <c r="BA242" s="3" t="str">
        <f>IF($A242="ADD",IF(NOT(ISBLANK(AZ242)),_xlfn.XLOOKUP(AZ242,ud_culvert_grate[lookupValue],ud_culvert_grate[lookupKey],"ERROR"),""), "")</f>
        <v/>
      </c>
      <c r="BD242" s="6"/>
      <c r="BF242" s="3" t="str">
        <f>IF($A242="ADD",IF(NOT(ISBLANK(BE242)),_xlfn.XLOOKUP(BE242,ud_yn_unknown[lookupValue],ud_yn_unknown[lookupKey],"ERROR"),""), "")</f>
        <v/>
      </c>
      <c r="BH242" s="3" t="str">
        <f>IF($A242="ADD",IF(NOT(ISBLANK(BG242)),_xlfn.XLOOKUP(BG242,ud_bed_substrate[lookupValue],ud_bed_substrate[lookupKey],"ERROR"),""), "")</f>
        <v/>
      </c>
      <c r="BJ242" s="3" t="str">
        <f>IF($A242="ADD",IF(NOT(ISBLANK(BI242)),_xlfn.XLOOKUP(BI242,ud_yn_unknown[lookupValue],ud_yn_unknown[lookupKey],"ERROR"),""), "")</f>
        <v/>
      </c>
      <c r="BL242" s="3" t="str">
        <f>IF($A242="ADD",IF(NOT(ISBLANK(BK242)),_xlfn.XLOOKUP(BK242,ud_yn_unknown[lookupValue],ud_yn_unknown[lookupKey],"ERROR"),""), "")</f>
        <v/>
      </c>
      <c r="BN242" s="3" t="str">
        <f>IF($A242="ADD",IF(NOT(ISBLANK(BM242)),_xlfn.XLOOKUP(BM242,ud_culvert_slope[lookupValue],ud_culvert_slope[lookupKey],"ERROR"),""), "")</f>
        <v/>
      </c>
      <c r="BP242" s="3" t="str">
        <f>IF($A242="ADD",IF(NOT(ISBLANK(BO242)),_xlfn.XLOOKUP(BO242,ud_culvert_alignment[lookupValue],ud_culvert_alignment[lookupKey],"ERROR"),""), "")</f>
        <v/>
      </c>
      <c r="BQ242" s="8"/>
      <c r="BS242" s="3" t="str">
        <f>IF($A242="ADD",IF(NOT(ISBLANK(BR242)),_xlfn.XLOOKUP(BR242,ud_carried_function[lookupValue],ud_carried_function[lookupKey],"ERROR"),""), "")</f>
        <v/>
      </c>
      <c r="BT242" s="4"/>
      <c r="BV242" s="3" t="str">
        <f>IF($A242="ADD",IF(NOT(ISBLANK(BU242)),_xlfn.XLOOKUP(BU242,ud_design_loading[lookupValue],ud_design_loading[lookupKey],"ERROR"),""), "")</f>
        <v/>
      </c>
      <c r="BW242" s="4"/>
      <c r="BX242" s="4"/>
      <c r="BY242" s="4"/>
      <c r="BZ242" s="4"/>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6"/>
      <c r="AS243" s="6"/>
      <c r="AT243" s="6"/>
      <c r="AU243" s="4"/>
      <c r="AV243" s="9"/>
      <c r="AX243" s="3" t="str">
        <f>IF($A243="ADD",IF(NOT(ISBLANK(AW243)),_xlfn.XLOOKUP(AW243,ud_culvert_grate[lookupValue],ud_culvert_grate[lookupKey],"ERROR"),""), "")</f>
        <v/>
      </c>
      <c r="AY243" s="4"/>
      <c r="BA243" s="3" t="str">
        <f>IF($A243="ADD",IF(NOT(ISBLANK(AZ243)),_xlfn.XLOOKUP(AZ243,ud_culvert_grate[lookupValue],ud_culvert_grate[lookupKey],"ERROR"),""), "")</f>
        <v/>
      </c>
      <c r="BD243" s="6"/>
      <c r="BF243" s="3" t="str">
        <f>IF($A243="ADD",IF(NOT(ISBLANK(BE243)),_xlfn.XLOOKUP(BE243,ud_yn_unknown[lookupValue],ud_yn_unknown[lookupKey],"ERROR"),""), "")</f>
        <v/>
      </c>
      <c r="BH243" s="3" t="str">
        <f>IF($A243="ADD",IF(NOT(ISBLANK(BG243)),_xlfn.XLOOKUP(BG243,ud_bed_substrate[lookupValue],ud_bed_substrate[lookupKey],"ERROR"),""), "")</f>
        <v/>
      </c>
      <c r="BJ243" s="3" t="str">
        <f>IF($A243="ADD",IF(NOT(ISBLANK(BI243)),_xlfn.XLOOKUP(BI243,ud_yn_unknown[lookupValue],ud_yn_unknown[lookupKey],"ERROR"),""), "")</f>
        <v/>
      </c>
      <c r="BL243" s="3" t="str">
        <f>IF($A243="ADD",IF(NOT(ISBLANK(BK243)),_xlfn.XLOOKUP(BK243,ud_yn_unknown[lookupValue],ud_yn_unknown[lookupKey],"ERROR"),""), "")</f>
        <v/>
      </c>
      <c r="BN243" s="3" t="str">
        <f>IF($A243="ADD",IF(NOT(ISBLANK(BM243)),_xlfn.XLOOKUP(BM243,ud_culvert_slope[lookupValue],ud_culvert_slope[lookupKey],"ERROR"),""), "")</f>
        <v/>
      </c>
      <c r="BP243" s="3" t="str">
        <f>IF($A243="ADD",IF(NOT(ISBLANK(BO243)),_xlfn.XLOOKUP(BO243,ud_culvert_alignment[lookupValue],ud_culvert_alignment[lookupKey],"ERROR"),""), "")</f>
        <v/>
      </c>
      <c r="BQ243" s="8"/>
      <c r="BS243" s="3" t="str">
        <f>IF($A243="ADD",IF(NOT(ISBLANK(BR243)),_xlfn.XLOOKUP(BR243,ud_carried_function[lookupValue],ud_carried_function[lookupKey],"ERROR"),""), "")</f>
        <v/>
      </c>
      <c r="BT243" s="4"/>
      <c r="BV243" s="3" t="str">
        <f>IF($A243="ADD",IF(NOT(ISBLANK(BU243)),_xlfn.XLOOKUP(BU243,ud_design_loading[lookupValue],ud_design_loading[lookupKey],"ERROR"),""), "")</f>
        <v/>
      </c>
      <c r="BW243" s="4"/>
      <c r="BX243" s="4"/>
      <c r="BY243" s="4"/>
      <c r="BZ243" s="4"/>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6"/>
      <c r="AS244" s="6"/>
      <c r="AT244" s="6"/>
      <c r="AU244" s="4"/>
      <c r="AV244" s="9"/>
      <c r="AX244" s="3" t="str">
        <f>IF($A244="ADD",IF(NOT(ISBLANK(AW244)),_xlfn.XLOOKUP(AW244,ud_culvert_grate[lookupValue],ud_culvert_grate[lookupKey],"ERROR"),""), "")</f>
        <v/>
      </c>
      <c r="AY244" s="4"/>
      <c r="BA244" s="3" t="str">
        <f>IF($A244="ADD",IF(NOT(ISBLANK(AZ244)),_xlfn.XLOOKUP(AZ244,ud_culvert_grate[lookupValue],ud_culvert_grate[lookupKey],"ERROR"),""), "")</f>
        <v/>
      </c>
      <c r="BD244" s="6"/>
      <c r="BF244" s="3" t="str">
        <f>IF($A244="ADD",IF(NOT(ISBLANK(BE244)),_xlfn.XLOOKUP(BE244,ud_yn_unknown[lookupValue],ud_yn_unknown[lookupKey],"ERROR"),""), "")</f>
        <v/>
      </c>
      <c r="BH244" s="3" t="str">
        <f>IF($A244="ADD",IF(NOT(ISBLANK(BG244)),_xlfn.XLOOKUP(BG244,ud_bed_substrate[lookupValue],ud_bed_substrate[lookupKey],"ERROR"),""), "")</f>
        <v/>
      </c>
      <c r="BJ244" s="3" t="str">
        <f>IF($A244="ADD",IF(NOT(ISBLANK(BI244)),_xlfn.XLOOKUP(BI244,ud_yn_unknown[lookupValue],ud_yn_unknown[lookupKey],"ERROR"),""), "")</f>
        <v/>
      </c>
      <c r="BL244" s="3" t="str">
        <f>IF($A244="ADD",IF(NOT(ISBLANK(BK244)),_xlfn.XLOOKUP(BK244,ud_yn_unknown[lookupValue],ud_yn_unknown[lookupKey],"ERROR"),""), "")</f>
        <v/>
      </c>
      <c r="BN244" s="3" t="str">
        <f>IF($A244="ADD",IF(NOT(ISBLANK(BM244)),_xlfn.XLOOKUP(BM244,ud_culvert_slope[lookupValue],ud_culvert_slope[lookupKey],"ERROR"),""), "")</f>
        <v/>
      </c>
      <c r="BP244" s="3" t="str">
        <f>IF($A244="ADD",IF(NOT(ISBLANK(BO244)),_xlfn.XLOOKUP(BO244,ud_culvert_alignment[lookupValue],ud_culvert_alignment[lookupKey],"ERROR"),""), "")</f>
        <v/>
      </c>
      <c r="BQ244" s="8"/>
      <c r="BS244" s="3" t="str">
        <f>IF($A244="ADD",IF(NOT(ISBLANK(BR244)),_xlfn.XLOOKUP(BR244,ud_carried_function[lookupValue],ud_carried_function[lookupKey],"ERROR"),""), "")</f>
        <v/>
      </c>
      <c r="BT244" s="4"/>
      <c r="BV244" s="3" t="str">
        <f>IF($A244="ADD",IF(NOT(ISBLANK(BU244)),_xlfn.XLOOKUP(BU244,ud_design_loading[lookupValue],ud_design_loading[lookupKey],"ERROR"),""), "")</f>
        <v/>
      </c>
      <c r="BW244" s="4"/>
      <c r="BX244" s="4"/>
      <c r="BY244" s="4"/>
      <c r="BZ244" s="4"/>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6"/>
      <c r="AS245" s="6"/>
      <c r="AT245" s="6"/>
      <c r="AU245" s="4"/>
      <c r="AV245" s="9"/>
      <c r="AX245" s="3" t="str">
        <f>IF($A245="ADD",IF(NOT(ISBLANK(AW245)),_xlfn.XLOOKUP(AW245,ud_culvert_grate[lookupValue],ud_culvert_grate[lookupKey],"ERROR"),""), "")</f>
        <v/>
      </c>
      <c r="AY245" s="4"/>
      <c r="BA245" s="3" t="str">
        <f>IF($A245="ADD",IF(NOT(ISBLANK(AZ245)),_xlfn.XLOOKUP(AZ245,ud_culvert_grate[lookupValue],ud_culvert_grate[lookupKey],"ERROR"),""), "")</f>
        <v/>
      </c>
      <c r="BD245" s="6"/>
      <c r="BF245" s="3" t="str">
        <f>IF($A245="ADD",IF(NOT(ISBLANK(BE245)),_xlfn.XLOOKUP(BE245,ud_yn_unknown[lookupValue],ud_yn_unknown[lookupKey],"ERROR"),""), "")</f>
        <v/>
      </c>
      <c r="BH245" s="3" t="str">
        <f>IF($A245="ADD",IF(NOT(ISBLANK(BG245)),_xlfn.XLOOKUP(BG245,ud_bed_substrate[lookupValue],ud_bed_substrate[lookupKey],"ERROR"),""), "")</f>
        <v/>
      </c>
      <c r="BJ245" s="3" t="str">
        <f>IF($A245="ADD",IF(NOT(ISBLANK(BI245)),_xlfn.XLOOKUP(BI245,ud_yn_unknown[lookupValue],ud_yn_unknown[lookupKey],"ERROR"),""), "")</f>
        <v/>
      </c>
      <c r="BL245" s="3" t="str">
        <f>IF($A245="ADD",IF(NOT(ISBLANK(BK245)),_xlfn.XLOOKUP(BK245,ud_yn_unknown[lookupValue],ud_yn_unknown[lookupKey],"ERROR"),""), "")</f>
        <v/>
      </c>
      <c r="BN245" s="3" t="str">
        <f>IF($A245="ADD",IF(NOT(ISBLANK(BM245)),_xlfn.XLOOKUP(BM245,ud_culvert_slope[lookupValue],ud_culvert_slope[lookupKey],"ERROR"),""), "")</f>
        <v/>
      </c>
      <c r="BP245" s="3" t="str">
        <f>IF($A245="ADD",IF(NOT(ISBLANK(BO245)),_xlfn.XLOOKUP(BO245,ud_culvert_alignment[lookupValue],ud_culvert_alignment[lookupKey],"ERROR"),""), "")</f>
        <v/>
      </c>
      <c r="BQ245" s="8"/>
      <c r="BS245" s="3" t="str">
        <f>IF($A245="ADD",IF(NOT(ISBLANK(BR245)),_xlfn.XLOOKUP(BR245,ud_carried_function[lookupValue],ud_carried_function[lookupKey],"ERROR"),""), "")</f>
        <v/>
      </c>
      <c r="BT245" s="4"/>
      <c r="BV245" s="3" t="str">
        <f>IF($A245="ADD",IF(NOT(ISBLANK(BU245)),_xlfn.XLOOKUP(BU245,ud_design_loading[lookupValue],ud_design_loading[lookupKey],"ERROR"),""), "")</f>
        <v/>
      </c>
      <c r="BW245" s="4"/>
      <c r="BX245" s="4"/>
      <c r="BY245" s="4"/>
      <c r="BZ245" s="4"/>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6"/>
      <c r="AS246" s="6"/>
      <c r="AT246" s="6"/>
      <c r="AU246" s="4"/>
      <c r="AV246" s="9"/>
      <c r="AX246" s="3" t="str">
        <f>IF($A246="ADD",IF(NOT(ISBLANK(AW246)),_xlfn.XLOOKUP(AW246,ud_culvert_grate[lookupValue],ud_culvert_grate[lookupKey],"ERROR"),""), "")</f>
        <v/>
      </c>
      <c r="AY246" s="4"/>
      <c r="BA246" s="3" t="str">
        <f>IF($A246="ADD",IF(NOT(ISBLANK(AZ246)),_xlfn.XLOOKUP(AZ246,ud_culvert_grate[lookupValue],ud_culvert_grate[lookupKey],"ERROR"),""), "")</f>
        <v/>
      </c>
      <c r="BD246" s="6"/>
      <c r="BF246" s="3" t="str">
        <f>IF($A246="ADD",IF(NOT(ISBLANK(BE246)),_xlfn.XLOOKUP(BE246,ud_yn_unknown[lookupValue],ud_yn_unknown[lookupKey],"ERROR"),""), "")</f>
        <v/>
      </c>
      <c r="BH246" s="3" t="str">
        <f>IF($A246="ADD",IF(NOT(ISBLANK(BG246)),_xlfn.XLOOKUP(BG246,ud_bed_substrate[lookupValue],ud_bed_substrate[lookupKey],"ERROR"),""), "")</f>
        <v/>
      </c>
      <c r="BJ246" s="3" t="str">
        <f>IF($A246="ADD",IF(NOT(ISBLANK(BI246)),_xlfn.XLOOKUP(BI246,ud_yn_unknown[lookupValue],ud_yn_unknown[lookupKey],"ERROR"),""), "")</f>
        <v/>
      </c>
      <c r="BL246" s="3" t="str">
        <f>IF($A246="ADD",IF(NOT(ISBLANK(BK246)),_xlfn.XLOOKUP(BK246,ud_yn_unknown[lookupValue],ud_yn_unknown[lookupKey],"ERROR"),""), "")</f>
        <v/>
      </c>
      <c r="BN246" s="3" t="str">
        <f>IF($A246="ADD",IF(NOT(ISBLANK(BM246)),_xlfn.XLOOKUP(BM246,ud_culvert_slope[lookupValue],ud_culvert_slope[lookupKey],"ERROR"),""), "")</f>
        <v/>
      </c>
      <c r="BP246" s="3" t="str">
        <f>IF($A246="ADD",IF(NOT(ISBLANK(BO246)),_xlfn.XLOOKUP(BO246,ud_culvert_alignment[lookupValue],ud_culvert_alignment[lookupKey],"ERROR"),""), "")</f>
        <v/>
      </c>
      <c r="BQ246" s="8"/>
      <c r="BS246" s="3" t="str">
        <f>IF($A246="ADD",IF(NOT(ISBLANK(BR246)),_xlfn.XLOOKUP(BR246,ud_carried_function[lookupValue],ud_carried_function[lookupKey],"ERROR"),""), "")</f>
        <v/>
      </c>
      <c r="BT246" s="4"/>
      <c r="BV246" s="3" t="str">
        <f>IF($A246="ADD",IF(NOT(ISBLANK(BU246)),_xlfn.XLOOKUP(BU246,ud_design_loading[lookupValue],ud_design_loading[lookupKey],"ERROR"),""), "")</f>
        <v/>
      </c>
      <c r="BW246" s="4"/>
      <c r="BX246" s="4"/>
      <c r="BY246" s="4"/>
      <c r="BZ246" s="4"/>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6"/>
      <c r="AS247" s="6"/>
      <c r="AT247" s="6"/>
      <c r="AU247" s="4"/>
      <c r="AV247" s="9"/>
      <c r="AX247" s="3" t="str">
        <f>IF($A247="ADD",IF(NOT(ISBLANK(AW247)),_xlfn.XLOOKUP(AW247,ud_culvert_grate[lookupValue],ud_culvert_grate[lookupKey],"ERROR"),""), "")</f>
        <v/>
      </c>
      <c r="AY247" s="4"/>
      <c r="BA247" s="3" t="str">
        <f>IF($A247="ADD",IF(NOT(ISBLANK(AZ247)),_xlfn.XLOOKUP(AZ247,ud_culvert_grate[lookupValue],ud_culvert_grate[lookupKey],"ERROR"),""), "")</f>
        <v/>
      </c>
      <c r="BD247" s="6"/>
      <c r="BF247" s="3" t="str">
        <f>IF($A247="ADD",IF(NOT(ISBLANK(BE247)),_xlfn.XLOOKUP(BE247,ud_yn_unknown[lookupValue],ud_yn_unknown[lookupKey],"ERROR"),""), "")</f>
        <v/>
      </c>
      <c r="BH247" s="3" t="str">
        <f>IF($A247="ADD",IF(NOT(ISBLANK(BG247)),_xlfn.XLOOKUP(BG247,ud_bed_substrate[lookupValue],ud_bed_substrate[lookupKey],"ERROR"),""), "")</f>
        <v/>
      </c>
      <c r="BJ247" s="3" t="str">
        <f>IF($A247="ADD",IF(NOT(ISBLANK(BI247)),_xlfn.XLOOKUP(BI247,ud_yn_unknown[lookupValue],ud_yn_unknown[lookupKey],"ERROR"),""), "")</f>
        <v/>
      </c>
      <c r="BL247" s="3" t="str">
        <f>IF($A247="ADD",IF(NOT(ISBLANK(BK247)),_xlfn.XLOOKUP(BK247,ud_yn_unknown[lookupValue],ud_yn_unknown[lookupKey],"ERROR"),""), "")</f>
        <v/>
      </c>
      <c r="BN247" s="3" t="str">
        <f>IF($A247="ADD",IF(NOT(ISBLANK(BM247)),_xlfn.XLOOKUP(BM247,ud_culvert_slope[lookupValue],ud_culvert_slope[lookupKey],"ERROR"),""), "")</f>
        <v/>
      </c>
      <c r="BP247" s="3" t="str">
        <f>IF($A247="ADD",IF(NOT(ISBLANK(BO247)),_xlfn.XLOOKUP(BO247,ud_culvert_alignment[lookupValue],ud_culvert_alignment[lookupKey],"ERROR"),""), "")</f>
        <v/>
      </c>
      <c r="BQ247" s="8"/>
      <c r="BS247" s="3" t="str">
        <f>IF($A247="ADD",IF(NOT(ISBLANK(BR247)),_xlfn.XLOOKUP(BR247,ud_carried_function[lookupValue],ud_carried_function[lookupKey],"ERROR"),""), "")</f>
        <v/>
      </c>
      <c r="BT247" s="4"/>
      <c r="BV247" s="3" t="str">
        <f>IF($A247="ADD",IF(NOT(ISBLANK(BU247)),_xlfn.XLOOKUP(BU247,ud_design_loading[lookupValue],ud_design_loading[lookupKey],"ERROR"),""), "")</f>
        <v/>
      </c>
      <c r="BW247" s="4"/>
      <c r="BX247" s="4"/>
      <c r="BY247" s="4"/>
      <c r="BZ247" s="4"/>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6"/>
      <c r="AS248" s="6"/>
      <c r="AT248" s="6"/>
      <c r="AU248" s="4"/>
      <c r="AV248" s="9"/>
      <c r="AX248" s="3" t="str">
        <f>IF($A248="ADD",IF(NOT(ISBLANK(AW248)),_xlfn.XLOOKUP(AW248,ud_culvert_grate[lookupValue],ud_culvert_grate[lookupKey],"ERROR"),""), "")</f>
        <v/>
      </c>
      <c r="AY248" s="4"/>
      <c r="BA248" s="3" t="str">
        <f>IF($A248="ADD",IF(NOT(ISBLANK(AZ248)),_xlfn.XLOOKUP(AZ248,ud_culvert_grate[lookupValue],ud_culvert_grate[lookupKey],"ERROR"),""), "")</f>
        <v/>
      </c>
      <c r="BD248" s="6"/>
      <c r="BF248" s="3" t="str">
        <f>IF($A248="ADD",IF(NOT(ISBLANK(BE248)),_xlfn.XLOOKUP(BE248,ud_yn_unknown[lookupValue],ud_yn_unknown[lookupKey],"ERROR"),""), "")</f>
        <v/>
      </c>
      <c r="BH248" s="3" t="str">
        <f>IF($A248="ADD",IF(NOT(ISBLANK(BG248)),_xlfn.XLOOKUP(BG248,ud_bed_substrate[lookupValue],ud_bed_substrate[lookupKey],"ERROR"),""), "")</f>
        <v/>
      </c>
      <c r="BJ248" s="3" t="str">
        <f>IF($A248="ADD",IF(NOT(ISBLANK(BI248)),_xlfn.XLOOKUP(BI248,ud_yn_unknown[lookupValue],ud_yn_unknown[lookupKey],"ERROR"),""), "")</f>
        <v/>
      </c>
      <c r="BL248" s="3" t="str">
        <f>IF($A248="ADD",IF(NOT(ISBLANK(BK248)),_xlfn.XLOOKUP(BK248,ud_yn_unknown[lookupValue],ud_yn_unknown[lookupKey],"ERROR"),""), "")</f>
        <v/>
      </c>
      <c r="BN248" s="3" t="str">
        <f>IF($A248="ADD",IF(NOT(ISBLANK(BM248)),_xlfn.XLOOKUP(BM248,ud_culvert_slope[lookupValue],ud_culvert_slope[lookupKey],"ERROR"),""), "")</f>
        <v/>
      </c>
      <c r="BP248" s="3" t="str">
        <f>IF($A248="ADD",IF(NOT(ISBLANK(BO248)),_xlfn.XLOOKUP(BO248,ud_culvert_alignment[lookupValue],ud_culvert_alignment[lookupKey],"ERROR"),""), "")</f>
        <v/>
      </c>
      <c r="BQ248" s="8"/>
      <c r="BS248" s="3" t="str">
        <f>IF($A248="ADD",IF(NOT(ISBLANK(BR248)),_xlfn.XLOOKUP(BR248,ud_carried_function[lookupValue],ud_carried_function[lookupKey],"ERROR"),""), "")</f>
        <v/>
      </c>
      <c r="BT248" s="4"/>
      <c r="BV248" s="3" t="str">
        <f>IF($A248="ADD",IF(NOT(ISBLANK(BU248)),_xlfn.XLOOKUP(BU248,ud_design_loading[lookupValue],ud_design_loading[lookupKey],"ERROR"),""), "")</f>
        <v/>
      </c>
      <c r="BW248" s="4"/>
      <c r="BX248" s="4"/>
      <c r="BY248" s="4"/>
      <c r="BZ248" s="4"/>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6"/>
      <c r="AS249" s="6"/>
      <c r="AT249" s="6"/>
      <c r="AU249" s="4"/>
      <c r="AV249" s="9"/>
      <c r="AX249" s="3" t="str">
        <f>IF($A249="ADD",IF(NOT(ISBLANK(AW249)),_xlfn.XLOOKUP(AW249,ud_culvert_grate[lookupValue],ud_culvert_grate[lookupKey],"ERROR"),""), "")</f>
        <v/>
      </c>
      <c r="AY249" s="4"/>
      <c r="BA249" s="3" t="str">
        <f>IF($A249="ADD",IF(NOT(ISBLANK(AZ249)),_xlfn.XLOOKUP(AZ249,ud_culvert_grate[lookupValue],ud_culvert_grate[lookupKey],"ERROR"),""), "")</f>
        <v/>
      </c>
      <c r="BD249" s="6"/>
      <c r="BF249" s="3" t="str">
        <f>IF($A249="ADD",IF(NOT(ISBLANK(BE249)),_xlfn.XLOOKUP(BE249,ud_yn_unknown[lookupValue],ud_yn_unknown[lookupKey],"ERROR"),""), "")</f>
        <v/>
      </c>
      <c r="BH249" s="3" t="str">
        <f>IF($A249="ADD",IF(NOT(ISBLANK(BG249)),_xlfn.XLOOKUP(BG249,ud_bed_substrate[lookupValue],ud_bed_substrate[lookupKey],"ERROR"),""), "")</f>
        <v/>
      </c>
      <c r="BJ249" s="3" t="str">
        <f>IF($A249="ADD",IF(NOT(ISBLANK(BI249)),_xlfn.XLOOKUP(BI249,ud_yn_unknown[lookupValue],ud_yn_unknown[lookupKey],"ERROR"),""), "")</f>
        <v/>
      </c>
      <c r="BL249" s="3" t="str">
        <f>IF($A249="ADD",IF(NOT(ISBLANK(BK249)),_xlfn.XLOOKUP(BK249,ud_yn_unknown[lookupValue],ud_yn_unknown[lookupKey],"ERROR"),""), "")</f>
        <v/>
      </c>
      <c r="BN249" s="3" t="str">
        <f>IF($A249="ADD",IF(NOT(ISBLANK(BM249)),_xlfn.XLOOKUP(BM249,ud_culvert_slope[lookupValue],ud_culvert_slope[lookupKey],"ERROR"),""), "")</f>
        <v/>
      </c>
      <c r="BP249" s="3" t="str">
        <f>IF($A249="ADD",IF(NOT(ISBLANK(BO249)),_xlfn.XLOOKUP(BO249,ud_culvert_alignment[lookupValue],ud_culvert_alignment[lookupKey],"ERROR"),""), "")</f>
        <v/>
      </c>
      <c r="BQ249" s="8"/>
      <c r="BS249" s="3" t="str">
        <f>IF($A249="ADD",IF(NOT(ISBLANK(BR249)),_xlfn.XLOOKUP(BR249,ud_carried_function[lookupValue],ud_carried_function[lookupKey],"ERROR"),""), "")</f>
        <v/>
      </c>
      <c r="BT249" s="4"/>
      <c r="BV249" s="3" t="str">
        <f>IF($A249="ADD",IF(NOT(ISBLANK(BU249)),_xlfn.XLOOKUP(BU249,ud_design_loading[lookupValue],ud_design_loading[lookupKey],"ERROR"),""), "")</f>
        <v/>
      </c>
      <c r="BW249" s="4"/>
      <c r="BX249" s="4"/>
      <c r="BY249" s="4"/>
      <c r="BZ249" s="4"/>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6"/>
      <c r="AS250" s="6"/>
      <c r="AT250" s="6"/>
      <c r="AU250" s="4"/>
      <c r="AV250" s="9"/>
      <c r="AX250" s="3" t="str">
        <f>IF($A250="ADD",IF(NOT(ISBLANK(AW250)),_xlfn.XLOOKUP(AW250,ud_culvert_grate[lookupValue],ud_culvert_grate[lookupKey],"ERROR"),""), "")</f>
        <v/>
      </c>
      <c r="AY250" s="4"/>
      <c r="BA250" s="3" t="str">
        <f>IF($A250="ADD",IF(NOT(ISBLANK(AZ250)),_xlfn.XLOOKUP(AZ250,ud_culvert_grate[lookupValue],ud_culvert_grate[lookupKey],"ERROR"),""), "")</f>
        <v/>
      </c>
      <c r="BD250" s="6"/>
      <c r="BF250" s="3" t="str">
        <f>IF($A250="ADD",IF(NOT(ISBLANK(BE250)),_xlfn.XLOOKUP(BE250,ud_yn_unknown[lookupValue],ud_yn_unknown[lookupKey],"ERROR"),""), "")</f>
        <v/>
      </c>
      <c r="BH250" s="3" t="str">
        <f>IF($A250="ADD",IF(NOT(ISBLANK(BG250)),_xlfn.XLOOKUP(BG250,ud_bed_substrate[lookupValue],ud_bed_substrate[lookupKey],"ERROR"),""), "")</f>
        <v/>
      </c>
      <c r="BJ250" s="3" t="str">
        <f>IF($A250="ADD",IF(NOT(ISBLANK(BI250)),_xlfn.XLOOKUP(BI250,ud_yn_unknown[lookupValue],ud_yn_unknown[lookupKey],"ERROR"),""), "")</f>
        <v/>
      </c>
      <c r="BL250" s="3" t="str">
        <f>IF($A250="ADD",IF(NOT(ISBLANK(BK250)),_xlfn.XLOOKUP(BK250,ud_yn_unknown[lookupValue],ud_yn_unknown[lookupKey],"ERROR"),""), "")</f>
        <v/>
      </c>
      <c r="BN250" s="3" t="str">
        <f>IF($A250="ADD",IF(NOT(ISBLANK(BM250)),_xlfn.XLOOKUP(BM250,ud_culvert_slope[lookupValue],ud_culvert_slope[lookupKey],"ERROR"),""), "")</f>
        <v/>
      </c>
      <c r="BP250" s="3" t="str">
        <f>IF($A250="ADD",IF(NOT(ISBLANK(BO250)),_xlfn.XLOOKUP(BO250,ud_culvert_alignment[lookupValue],ud_culvert_alignment[lookupKey],"ERROR"),""), "")</f>
        <v/>
      </c>
      <c r="BQ250" s="8"/>
      <c r="BS250" s="3" t="str">
        <f>IF($A250="ADD",IF(NOT(ISBLANK(BR250)),_xlfn.XLOOKUP(BR250,ud_carried_function[lookupValue],ud_carried_function[lookupKey],"ERROR"),""), "")</f>
        <v/>
      </c>
      <c r="BT250" s="4"/>
      <c r="BV250" s="3" t="str">
        <f>IF($A250="ADD",IF(NOT(ISBLANK(BU250)),_xlfn.XLOOKUP(BU250,ud_design_loading[lookupValue],ud_design_loading[lookupKey],"ERROR"),""), "")</f>
        <v/>
      </c>
      <c r="BW250" s="4"/>
      <c r="BX250" s="4"/>
      <c r="BY250" s="4"/>
      <c r="BZ250" s="4"/>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6"/>
      <c r="AS251" s="6"/>
      <c r="AT251" s="6"/>
      <c r="AU251" s="4"/>
      <c r="AV251" s="9"/>
      <c r="AX251" s="3" t="str">
        <f>IF($A251="ADD",IF(NOT(ISBLANK(AW251)),_xlfn.XLOOKUP(AW251,ud_culvert_grate[lookupValue],ud_culvert_grate[lookupKey],"ERROR"),""), "")</f>
        <v/>
      </c>
      <c r="AY251" s="4"/>
      <c r="BA251" s="3" t="str">
        <f>IF($A251="ADD",IF(NOT(ISBLANK(AZ251)),_xlfn.XLOOKUP(AZ251,ud_culvert_grate[lookupValue],ud_culvert_grate[lookupKey],"ERROR"),""), "")</f>
        <v/>
      </c>
      <c r="BD251" s="6"/>
      <c r="BF251" s="3" t="str">
        <f>IF($A251="ADD",IF(NOT(ISBLANK(BE251)),_xlfn.XLOOKUP(BE251,ud_yn_unknown[lookupValue],ud_yn_unknown[lookupKey],"ERROR"),""), "")</f>
        <v/>
      </c>
      <c r="BH251" s="3" t="str">
        <f>IF($A251="ADD",IF(NOT(ISBLANK(BG251)),_xlfn.XLOOKUP(BG251,ud_bed_substrate[lookupValue],ud_bed_substrate[lookupKey],"ERROR"),""), "")</f>
        <v/>
      </c>
      <c r="BJ251" s="3" t="str">
        <f>IF($A251="ADD",IF(NOT(ISBLANK(BI251)),_xlfn.XLOOKUP(BI251,ud_yn_unknown[lookupValue],ud_yn_unknown[lookupKey],"ERROR"),""), "")</f>
        <v/>
      </c>
      <c r="BL251" s="3" t="str">
        <f>IF($A251="ADD",IF(NOT(ISBLANK(BK251)),_xlfn.XLOOKUP(BK251,ud_yn_unknown[lookupValue],ud_yn_unknown[lookupKey],"ERROR"),""), "")</f>
        <v/>
      </c>
      <c r="BN251" s="3" t="str">
        <f>IF($A251="ADD",IF(NOT(ISBLANK(BM251)),_xlfn.XLOOKUP(BM251,ud_culvert_slope[lookupValue],ud_culvert_slope[lookupKey],"ERROR"),""), "")</f>
        <v/>
      </c>
      <c r="BP251" s="3" t="str">
        <f>IF($A251="ADD",IF(NOT(ISBLANK(BO251)),_xlfn.XLOOKUP(BO251,ud_culvert_alignment[lookupValue],ud_culvert_alignment[lookupKey],"ERROR"),""), "")</f>
        <v/>
      </c>
      <c r="BQ251" s="8"/>
      <c r="BS251" s="3" t="str">
        <f>IF($A251="ADD",IF(NOT(ISBLANK(BR251)),_xlfn.XLOOKUP(BR251,ud_carried_function[lookupValue],ud_carried_function[lookupKey],"ERROR"),""), "")</f>
        <v/>
      </c>
      <c r="BT251" s="4"/>
      <c r="BV251" s="3" t="str">
        <f>IF($A251="ADD",IF(NOT(ISBLANK(BU251)),_xlfn.XLOOKUP(BU251,ud_design_loading[lookupValue],ud_design_loading[lookupKey],"ERROR"),""), "")</f>
        <v/>
      </c>
      <c r="BW251" s="4"/>
      <c r="BX251" s="4"/>
      <c r="BY251" s="4"/>
      <c r="BZ251" s="4"/>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6"/>
      <c r="AS252" s="6"/>
      <c r="AT252" s="6"/>
      <c r="AU252" s="4"/>
      <c r="AV252" s="9"/>
      <c r="AX252" s="3" t="str">
        <f>IF($A252="ADD",IF(NOT(ISBLANK(AW252)),_xlfn.XLOOKUP(AW252,ud_culvert_grate[lookupValue],ud_culvert_grate[lookupKey],"ERROR"),""), "")</f>
        <v/>
      </c>
      <c r="AY252" s="4"/>
      <c r="BA252" s="3" t="str">
        <f>IF($A252="ADD",IF(NOT(ISBLANK(AZ252)),_xlfn.XLOOKUP(AZ252,ud_culvert_grate[lookupValue],ud_culvert_grate[lookupKey],"ERROR"),""), "")</f>
        <v/>
      </c>
      <c r="BD252" s="6"/>
      <c r="BF252" s="3" t="str">
        <f>IF($A252="ADD",IF(NOT(ISBLANK(BE252)),_xlfn.XLOOKUP(BE252,ud_yn_unknown[lookupValue],ud_yn_unknown[lookupKey],"ERROR"),""), "")</f>
        <v/>
      </c>
      <c r="BH252" s="3" t="str">
        <f>IF($A252="ADD",IF(NOT(ISBLANK(BG252)),_xlfn.XLOOKUP(BG252,ud_bed_substrate[lookupValue],ud_bed_substrate[lookupKey],"ERROR"),""), "")</f>
        <v/>
      </c>
      <c r="BJ252" s="3" t="str">
        <f>IF($A252="ADD",IF(NOT(ISBLANK(BI252)),_xlfn.XLOOKUP(BI252,ud_yn_unknown[lookupValue],ud_yn_unknown[lookupKey],"ERROR"),""), "")</f>
        <v/>
      </c>
      <c r="BL252" s="3" t="str">
        <f>IF($A252="ADD",IF(NOT(ISBLANK(BK252)),_xlfn.XLOOKUP(BK252,ud_yn_unknown[lookupValue],ud_yn_unknown[lookupKey],"ERROR"),""), "")</f>
        <v/>
      </c>
      <c r="BN252" s="3" t="str">
        <f>IF($A252="ADD",IF(NOT(ISBLANK(BM252)),_xlfn.XLOOKUP(BM252,ud_culvert_slope[lookupValue],ud_culvert_slope[lookupKey],"ERROR"),""), "")</f>
        <v/>
      </c>
      <c r="BP252" s="3" t="str">
        <f>IF($A252="ADD",IF(NOT(ISBLANK(BO252)),_xlfn.XLOOKUP(BO252,ud_culvert_alignment[lookupValue],ud_culvert_alignment[lookupKey],"ERROR"),""), "")</f>
        <v/>
      </c>
      <c r="BQ252" s="8"/>
      <c r="BS252" s="3" t="str">
        <f>IF($A252="ADD",IF(NOT(ISBLANK(BR252)),_xlfn.XLOOKUP(BR252,ud_carried_function[lookupValue],ud_carried_function[lookupKey],"ERROR"),""), "")</f>
        <v/>
      </c>
      <c r="BT252" s="4"/>
      <c r="BV252" s="3" t="str">
        <f>IF($A252="ADD",IF(NOT(ISBLANK(BU252)),_xlfn.XLOOKUP(BU252,ud_design_loading[lookupValue],ud_design_loading[lookupKey],"ERROR"),""), "")</f>
        <v/>
      </c>
      <c r="BW252" s="4"/>
      <c r="BX252" s="4"/>
      <c r="BY252" s="4"/>
      <c r="BZ252" s="4"/>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6"/>
      <c r="AS253" s="6"/>
      <c r="AT253" s="6"/>
      <c r="AU253" s="4"/>
      <c r="AV253" s="9"/>
      <c r="AX253" s="3" t="str">
        <f>IF($A253="ADD",IF(NOT(ISBLANK(AW253)),_xlfn.XLOOKUP(AW253,ud_culvert_grate[lookupValue],ud_culvert_grate[lookupKey],"ERROR"),""), "")</f>
        <v/>
      </c>
      <c r="AY253" s="4"/>
      <c r="BA253" s="3" t="str">
        <f>IF($A253="ADD",IF(NOT(ISBLANK(AZ253)),_xlfn.XLOOKUP(AZ253,ud_culvert_grate[lookupValue],ud_culvert_grate[lookupKey],"ERROR"),""), "")</f>
        <v/>
      </c>
      <c r="BD253" s="6"/>
      <c r="BF253" s="3" t="str">
        <f>IF($A253="ADD",IF(NOT(ISBLANK(BE253)),_xlfn.XLOOKUP(BE253,ud_yn_unknown[lookupValue],ud_yn_unknown[lookupKey],"ERROR"),""), "")</f>
        <v/>
      </c>
      <c r="BH253" s="3" t="str">
        <f>IF($A253="ADD",IF(NOT(ISBLANK(BG253)),_xlfn.XLOOKUP(BG253,ud_bed_substrate[lookupValue],ud_bed_substrate[lookupKey],"ERROR"),""), "")</f>
        <v/>
      </c>
      <c r="BJ253" s="3" t="str">
        <f>IF($A253="ADD",IF(NOT(ISBLANK(BI253)),_xlfn.XLOOKUP(BI253,ud_yn_unknown[lookupValue],ud_yn_unknown[lookupKey],"ERROR"),""), "")</f>
        <v/>
      </c>
      <c r="BL253" s="3" t="str">
        <f>IF($A253="ADD",IF(NOT(ISBLANK(BK253)),_xlfn.XLOOKUP(BK253,ud_yn_unknown[lookupValue],ud_yn_unknown[lookupKey],"ERROR"),""), "")</f>
        <v/>
      </c>
      <c r="BN253" s="3" t="str">
        <f>IF($A253="ADD",IF(NOT(ISBLANK(BM253)),_xlfn.XLOOKUP(BM253,ud_culvert_slope[lookupValue],ud_culvert_slope[lookupKey],"ERROR"),""), "")</f>
        <v/>
      </c>
      <c r="BP253" s="3" t="str">
        <f>IF($A253="ADD",IF(NOT(ISBLANK(BO253)),_xlfn.XLOOKUP(BO253,ud_culvert_alignment[lookupValue],ud_culvert_alignment[lookupKey],"ERROR"),""), "")</f>
        <v/>
      </c>
      <c r="BQ253" s="8"/>
      <c r="BS253" s="3" t="str">
        <f>IF($A253="ADD",IF(NOT(ISBLANK(BR253)),_xlfn.XLOOKUP(BR253,ud_carried_function[lookupValue],ud_carried_function[lookupKey],"ERROR"),""), "")</f>
        <v/>
      </c>
      <c r="BT253" s="4"/>
      <c r="BV253" s="3" t="str">
        <f>IF($A253="ADD",IF(NOT(ISBLANK(BU253)),_xlfn.XLOOKUP(BU253,ud_design_loading[lookupValue],ud_design_loading[lookupKey],"ERROR"),""), "")</f>
        <v/>
      </c>
      <c r="BW253" s="4"/>
      <c r="BX253" s="4"/>
      <c r="BY253" s="4"/>
      <c r="BZ253" s="4"/>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6"/>
      <c r="AS254" s="6"/>
      <c r="AT254" s="6"/>
      <c r="AU254" s="4"/>
      <c r="AV254" s="9"/>
      <c r="AX254" s="3" t="str">
        <f>IF($A254="ADD",IF(NOT(ISBLANK(AW254)),_xlfn.XLOOKUP(AW254,ud_culvert_grate[lookupValue],ud_culvert_grate[lookupKey],"ERROR"),""), "")</f>
        <v/>
      </c>
      <c r="AY254" s="4"/>
      <c r="BA254" s="3" t="str">
        <f>IF($A254="ADD",IF(NOT(ISBLANK(AZ254)),_xlfn.XLOOKUP(AZ254,ud_culvert_grate[lookupValue],ud_culvert_grate[lookupKey],"ERROR"),""), "")</f>
        <v/>
      </c>
      <c r="BD254" s="6"/>
      <c r="BF254" s="3" t="str">
        <f>IF($A254="ADD",IF(NOT(ISBLANK(BE254)),_xlfn.XLOOKUP(BE254,ud_yn_unknown[lookupValue],ud_yn_unknown[lookupKey],"ERROR"),""), "")</f>
        <v/>
      </c>
      <c r="BH254" s="3" t="str">
        <f>IF($A254="ADD",IF(NOT(ISBLANK(BG254)),_xlfn.XLOOKUP(BG254,ud_bed_substrate[lookupValue],ud_bed_substrate[lookupKey],"ERROR"),""), "")</f>
        <v/>
      </c>
      <c r="BJ254" s="3" t="str">
        <f>IF($A254="ADD",IF(NOT(ISBLANK(BI254)),_xlfn.XLOOKUP(BI254,ud_yn_unknown[lookupValue],ud_yn_unknown[lookupKey],"ERROR"),""), "")</f>
        <v/>
      </c>
      <c r="BL254" s="3" t="str">
        <f>IF($A254="ADD",IF(NOT(ISBLANK(BK254)),_xlfn.XLOOKUP(BK254,ud_yn_unknown[lookupValue],ud_yn_unknown[lookupKey],"ERROR"),""), "")</f>
        <v/>
      </c>
      <c r="BN254" s="3" t="str">
        <f>IF($A254="ADD",IF(NOT(ISBLANK(BM254)),_xlfn.XLOOKUP(BM254,ud_culvert_slope[lookupValue],ud_culvert_slope[lookupKey],"ERROR"),""), "")</f>
        <v/>
      </c>
      <c r="BP254" s="3" t="str">
        <f>IF($A254="ADD",IF(NOT(ISBLANK(BO254)),_xlfn.XLOOKUP(BO254,ud_culvert_alignment[lookupValue],ud_culvert_alignment[lookupKey],"ERROR"),""), "")</f>
        <v/>
      </c>
      <c r="BQ254" s="8"/>
      <c r="BS254" s="3" t="str">
        <f>IF($A254="ADD",IF(NOT(ISBLANK(BR254)),_xlfn.XLOOKUP(BR254,ud_carried_function[lookupValue],ud_carried_function[lookupKey],"ERROR"),""), "")</f>
        <v/>
      </c>
      <c r="BT254" s="4"/>
      <c r="BV254" s="3" t="str">
        <f>IF($A254="ADD",IF(NOT(ISBLANK(BU254)),_xlfn.XLOOKUP(BU254,ud_design_loading[lookupValue],ud_design_loading[lookupKey],"ERROR"),""), "")</f>
        <v/>
      </c>
      <c r="BW254" s="4"/>
      <c r="BX254" s="4"/>
      <c r="BY254" s="4"/>
      <c r="BZ254" s="4"/>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6"/>
      <c r="AS255" s="6"/>
      <c r="AT255" s="6"/>
      <c r="AU255" s="4"/>
      <c r="AV255" s="9"/>
      <c r="AX255" s="3" t="str">
        <f>IF($A255="ADD",IF(NOT(ISBLANK(AW255)),_xlfn.XLOOKUP(AW255,ud_culvert_grate[lookupValue],ud_culvert_grate[lookupKey],"ERROR"),""), "")</f>
        <v/>
      </c>
      <c r="AY255" s="4"/>
      <c r="BA255" s="3" t="str">
        <f>IF($A255="ADD",IF(NOT(ISBLANK(AZ255)),_xlfn.XLOOKUP(AZ255,ud_culvert_grate[lookupValue],ud_culvert_grate[lookupKey],"ERROR"),""), "")</f>
        <v/>
      </c>
      <c r="BD255" s="6"/>
      <c r="BF255" s="3" t="str">
        <f>IF($A255="ADD",IF(NOT(ISBLANK(BE255)),_xlfn.XLOOKUP(BE255,ud_yn_unknown[lookupValue],ud_yn_unknown[lookupKey],"ERROR"),""), "")</f>
        <v/>
      </c>
      <c r="BH255" s="3" t="str">
        <f>IF($A255="ADD",IF(NOT(ISBLANK(BG255)),_xlfn.XLOOKUP(BG255,ud_bed_substrate[lookupValue],ud_bed_substrate[lookupKey],"ERROR"),""), "")</f>
        <v/>
      </c>
      <c r="BJ255" s="3" t="str">
        <f>IF($A255="ADD",IF(NOT(ISBLANK(BI255)),_xlfn.XLOOKUP(BI255,ud_yn_unknown[lookupValue],ud_yn_unknown[lookupKey],"ERROR"),""), "")</f>
        <v/>
      </c>
      <c r="BL255" s="3" t="str">
        <f>IF($A255="ADD",IF(NOT(ISBLANK(BK255)),_xlfn.XLOOKUP(BK255,ud_yn_unknown[lookupValue],ud_yn_unknown[lookupKey],"ERROR"),""), "")</f>
        <v/>
      </c>
      <c r="BN255" s="3" t="str">
        <f>IF($A255="ADD",IF(NOT(ISBLANK(BM255)),_xlfn.XLOOKUP(BM255,ud_culvert_slope[lookupValue],ud_culvert_slope[lookupKey],"ERROR"),""), "")</f>
        <v/>
      </c>
      <c r="BP255" s="3" t="str">
        <f>IF($A255="ADD",IF(NOT(ISBLANK(BO255)),_xlfn.XLOOKUP(BO255,ud_culvert_alignment[lookupValue],ud_culvert_alignment[lookupKey],"ERROR"),""), "")</f>
        <v/>
      </c>
      <c r="BQ255" s="8"/>
      <c r="BS255" s="3" t="str">
        <f>IF($A255="ADD",IF(NOT(ISBLANK(BR255)),_xlfn.XLOOKUP(BR255,ud_carried_function[lookupValue],ud_carried_function[lookupKey],"ERROR"),""), "")</f>
        <v/>
      </c>
      <c r="BT255" s="4"/>
      <c r="BV255" s="3" t="str">
        <f>IF($A255="ADD",IF(NOT(ISBLANK(BU255)),_xlfn.XLOOKUP(BU255,ud_design_loading[lookupValue],ud_design_loading[lookupKey],"ERROR"),""), "")</f>
        <v/>
      </c>
      <c r="BW255" s="4"/>
      <c r="BX255" s="4"/>
      <c r="BY255" s="4"/>
      <c r="BZ255" s="4"/>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6"/>
      <c r="AS256" s="6"/>
      <c r="AT256" s="6"/>
      <c r="AU256" s="4"/>
      <c r="AV256" s="9"/>
      <c r="AX256" s="3" t="str">
        <f>IF($A256="ADD",IF(NOT(ISBLANK(AW256)),_xlfn.XLOOKUP(AW256,ud_culvert_grate[lookupValue],ud_culvert_grate[lookupKey],"ERROR"),""), "")</f>
        <v/>
      </c>
      <c r="AY256" s="4"/>
      <c r="BA256" s="3" t="str">
        <f>IF($A256="ADD",IF(NOT(ISBLANK(AZ256)),_xlfn.XLOOKUP(AZ256,ud_culvert_grate[lookupValue],ud_culvert_grate[lookupKey],"ERROR"),""), "")</f>
        <v/>
      </c>
      <c r="BD256" s="6"/>
      <c r="BF256" s="3" t="str">
        <f>IF($A256="ADD",IF(NOT(ISBLANK(BE256)),_xlfn.XLOOKUP(BE256,ud_yn_unknown[lookupValue],ud_yn_unknown[lookupKey],"ERROR"),""), "")</f>
        <v/>
      </c>
      <c r="BH256" s="3" t="str">
        <f>IF($A256="ADD",IF(NOT(ISBLANK(BG256)),_xlfn.XLOOKUP(BG256,ud_bed_substrate[lookupValue],ud_bed_substrate[lookupKey],"ERROR"),""), "")</f>
        <v/>
      </c>
      <c r="BJ256" s="3" t="str">
        <f>IF($A256="ADD",IF(NOT(ISBLANK(BI256)),_xlfn.XLOOKUP(BI256,ud_yn_unknown[lookupValue],ud_yn_unknown[lookupKey],"ERROR"),""), "")</f>
        <v/>
      </c>
      <c r="BL256" s="3" t="str">
        <f>IF($A256="ADD",IF(NOT(ISBLANK(BK256)),_xlfn.XLOOKUP(BK256,ud_yn_unknown[lookupValue],ud_yn_unknown[lookupKey],"ERROR"),""), "")</f>
        <v/>
      </c>
      <c r="BN256" s="3" t="str">
        <f>IF($A256="ADD",IF(NOT(ISBLANK(BM256)),_xlfn.XLOOKUP(BM256,ud_culvert_slope[lookupValue],ud_culvert_slope[lookupKey],"ERROR"),""), "")</f>
        <v/>
      </c>
      <c r="BP256" s="3" t="str">
        <f>IF($A256="ADD",IF(NOT(ISBLANK(BO256)),_xlfn.XLOOKUP(BO256,ud_culvert_alignment[lookupValue],ud_culvert_alignment[lookupKey],"ERROR"),""), "")</f>
        <v/>
      </c>
      <c r="BQ256" s="8"/>
      <c r="BS256" s="3" t="str">
        <f>IF($A256="ADD",IF(NOT(ISBLANK(BR256)),_xlfn.XLOOKUP(BR256,ud_carried_function[lookupValue],ud_carried_function[lookupKey],"ERROR"),""), "")</f>
        <v/>
      </c>
      <c r="BT256" s="4"/>
      <c r="BV256" s="3" t="str">
        <f>IF($A256="ADD",IF(NOT(ISBLANK(BU256)),_xlfn.XLOOKUP(BU256,ud_design_loading[lookupValue],ud_design_loading[lookupKey],"ERROR"),""), "")</f>
        <v/>
      </c>
      <c r="BW256" s="4"/>
      <c r="BX256" s="4"/>
      <c r="BY256" s="4"/>
      <c r="BZ256" s="4"/>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6"/>
      <c r="AS257" s="6"/>
      <c r="AT257" s="6"/>
      <c r="AU257" s="4"/>
      <c r="AV257" s="9"/>
      <c r="AX257" s="3" t="str">
        <f>IF($A257="ADD",IF(NOT(ISBLANK(AW257)),_xlfn.XLOOKUP(AW257,ud_culvert_grate[lookupValue],ud_culvert_grate[lookupKey],"ERROR"),""), "")</f>
        <v/>
      </c>
      <c r="AY257" s="4"/>
      <c r="BA257" s="3" t="str">
        <f>IF($A257="ADD",IF(NOT(ISBLANK(AZ257)),_xlfn.XLOOKUP(AZ257,ud_culvert_grate[lookupValue],ud_culvert_grate[lookupKey],"ERROR"),""), "")</f>
        <v/>
      </c>
      <c r="BD257" s="6"/>
      <c r="BF257" s="3" t="str">
        <f>IF($A257="ADD",IF(NOT(ISBLANK(BE257)),_xlfn.XLOOKUP(BE257,ud_yn_unknown[lookupValue],ud_yn_unknown[lookupKey],"ERROR"),""), "")</f>
        <v/>
      </c>
      <c r="BH257" s="3" t="str">
        <f>IF($A257="ADD",IF(NOT(ISBLANK(BG257)),_xlfn.XLOOKUP(BG257,ud_bed_substrate[lookupValue],ud_bed_substrate[lookupKey],"ERROR"),""), "")</f>
        <v/>
      </c>
      <c r="BJ257" s="3" t="str">
        <f>IF($A257="ADD",IF(NOT(ISBLANK(BI257)),_xlfn.XLOOKUP(BI257,ud_yn_unknown[lookupValue],ud_yn_unknown[lookupKey],"ERROR"),""), "")</f>
        <v/>
      </c>
      <c r="BL257" s="3" t="str">
        <f>IF($A257="ADD",IF(NOT(ISBLANK(BK257)),_xlfn.XLOOKUP(BK257,ud_yn_unknown[lookupValue],ud_yn_unknown[lookupKey],"ERROR"),""), "")</f>
        <v/>
      </c>
      <c r="BN257" s="3" t="str">
        <f>IF($A257="ADD",IF(NOT(ISBLANK(BM257)),_xlfn.XLOOKUP(BM257,ud_culvert_slope[lookupValue],ud_culvert_slope[lookupKey],"ERROR"),""), "")</f>
        <v/>
      </c>
      <c r="BP257" s="3" t="str">
        <f>IF($A257="ADD",IF(NOT(ISBLANK(BO257)),_xlfn.XLOOKUP(BO257,ud_culvert_alignment[lookupValue],ud_culvert_alignment[lookupKey],"ERROR"),""), "")</f>
        <v/>
      </c>
      <c r="BQ257" s="8"/>
      <c r="BS257" s="3" t="str">
        <f>IF($A257="ADD",IF(NOT(ISBLANK(BR257)),_xlfn.XLOOKUP(BR257,ud_carried_function[lookupValue],ud_carried_function[lookupKey],"ERROR"),""), "")</f>
        <v/>
      </c>
      <c r="BT257" s="4"/>
      <c r="BV257" s="3" t="str">
        <f>IF($A257="ADD",IF(NOT(ISBLANK(BU257)),_xlfn.XLOOKUP(BU257,ud_design_loading[lookupValue],ud_design_loading[lookupKey],"ERROR"),""), "")</f>
        <v/>
      </c>
      <c r="BW257" s="4"/>
      <c r="BX257" s="4"/>
      <c r="BY257" s="4"/>
      <c r="BZ257" s="4"/>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6"/>
      <c r="AS258" s="6"/>
      <c r="AT258" s="6"/>
      <c r="AU258" s="4"/>
      <c r="AV258" s="9"/>
      <c r="AX258" s="3" t="str">
        <f>IF($A258="ADD",IF(NOT(ISBLANK(AW258)),_xlfn.XLOOKUP(AW258,ud_culvert_grate[lookupValue],ud_culvert_grate[lookupKey],"ERROR"),""), "")</f>
        <v/>
      </c>
      <c r="AY258" s="4"/>
      <c r="BA258" s="3" t="str">
        <f>IF($A258="ADD",IF(NOT(ISBLANK(AZ258)),_xlfn.XLOOKUP(AZ258,ud_culvert_grate[lookupValue],ud_culvert_grate[lookupKey],"ERROR"),""), "")</f>
        <v/>
      </c>
      <c r="BD258" s="6"/>
      <c r="BF258" s="3" t="str">
        <f>IF($A258="ADD",IF(NOT(ISBLANK(BE258)),_xlfn.XLOOKUP(BE258,ud_yn_unknown[lookupValue],ud_yn_unknown[lookupKey],"ERROR"),""), "")</f>
        <v/>
      </c>
      <c r="BH258" s="3" t="str">
        <f>IF($A258="ADD",IF(NOT(ISBLANK(BG258)),_xlfn.XLOOKUP(BG258,ud_bed_substrate[lookupValue],ud_bed_substrate[lookupKey],"ERROR"),""), "")</f>
        <v/>
      </c>
      <c r="BJ258" s="3" t="str">
        <f>IF($A258="ADD",IF(NOT(ISBLANK(BI258)),_xlfn.XLOOKUP(BI258,ud_yn_unknown[lookupValue],ud_yn_unknown[lookupKey],"ERROR"),""), "")</f>
        <v/>
      </c>
      <c r="BL258" s="3" t="str">
        <f>IF($A258="ADD",IF(NOT(ISBLANK(BK258)),_xlfn.XLOOKUP(BK258,ud_yn_unknown[lookupValue],ud_yn_unknown[lookupKey],"ERROR"),""), "")</f>
        <v/>
      </c>
      <c r="BN258" s="3" t="str">
        <f>IF($A258="ADD",IF(NOT(ISBLANK(BM258)),_xlfn.XLOOKUP(BM258,ud_culvert_slope[lookupValue],ud_culvert_slope[lookupKey],"ERROR"),""), "")</f>
        <v/>
      </c>
      <c r="BP258" s="3" t="str">
        <f>IF($A258="ADD",IF(NOT(ISBLANK(BO258)),_xlfn.XLOOKUP(BO258,ud_culvert_alignment[lookupValue],ud_culvert_alignment[lookupKey],"ERROR"),""), "")</f>
        <v/>
      </c>
      <c r="BQ258" s="8"/>
      <c r="BS258" s="3" t="str">
        <f>IF($A258="ADD",IF(NOT(ISBLANK(BR258)),_xlfn.XLOOKUP(BR258,ud_carried_function[lookupValue],ud_carried_function[lookupKey],"ERROR"),""), "")</f>
        <v/>
      </c>
      <c r="BT258" s="4"/>
      <c r="BV258" s="3" t="str">
        <f>IF($A258="ADD",IF(NOT(ISBLANK(BU258)),_xlfn.XLOOKUP(BU258,ud_design_loading[lookupValue],ud_design_loading[lookupKey],"ERROR"),""), "")</f>
        <v/>
      </c>
      <c r="BW258" s="4"/>
      <c r="BX258" s="4"/>
      <c r="BY258" s="4"/>
      <c r="BZ258" s="4"/>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6"/>
      <c r="AS259" s="6"/>
      <c r="AT259" s="6"/>
      <c r="AU259" s="4"/>
      <c r="AV259" s="9"/>
      <c r="AX259" s="3" t="str">
        <f>IF($A259="ADD",IF(NOT(ISBLANK(AW259)),_xlfn.XLOOKUP(AW259,ud_culvert_grate[lookupValue],ud_culvert_grate[lookupKey],"ERROR"),""), "")</f>
        <v/>
      </c>
      <c r="AY259" s="4"/>
      <c r="BA259" s="3" t="str">
        <f>IF($A259="ADD",IF(NOT(ISBLANK(AZ259)),_xlfn.XLOOKUP(AZ259,ud_culvert_grate[lookupValue],ud_culvert_grate[lookupKey],"ERROR"),""), "")</f>
        <v/>
      </c>
      <c r="BD259" s="6"/>
      <c r="BF259" s="3" t="str">
        <f>IF($A259="ADD",IF(NOT(ISBLANK(BE259)),_xlfn.XLOOKUP(BE259,ud_yn_unknown[lookupValue],ud_yn_unknown[lookupKey],"ERROR"),""), "")</f>
        <v/>
      </c>
      <c r="BH259" s="3" t="str">
        <f>IF($A259="ADD",IF(NOT(ISBLANK(BG259)),_xlfn.XLOOKUP(BG259,ud_bed_substrate[lookupValue],ud_bed_substrate[lookupKey],"ERROR"),""), "")</f>
        <v/>
      </c>
      <c r="BJ259" s="3" t="str">
        <f>IF($A259="ADD",IF(NOT(ISBLANK(BI259)),_xlfn.XLOOKUP(BI259,ud_yn_unknown[lookupValue],ud_yn_unknown[lookupKey],"ERROR"),""), "")</f>
        <v/>
      </c>
      <c r="BL259" s="3" t="str">
        <f>IF($A259="ADD",IF(NOT(ISBLANK(BK259)),_xlfn.XLOOKUP(BK259,ud_yn_unknown[lookupValue],ud_yn_unknown[lookupKey],"ERROR"),""), "")</f>
        <v/>
      </c>
      <c r="BN259" s="3" t="str">
        <f>IF($A259="ADD",IF(NOT(ISBLANK(BM259)),_xlfn.XLOOKUP(BM259,ud_culvert_slope[lookupValue],ud_culvert_slope[lookupKey],"ERROR"),""), "")</f>
        <v/>
      </c>
      <c r="BP259" s="3" t="str">
        <f>IF($A259="ADD",IF(NOT(ISBLANK(BO259)),_xlfn.XLOOKUP(BO259,ud_culvert_alignment[lookupValue],ud_culvert_alignment[lookupKey],"ERROR"),""), "")</f>
        <v/>
      </c>
      <c r="BQ259" s="8"/>
      <c r="BS259" s="3" t="str">
        <f>IF($A259="ADD",IF(NOT(ISBLANK(BR259)),_xlfn.XLOOKUP(BR259,ud_carried_function[lookupValue],ud_carried_function[lookupKey],"ERROR"),""), "")</f>
        <v/>
      </c>
      <c r="BT259" s="4"/>
      <c r="BV259" s="3" t="str">
        <f>IF($A259="ADD",IF(NOT(ISBLANK(BU259)),_xlfn.XLOOKUP(BU259,ud_design_loading[lookupValue],ud_design_loading[lookupKey],"ERROR"),""), "")</f>
        <v/>
      </c>
      <c r="BW259" s="4"/>
      <c r="BX259" s="4"/>
      <c r="BY259" s="4"/>
      <c r="BZ259" s="4"/>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6"/>
      <c r="AS260" s="6"/>
      <c r="AT260" s="6"/>
      <c r="AU260" s="4"/>
      <c r="AV260" s="9"/>
      <c r="AX260" s="3" t="str">
        <f>IF($A260="ADD",IF(NOT(ISBLANK(AW260)),_xlfn.XLOOKUP(AW260,ud_culvert_grate[lookupValue],ud_culvert_grate[lookupKey],"ERROR"),""), "")</f>
        <v/>
      </c>
      <c r="AY260" s="4"/>
      <c r="BA260" s="3" t="str">
        <f>IF($A260="ADD",IF(NOT(ISBLANK(AZ260)),_xlfn.XLOOKUP(AZ260,ud_culvert_grate[lookupValue],ud_culvert_grate[lookupKey],"ERROR"),""), "")</f>
        <v/>
      </c>
      <c r="BD260" s="6"/>
      <c r="BF260" s="3" t="str">
        <f>IF($A260="ADD",IF(NOT(ISBLANK(BE260)),_xlfn.XLOOKUP(BE260,ud_yn_unknown[lookupValue],ud_yn_unknown[lookupKey],"ERROR"),""), "")</f>
        <v/>
      </c>
      <c r="BH260" s="3" t="str">
        <f>IF($A260="ADD",IF(NOT(ISBLANK(BG260)),_xlfn.XLOOKUP(BG260,ud_bed_substrate[lookupValue],ud_bed_substrate[lookupKey],"ERROR"),""), "")</f>
        <v/>
      </c>
      <c r="BJ260" s="3" t="str">
        <f>IF($A260="ADD",IF(NOT(ISBLANK(BI260)),_xlfn.XLOOKUP(BI260,ud_yn_unknown[lookupValue],ud_yn_unknown[lookupKey],"ERROR"),""), "")</f>
        <v/>
      </c>
      <c r="BL260" s="3" t="str">
        <f>IF($A260="ADD",IF(NOT(ISBLANK(BK260)),_xlfn.XLOOKUP(BK260,ud_yn_unknown[lookupValue],ud_yn_unknown[lookupKey],"ERROR"),""), "")</f>
        <v/>
      </c>
      <c r="BN260" s="3" t="str">
        <f>IF($A260="ADD",IF(NOT(ISBLANK(BM260)),_xlfn.XLOOKUP(BM260,ud_culvert_slope[lookupValue],ud_culvert_slope[lookupKey],"ERROR"),""), "")</f>
        <v/>
      </c>
      <c r="BP260" s="3" t="str">
        <f>IF($A260="ADD",IF(NOT(ISBLANK(BO260)),_xlfn.XLOOKUP(BO260,ud_culvert_alignment[lookupValue],ud_culvert_alignment[lookupKey],"ERROR"),""), "")</f>
        <v/>
      </c>
      <c r="BQ260" s="8"/>
      <c r="BS260" s="3" t="str">
        <f>IF($A260="ADD",IF(NOT(ISBLANK(BR260)),_xlfn.XLOOKUP(BR260,ud_carried_function[lookupValue],ud_carried_function[lookupKey],"ERROR"),""), "")</f>
        <v/>
      </c>
      <c r="BT260" s="4"/>
      <c r="BV260" s="3" t="str">
        <f>IF($A260="ADD",IF(NOT(ISBLANK(BU260)),_xlfn.XLOOKUP(BU260,ud_design_loading[lookupValue],ud_design_loading[lookupKey],"ERROR"),""), "")</f>
        <v/>
      </c>
      <c r="BW260" s="4"/>
      <c r="BX260" s="4"/>
      <c r="BY260" s="4"/>
      <c r="BZ260" s="4"/>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6"/>
      <c r="AS261" s="6"/>
      <c r="AT261" s="6"/>
      <c r="AU261" s="4"/>
      <c r="AV261" s="9"/>
      <c r="AX261" s="3" t="str">
        <f>IF($A261="ADD",IF(NOT(ISBLANK(AW261)),_xlfn.XLOOKUP(AW261,ud_culvert_grate[lookupValue],ud_culvert_grate[lookupKey],"ERROR"),""), "")</f>
        <v/>
      </c>
      <c r="AY261" s="4"/>
      <c r="BA261" s="3" t="str">
        <f>IF($A261="ADD",IF(NOT(ISBLANK(AZ261)),_xlfn.XLOOKUP(AZ261,ud_culvert_grate[lookupValue],ud_culvert_grate[lookupKey],"ERROR"),""), "")</f>
        <v/>
      </c>
      <c r="BD261" s="6"/>
      <c r="BF261" s="3" t="str">
        <f>IF($A261="ADD",IF(NOT(ISBLANK(BE261)),_xlfn.XLOOKUP(BE261,ud_yn_unknown[lookupValue],ud_yn_unknown[lookupKey],"ERROR"),""), "")</f>
        <v/>
      </c>
      <c r="BH261" s="3" t="str">
        <f>IF($A261="ADD",IF(NOT(ISBLANK(BG261)),_xlfn.XLOOKUP(BG261,ud_bed_substrate[lookupValue],ud_bed_substrate[lookupKey],"ERROR"),""), "")</f>
        <v/>
      </c>
      <c r="BJ261" s="3" t="str">
        <f>IF($A261="ADD",IF(NOT(ISBLANK(BI261)),_xlfn.XLOOKUP(BI261,ud_yn_unknown[lookupValue],ud_yn_unknown[lookupKey],"ERROR"),""), "")</f>
        <v/>
      </c>
      <c r="BL261" s="3" t="str">
        <f>IF($A261="ADD",IF(NOT(ISBLANK(BK261)),_xlfn.XLOOKUP(BK261,ud_yn_unknown[lookupValue],ud_yn_unknown[lookupKey],"ERROR"),""), "")</f>
        <v/>
      </c>
      <c r="BN261" s="3" t="str">
        <f>IF($A261="ADD",IF(NOT(ISBLANK(BM261)),_xlfn.XLOOKUP(BM261,ud_culvert_slope[lookupValue],ud_culvert_slope[lookupKey],"ERROR"),""), "")</f>
        <v/>
      </c>
      <c r="BP261" s="3" t="str">
        <f>IF($A261="ADD",IF(NOT(ISBLANK(BO261)),_xlfn.XLOOKUP(BO261,ud_culvert_alignment[lookupValue],ud_culvert_alignment[lookupKey],"ERROR"),""), "")</f>
        <v/>
      </c>
      <c r="BQ261" s="8"/>
      <c r="BS261" s="3" t="str">
        <f>IF($A261="ADD",IF(NOT(ISBLANK(BR261)),_xlfn.XLOOKUP(BR261,ud_carried_function[lookupValue],ud_carried_function[lookupKey],"ERROR"),""), "")</f>
        <v/>
      </c>
      <c r="BT261" s="4"/>
      <c r="BV261" s="3" t="str">
        <f>IF($A261="ADD",IF(NOT(ISBLANK(BU261)),_xlfn.XLOOKUP(BU261,ud_design_loading[lookupValue],ud_design_loading[lookupKey],"ERROR"),""), "")</f>
        <v/>
      </c>
      <c r="BW261" s="4"/>
      <c r="BX261" s="4"/>
      <c r="BY261" s="4"/>
      <c r="BZ261" s="4"/>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6"/>
      <c r="AS262" s="6"/>
      <c r="AT262" s="6"/>
      <c r="AU262" s="4"/>
      <c r="AV262" s="9"/>
      <c r="AX262" s="3" t="str">
        <f>IF($A262="ADD",IF(NOT(ISBLANK(AW262)),_xlfn.XLOOKUP(AW262,ud_culvert_grate[lookupValue],ud_culvert_grate[lookupKey],"ERROR"),""), "")</f>
        <v/>
      </c>
      <c r="AY262" s="4"/>
      <c r="BA262" s="3" t="str">
        <f>IF($A262="ADD",IF(NOT(ISBLANK(AZ262)),_xlfn.XLOOKUP(AZ262,ud_culvert_grate[lookupValue],ud_culvert_grate[lookupKey],"ERROR"),""), "")</f>
        <v/>
      </c>
      <c r="BD262" s="6"/>
      <c r="BF262" s="3" t="str">
        <f>IF($A262="ADD",IF(NOT(ISBLANK(BE262)),_xlfn.XLOOKUP(BE262,ud_yn_unknown[lookupValue],ud_yn_unknown[lookupKey],"ERROR"),""), "")</f>
        <v/>
      </c>
      <c r="BH262" s="3" t="str">
        <f>IF($A262="ADD",IF(NOT(ISBLANK(BG262)),_xlfn.XLOOKUP(BG262,ud_bed_substrate[lookupValue],ud_bed_substrate[lookupKey],"ERROR"),""), "")</f>
        <v/>
      </c>
      <c r="BJ262" s="3" t="str">
        <f>IF($A262="ADD",IF(NOT(ISBLANK(BI262)),_xlfn.XLOOKUP(BI262,ud_yn_unknown[lookupValue],ud_yn_unknown[lookupKey],"ERROR"),""), "")</f>
        <v/>
      </c>
      <c r="BL262" s="3" t="str">
        <f>IF($A262="ADD",IF(NOT(ISBLANK(BK262)),_xlfn.XLOOKUP(BK262,ud_yn_unknown[lookupValue],ud_yn_unknown[lookupKey],"ERROR"),""), "")</f>
        <v/>
      </c>
      <c r="BN262" s="3" t="str">
        <f>IF($A262="ADD",IF(NOT(ISBLANK(BM262)),_xlfn.XLOOKUP(BM262,ud_culvert_slope[lookupValue],ud_culvert_slope[lookupKey],"ERROR"),""), "")</f>
        <v/>
      </c>
      <c r="BP262" s="3" t="str">
        <f>IF($A262="ADD",IF(NOT(ISBLANK(BO262)),_xlfn.XLOOKUP(BO262,ud_culvert_alignment[lookupValue],ud_culvert_alignment[lookupKey],"ERROR"),""), "")</f>
        <v/>
      </c>
      <c r="BQ262" s="8"/>
      <c r="BS262" s="3" t="str">
        <f>IF($A262="ADD",IF(NOT(ISBLANK(BR262)),_xlfn.XLOOKUP(BR262,ud_carried_function[lookupValue],ud_carried_function[lookupKey],"ERROR"),""), "")</f>
        <v/>
      </c>
      <c r="BT262" s="4"/>
      <c r="BV262" s="3" t="str">
        <f>IF($A262="ADD",IF(NOT(ISBLANK(BU262)),_xlfn.XLOOKUP(BU262,ud_design_loading[lookupValue],ud_design_loading[lookupKey],"ERROR"),""), "")</f>
        <v/>
      </c>
      <c r="BW262" s="4"/>
      <c r="BX262" s="4"/>
      <c r="BY262" s="4"/>
      <c r="BZ262" s="4"/>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6"/>
      <c r="AS263" s="6"/>
      <c r="AT263" s="6"/>
      <c r="AU263" s="4"/>
      <c r="AV263" s="9"/>
      <c r="AX263" s="3" t="str">
        <f>IF($A263="ADD",IF(NOT(ISBLANK(AW263)),_xlfn.XLOOKUP(AW263,ud_culvert_grate[lookupValue],ud_culvert_grate[lookupKey],"ERROR"),""), "")</f>
        <v/>
      </c>
      <c r="AY263" s="4"/>
      <c r="BA263" s="3" t="str">
        <f>IF($A263="ADD",IF(NOT(ISBLANK(AZ263)),_xlfn.XLOOKUP(AZ263,ud_culvert_grate[lookupValue],ud_culvert_grate[lookupKey],"ERROR"),""), "")</f>
        <v/>
      </c>
      <c r="BD263" s="6"/>
      <c r="BF263" s="3" t="str">
        <f>IF($A263="ADD",IF(NOT(ISBLANK(BE263)),_xlfn.XLOOKUP(BE263,ud_yn_unknown[lookupValue],ud_yn_unknown[lookupKey],"ERROR"),""), "")</f>
        <v/>
      </c>
      <c r="BH263" s="3" t="str">
        <f>IF($A263="ADD",IF(NOT(ISBLANK(BG263)),_xlfn.XLOOKUP(BG263,ud_bed_substrate[lookupValue],ud_bed_substrate[lookupKey],"ERROR"),""), "")</f>
        <v/>
      </c>
      <c r="BJ263" s="3" t="str">
        <f>IF($A263="ADD",IF(NOT(ISBLANK(BI263)),_xlfn.XLOOKUP(BI263,ud_yn_unknown[lookupValue],ud_yn_unknown[lookupKey],"ERROR"),""), "")</f>
        <v/>
      </c>
      <c r="BL263" s="3" t="str">
        <f>IF($A263="ADD",IF(NOT(ISBLANK(BK263)),_xlfn.XLOOKUP(BK263,ud_yn_unknown[lookupValue],ud_yn_unknown[lookupKey],"ERROR"),""), "")</f>
        <v/>
      </c>
      <c r="BN263" s="3" t="str">
        <f>IF($A263="ADD",IF(NOT(ISBLANK(BM263)),_xlfn.XLOOKUP(BM263,ud_culvert_slope[lookupValue],ud_culvert_slope[lookupKey],"ERROR"),""), "")</f>
        <v/>
      </c>
      <c r="BP263" s="3" t="str">
        <f>IF($A263="ADD",IF(NOT(ISBLANK(BO263)),_xlfn.XLOOKUP(BO263,ud_culvert_alignment[lookupValue],ud_culvert_alignment[lookupKey],"ERROR"),""), "")</f>
        <v/>
      </c>
      <c r="BQ263" s="8"/>
      <c r="BS263" s="3" t="str">
        <f>IF($A263="ADD",IF(NOT(ISBLANK(BR263)),_xlfn.XLOOKUP(BR263,ud_carried_function[lookupValue],ud_carried_function[lookupKey],"ERROR"),""), "")</f>
        <v/>
      </c>
      <c r="BT263" s="4"/>
      <c r="BV263" s="3" t="str">
        <f>IF($A263="ADD",IF(NOT(ISBLANK(BU263)),_xlfn.XLOOKUP(BU263,ud_design_loading[lookupValue],ud_design_loading[lookupKey],"ERROR"),""), "")</f>
        <v/>
      </c>
      <c r="BW263" s="4"/>
      <c r="BX263" s="4"/>
      <c r="BY263" s="4"/>
      <c r="BZ263" s="4"/>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6"/>
      <c r="AS264" s="6"/>
      <c r="AT264" s="6"/>
      <c r="AU264" s="4"/>
      <c r="AV264" s="9"/>
      <c r="AX264" s="3" t="str">
        <f>IF($A264="ADD",IF(NOT(ISBLANK(AW264)),_xlfn.XLOOKUP(AW264,ud_culvert_grate[lookupValue],ud_culvert_grate[lookupKey],"ERROR"),""), "")</f>
        <v/>
      </c>
      <c r="AY264" s="4"/>
      <c r="BA264" s="3" t="str">
        <f>IF($A264="ADD",IF(NOT(ISBLANK(AZ264)),_xlfn.XLOOKUP(AZ264,ud_culvert_grate[lookupValue],ud_culvert_grate[lookupKey],"ERROR"),""), "")</f>
        <v/>
      </c>
      <c r="BD264" s="6"/>
      <c r="BF264" s="3" t="str">
        <f>IF($A264="ADD",IF(NOT(ISBLANK(BE264)),_xlfn.XLOOKUP(BE264,ud_yn_unknown[lookupValue],ud_yn_unknown[lookupKey],"ERROR"),""), "")</f>
        <v/>
      </c>
      <c r="BH264" s="3" t="str">
        <f>IF($A264="ADD",IF(NOT(ISBLANK(BG264)),_xlfn.XLOOKUP(BG264,ud_bed_substrate[lookupValue],ud_bed_substrate[lookupKey],"ERROR"),""), "")</f>
        <v/>
      </c>
      <c r="BJ264" s="3" t="str">
        <f>IF($A264="ADD",IF(NOT(ISBLANK(BI264)),_xlfn.XLOOKUP(BI264,ud_yn_unknown[lookupValue],ud_yn_unknown[lookupKey],"ERROR"),""), "")</f>
        <v/>
      </c>
      <c r="BL264" s="3" t="str">
        <f>IF($A264="ADD",IF(NOT(ISBLANK(BK264)),_xlfn.XLOOKUP(BK264,ud_yn_unknown[lookupValue],ud_yn_unknown[lookupKey],"ERROR"),""), "")</f>
        <v/>
      </c>
      <c r="BN264" s="3" t="str">
        <f>IF($A264="ADD",IF(NOT(ISBLANK(BM264)),_xlfn.XLOOKUP(BM264,ud_culvert_slope[lookupValue],ud_culvert_slope[lookupKey],"ERROR"),""), "")</f>
        <v/>
      </c>
      <c r="BP264" s="3" t="str">
        <f>IF($A264="ADD",IF(NOT(ISBLANK(BO264)),_xlfn.XLOOKUP(BO264,ud_culvert_alignment[lookupValue],ud_culvert_alignment[lookupKey],"ERROR"),""), "")</f>
        <v/>
      </c>
      <c r="BQ264" s="8"/>
      <c r="BS264" s="3" t="str">
        <f>IF($A264="ADD",IF(NOT(ISBLANK(BR264)),_xlfn.XLOOKUP(BR264,ud_carried_function[lookupValue],ud_carried_function[lookupKey],"ERROR"),""), "")</f>
        <v/>
      </c>
      <c r="BT264" s="4"/>
      <c r="BV264" s="3" t="str">
        <f>IF($A264="ADD",IF(NOT(ISBLANK(BU264)),_xlfn.XLOOKUP(BU264,ud_design_loading[lookupValue],ud_design_loading[lookupKey],"ERROR"),""), "")</f>
        <v/>
      </c>
      <c r="BW264" s="4"/>
      <c r="BX264" s="4"/>
      <c r="BY264" s="4"/>
      <c r="BZ264" s="4"/>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6"/>
      <c r="AS265" s="6"/>
      <c r="AT265" s="6"/>
      <c r="AU265" s="4"/>
      <c r="AV265" s="9"/>
      <c r="AX265" s="3" t="str">
        <f>IF($A265="ADD",IF(NOT(ISBLANK(AW265)),_xlfn.XLOOKUP(AW265,ud_culvert_grate[lookupValue],ud_culvert_grate[lookupKey],"ERROR"),""), "")</f>
        <v/>
      </c>
      <c r="AY265" s="4"/>
      <c r="BA265" s="3" t="str">
        <f>IF($A265="ADD",IF(NOT(ISBLANK(AZ265)),_xlfn.XLOOKUP(AZ265,ud_culvert_grate[lookupValue],ud_culvert_grate[lookupKey],"ERROR"),""), "")</f>
        <v/>
      </c>
      <c r="BD265" s="6"/>
      <c r="BF265" s="3" t="str">
        <f>IF($A265="ADD",IF(NOT(ISBLANK(BE265)),_xlfn.XLOOKUP(BE265,ud_yn_unknown[lookupValue],ud_yn_unknown[lookupKey],"ERROR"),""), "")</f>
        <v/>
      </c>
      <c r="BH265" s="3" t="str">
        <f>IF($A265="ADD",IF(NOT(ISBLANK(BG265)),_xlfn.XLOOKUP(BG265,ud_bed_substrate[lookupValue],ud_bed_substrate[lookupKey],"ERROR"),""), "")</f>
        <v/>
      </c>
      <c r="BJ265" s="3" t="str">
        <f>IF($A265="ADD",IF(NOT(ISBLANK(BI265)),_xlfn.XLOOKUP(BI265,ud_yn_unknown[lookupValue],ud_yn_unknown[lookupKey],"ERROR"),""), "")</f>
        <v/>
      </c>
      <c r="BL265" s="3" t="str">
        <f>IF($A265="ADD",IF(NOT(ISBLANK(BK265)),_xlfn.XLOOKUP(BK265,ud_yn_unknown[lookupValue],ud_yn_unknown[lookupKey],"ERROR"),""), "")</f>
        <v/>
      </c>
      <c r="BN265" s="3" t="str">
        <f>IF($A265="ADD",IF(NOT(ISBLANK(BM265)),_xlfn.XLOOKUP(BM265,ud_culvert_slope[lookupValue],ud_culvert_slope[lookupKey],"ERROR"),""), "")</f>
        <v/>
      </c>
      <c r="BP265" s="3" t="str">
        <f>IF($A265="ADD",IF(NOT(ISBLANK(BO265)),_xlfn.XLOOKUP(BO265,ud_culvert_alignment[lookupValue],ud_culvert_alignment[lookupKey],"ERROR"),""), "")</f>
        <v/>
      </c>
      <c r="BQ265" s="8"/>
      <c r="BS265" s="3" t="str">
        <f>IF($A265="ADD",IF(NOT(ISBLANK(BR265)),_xlfn.XLOOKUP(BR265,ud_carried_function[lookupValue],ud_carried_function[lookupKey],"ERROR"),""), "")</f>
        <v/>
      </c>
      <c r="BT265" s="4"/>
      <c r="BV265" s="3" t="str">
        <f>IF($A265="ADD",IF(NOT(ISBLANK(BU265)),_xlfn.XLOOKUP(BU265,ud_design_loading[lookupValue],ud_design_loading[lookupKey],"ERROR"),""), "")</f>
        <v/>
      </c>
      <c r="BW265" s="4"/>
      <c r="BX265" s="4"/>
      <c r="BY265" s="4"/>
      <c r="BZ265" s="4"/>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6"/>
      <c r="AS266" s="6"/>
      <c r="AT266" s="6"/>
      <c r="AU266" s="4"/>
      <c r="AV266" s="9"/>
      <c r="AX266" s="3" t="str">
        <f>IF($A266="ADD",IF(NOT(ISBLANK(AW266)),_xlfn.XLOOKUP(AW266,ud_culvert_grate[lookupValue],ud_culvert_grate[lookupKey],"ERROR"),""), "")</f>
        <v/>
      </c>
      <c r="AY266" s="4"/>
      <c r="BA266" s="3" t="str">
        <f>IF($A266="ADD",IF(NOT(ISBLANK(AZ266)),_xlfn.XLOOKUP(AZ266,ud_culvert_grate[lookupValue],ud_culvert_grate[lookupKey],"ERROR"),""), "")</f>
        <v/>
      </c>
      <c r="BD266" s="6"/>
      <c r="BF266" s="3" t="str">
        <f>IF($A266="ADD",IF(NOT(ISBLANK(BE266)),_xlfn.XLOOKUP(BE266,ud_yn_unknown[lookupValue],ud_yn_unknown[lookupKey],"ERROR"),""), "")</f>
        <v/>
      </c>
      <c r="BH266" s="3" t="str">
        <f>IF($A266="ADD",IF(NOT(ISBLANK(BG266)),_xlfn.XLOOKUP(BG266,ud_bed_substrate[lookupValue],ud_bed_substrate[lookupKey],"ERROR"),""), "")</f>
        <v/>
      </c>
      <c r="BJ266" s="3" t="str">
        <f>IF($A266="ADD",IF(NOT(ISBLANK(BI266)),_xlfn.XLOOKUP(BI266,ud_yn_unknown[lookupValue],ud_yn_unknown[lookupKey],"ERROR"),""), "")</f>
        <v/>
      </c>
      <c r="BL266" s="3" t="str">
        <f>IF($A266="ADD",IF(NOT(ISBLANK(BK266)),_xlfn.XLOOKUP(BK266,ud_yn_unknown[lookupValue],ud_yn_unknown[lookupKey],"ERROR"),""), "")</f>
        <v/>
      </c>
      <c r="BN266" s="3" t="str">
        <f>IF($A266="ADD",IF(NOT(ISBLANK(BM266)),_xlfn.XLOOKUP(BM266,ud_culvert_slope[lookupValue],ud_culvert_slope[lookupKey],"ERROR"),""), "")</f>
        <v/>
      </c>
      <c r="BP266" s="3" t="str">
        <f>IF($A266="ADD",IF(NOT(ISBLANK(BO266)),_xlfn.XLOOKUP(BO266,ud_culvert_alignment[lookupValue],ud_culvert_alignment[lookupKey],"ERROR"),""), "")</f>
        <v/>
      </c>
      <c r="BQ266" s="8"/>
      <c r="BS266" s="3" t="str">
        <f>IF($A266="ADD",IF(NOT(ISBLANK(BR266)),_xlfn.XLOOKUP(BR266,ud_carried_function[lookupValue],ud_carried_function[lookupKey],"ERROR"),""), "")</f>
        <v/>
      </c>
      <c r="BT266" s="4"/>
      <c r="BV266" s="3" t="str">
        <f>IF($A266="ADD",IF(NOT(ISBLANK(BU266)),_xlfn.XLOOKUP(BU266,ud_design_loading[lookupValue],ud_design_loading[lookupKey],"ERROR"),""), "")</f>
        <v/>
      </c>
      <c r="BW266" s="4"/>
      <c r="BX266" s="4"/>
      <c r="BY266" s="4"/>
      <c r="BZ266" s="4"/>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6"/>
      <c r="AS267" s="6"/>
      <c r="AT267" s="6"/>
      <c r="AU267" s="4"/>
      <c r="AV267" s="9"/>
      <c r="AX267" s="3" t="str">
        <f>IF($A267="ADD",IF(NOT(ISBLANK(AW267)),_xlfn.XLOOKUP(AW267,ud_culvert_grate[lookupValue],ud_culvert_grate[lookupKey],"ERROR"),""), "")</f>
        <v/>
      </c>
      <c r="AY267" s="4"/>
      <c r="BA267" s="3" t="str">
        <f>IF($A267="ADD",IF(NOT(ISBLANK(AZ267)),_xlfn.XLOOKUP(AZ267,ud_culvert_grate[lookupValue],ud_culvert_grate[lookupKey],"ERROR"),""), "")</f>
        <v/>
      </c>
      <c r="BD267" s="6"/>
      <c r="BF267" s="3" t="str">
        <f>IF($A267="ADD",IF(NOT(ISBLANK(BE267)),_xlfn.XLOOKUP(BE267,ud_yn_unknown[lookupValue],ud_yn_unknown[lookupKey],"ERROR"),""), "")</f>
        <v/>
      </c>
      <c r="BH267" s="3" t="str">
        <f>IF($A267="ADD",IF(NOT(ISBLANK(BG267)),_xlfn.XLOOKUP(BG267,ud_bed_substrate[lookupValue],ud_bed_substrate[lookupKey],"ERROR"),""), "")</f>
        <v/>
      </c>
      <c r="BJ267" s="3" t="str">
        <f>IF($A267="ADD",IF(NOT(ISBLANK(BI267)),_xlfn.XLOOKUP(BI267,ud_yn_unknown[lookupValue],ud_yn_unknown[lookupKey],"ERROR"),""), "")</f>
        <v/>
      </c>
      <c r="BL267" s="3" t="str">
        <f>IF($A267="ADD",IF(NOT(ISBLANK(BK267)),_xlfn.XLOOKUP(BK267,ud_yn_unknown[lookupValue],ud_yn_unknown[lookupKey],"ERROR"),""), "")</f>
        <v/>
      </c>
      <c r="BN267" s="3" t="str">
        <f>IF($A267="ADD",IF(NOT(ISBLANK(BM267)),_xlfn.XLOOKUP(BM267,ud_culvert_slope[lookupValue],ud_culvert_slope[lookupKey],"ERROR"),""), "")</f>
        <v/>
      </c>
      <c r="BP267" s="3" t="str">
        <f>IF($A267="ADD",IF(NOT(ISBLANK(BO267)),_xlfn.XLOOKUP(BO267,ud_culvert_alignment[lookupValue],ud_culvert_alignment[lookupKey],"ERROR"),""), "")</f>
        <v/>
      </c>
      <c r="BQ267" s="8"/>
      <c r="BS267" s="3" t="str">
        <f>IF($A267="ADD",IF(NOT(ISBLANK(BR267)),_xlfn.XLOOKUP(BR267,ud_carried_function[lookupValue],ud_carried_function[lookupKey],"ERROR"),""), "")</f>
        <v/>
      </c>
      <c r="BT267" s="4"/>
      <c r="BV267" s="3" t="str">
        <f>IF($A267="ADD",IF(NOT(ISBLANK(BU267)),_xlfn.XLOOKUP(BU267,ud_design_loading[lookupValue],ud_design_loading[lookupKey],"ERROR"),""), "")</f>
        <v/>
      </c>
      <c r="BW267" s="4"/>
      <c r="BX267" s="4"/>
      <c r="BY267" s="4"/>
      <c r="BZ267" s="4"/>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6"/>
      <c r="AS268" s="6"/>
      <c r="AT268" s="6"/>
      <c r="AU268" s="4"/>
      <c r="AV268" s="9"/>
      <c r="AX268" s="3" t="str">
        <f>IF($A268="ADD",IF(NOT(ISBLANK(AW268)),_xlfn.XLOOKUP(AW268,ud_culvert_grate[lookupValue],ud_culvert_grate[lookupKey],"ERROR"),""), "")</f>
        <v/>
      </c>
      <c r="AY268" s="4"/>
      <c r="BA268" s="3" t="str">
        <f>IF($A268="ADD",IF(NOT(ISBLANK(AZ268)),_xlfn.XLOOKUP(AZ268,ud_culvert_grate[lookupValue],ud_culvert_grate[lookupKey],"ERROR"),""), "")</f>
        <v/>
      </c>
      <c r="BD268" s="6"/>
      <c r="BF268" s="3" t="str">
        <f>IF($A268="ADD",IF(NOT(ISBLANK(BE268)),_xlfn.XLOOKUP(BE268,ud_yn_unknown[lookupValue],ud_yn_unknown[lookupKey],"ERROR"),""), "")</f>
        <v/>
      </c>
      <c r="BH268" s="3" t="str">
        <f>IF($A268="ADD",IF(NOT(ISBLANK(BG268)),_xlfn.XLOOKUP(BG268,ud_bed_substrate[lookupValue],ud_bed_substrate[lookupKey],"ERROR"),""), "")</f>
        <v/>
      </c>
      <c r="BJ268" s="3" t="str">
        <f>IF($A268="ADD",IF(NOT(ISBLANK(BI268)),_xlfn.XLOOKUP(BI268,ud_yn_unknown[lookupValue],ud_yn_unknown[lookupKey],"ERROR"),""), "")</f>
        <v/>
      </c>
      <c r="BL268" s="3" t="str">
        <f>IF($A268="ADD",IF(NOT(ISBLANK(BK268)),_xlfn.XLOOKUP(BK268,ud_yn_unknown[lookupValue],ud_yn_unknown[lookupKey],"ERROR"),""), "")</f>
        <v/>
      </c>
      <c r="BN268" s="3" t="str">
        <f>IF($A268="ADD",IF(NOT(ISBLANK(BM268)),_xlfn.XLOOKUP(BM268,ud_culvert_slope[lookupValue],ud_culvert_slope[lookupKey],"ERROR"),""), "")</f>
        <v/>
      </c>
      <c r="BP268" s="3" t="str">
        <f>IF($A268="ADD",IF(NOT(ISBLANK(BO268)),_xlfn.XLOOKUP(BO268,ud_culvert_alignment[lookupValue],ud_culvert_alignment[lookupKey],"ERROR"),""), "")</f>
        <v/>
      </c>
      <c r="BQ268" s="8"/>
      <c r="BS268" s="3" t="str">
        <f>IF($A268="ADD",IF(NOT(ISBLANK(BR268)),_xlfn.XLOOKUP(BR268,ud_carried_function[lookupValue],ud_carried_function[lookupKey],"ERROR"),""), "")</f>
        <v/>
      </c>
      <c r="BT268" s="4"/>
      <c r="BV268" s="3" t="str">
        <f>IF($A268="ADD",IF(NOT(ISBLANK(BU268)),_xlfn.XLOOKUP(BU268,ud_design_loading[lookupValue],ud_design_loading[lookupKey],"ERROR"),""), "")</f>
        <v/>
      </c>
      <c r="BW268" s="4"/>
      <c r="BX268" s="4"/>
      <c r="BY268" s="4"/>
      <c r="BZ268" s="4"/>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6"/>
      <c r="AS269" s="6"/>
      <c r="AT269" s="6"/>
      <c r="AU269" s="4"/>
      <c r="AV269" s="9"/>
      <c r="AX269" s="3" t="str">
        <f>IF($A269="ADD",IF(NOT(ISBLANK(AW269)),_xlfn.XLOOKUP(AW269,ud_culvert_grate[lookupValue],ud_culvert_grate[lookupKey],"ERROR"),""), "")</f>
        <v/>
      </c>
      <c r="AY269" s="4"/>
      <c r="BA269" s="3" t="str">
        <f>IF($A269="ADD",IF(NOT(ISBLANK(AZ269)),_xlfn.XLOOKUP(AZ269,ud_culvert_grate[lookupValue],ud_culvert_grate[lookupKey],"ERROR"),""), "")</f>
        <v/>
      </c>
      <c r="BD269" s="6"/>
      <c r="BF269" s="3" t="str">
        <f>IF($A269="ADD",IF(NOT(ISBLANK(BE269)),_xlfn.XLOOKUP(BE269,ud_yn_unknown[lookupValue],ud_yn_unknown[lookupKey],"ERROR"),""), "")</f>
        <v/>
      </c>
      <c r="BH269" s="3" t="str">
        <f>IF($A269="ADD",IF(NOT(ISBLANK(BG269)),_xlfn.XLOOKUP(BG269,ud_bed_substrate[lookupValue],ud_bed_substrate[lookupKey],"ERROR"),""), "")</f>
        <v/>
      </c>
      <c r="BJ269" s="3" t="str">
        <f>IF($A269="ADD",IF(NOT(ISBLANK(BI269)),_xlfn.XLOOKUP(BI269,ud_yn_unknown[lookupValue],ud_yn_unknown[lookupKey],"ERROR"),""), "")</f>
        <v/>
      </c>
      <c r="BL269" s="3" t="str">
        <f>IF($A269="ADD",IF(NOT(ISBLANK(BK269)),_xlfn.XLOOKUP(BK269,ud_yn_unknown[lookupValue],ud_yn_unknown[lookupKey],"ERROR"),""), "")</f>
        <v/>
      </c>
      <c r="BN269" s="3" t="str">
        <f>IF($A269="ADD",IF(NOT(ISBLANK(BM269)),_xlfn.XLOOKUP(BM269,ud_culvert_slope[lookupValue],ud_culvert_slope[lookupKey],"ERROR"),""), "")</f>
        <v/>
      </c>
      <c r="BP269" s="3" t="str">
        <f>IF($A269="ADD",IF(NOT(ISBLANK(BO269)),_xlfn.XLOOKUP(BO269,ud_culvert_alignment[lookupValue],ud_culvert_alignment[lookupKey],"ERROR"),""), "")</f>
        <v/>
      </c>
      <c r="BQ269" s="8"/>
      <c r="BS269" s="3" t="str">
        <f>IF($A269="ADD",IF(NOT(ISBLANK(BR269)),_xlfn.XLOOKUP(BR269,ud_carried_function[lookupValue],ud_carried_function[lookupKey],"ERROR"),""), "")</f>
        <v/>
      </c>
      <c r="BT269" s="4"/>
      <c r="BV269" s="3" t="str">
        <f>IF($A269="ADD",IF(NOT(ISBLANK(BU269)),_xlfn.XLOOKUP(BU269,ud_design_loading[lookupValue],ud_design_loading[lookupKey],"ERROR"),""), "")</f>
        <v/>
      </c>
      <c r="BW269" s="4"/>
      <c r="BX269" s="4"/>
      <c r="BY269" s="4"/>
      <c r="BZ269" s="4"/>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6"/>
      <c r="AS270" s="6"/>
      <c r="AT270" s="6"/>
      <c r="AU270" s="4"/>
      <c r="AV270" s="9"/>
      <c r="AX270" s="3" t="str">
        <f>IF($A270="ADD",IF(NOT(ISBLANK(AW270)),_xlfn.XLOOKUP(AW270,ud_culvert_grate[lookupValue],ud_culvert_grate[lookupKey],"ERROR"),""), "")</f>
        <v/>
      </c>
      <c r="AY270" s="4"/>
      <c r="BA270" s="3" t="str">
        <f>IF($A270="ADD",IF(NOT(ISBLANK(AZ270)),_xlfn.XLOOKUP(AZ270,ud_culvert_grate[lookupValue],ud_culvert_grate[lookupKey],"ERROR"),""), "")</f>
        <v/>
      </c>
      <c r="BD270" s="6"/>
      <c r="BF270" s="3" t="str">
        <f>IF($A270="ADD",IF(NOT(ISBLANK(BE270)),_xlfn.XLOOKUP(BE270,ud_yn_unknown[lookupValue],ud_yn_unknown[lookupKey],"ERROR"),""), "")</f>
        <v/>
      </c>
      <c r="BH270" s="3" t="str">
        <f>IF($A270="ADD",IF(NOT(ISBLANK(BG270)),_xlfn.XLOOKUP(BG270,ud_bed_substrate[lookupValue],ud_bed_substrate[lookupKey],"ERROR"),""), "")</f>
        <v/>
      </c>
      <c r="BJ270" s="3" t="str">
        <f>IF($A270="ADD",IF(NOT(ISBLANK(BI270)),_xlfn.XLOOKUP(BI270,ud_yn_unknown[lookupValue],ud_yn_unknown[lookupKey],"ERROR"),""), "")</f>
        <v/>
      </c>
      <c r="BL270" s="3" t="str">
        <f>IF($A270="ADD",IF(NOT(ISBLANK(BK270)),_xlfn.XLOOKUP(BK270,ud_yn_unknown[lookupValue],ud_yn_unknown[lookupKey],"ERROR"),""), "")</f>
        <v/>
      </c>
      <c r="BN270" s="3" t="str">
        <f>IF($A270="ADD",IF(NOT(ISBLANK(BM270)),_xlfn.XLOOKUP(BM270,ud_culvert_slope[lookupValue],ud_culvert_slope[lookupKey],"ERROR"),""), "")</f>
        <v/>
      </c>
      <c r="BP270" s="3" t="str">
        <f>IF($A270="ADD",IF(NOT(ISBLANK(BO270)),_xlfn.XLOOKUP(BO270,ud_culvert_alignment[lookupValue],ud_culvert_alignment[lookupKey],"ERROR"),""), "")</f>
        <v/>
      </c>
      <c r="BQ270" s="8"/>
      <c r="BS270" s="3" t="str">
        <f>IF($A270="ADD",IF(NOT(ISBLANK(BR270)),_xlfn.XLOOKUP(BR270,ud_carried_function[lookupValue],ud_carried_function[lookupKey],"ERROR"),""), "")</f>
        <v/>
      </c>
      <c r="BT270" s="4"/>
      <c r="BV270" s="3" t="str">
        <f>IF($A270="ADD",IF(NOT(ISBLANK(BU270)),_xlfn.XLOOKUP(BU270,ud_design_loading[lookupValue],ud_design_loading[lookupKey],"ERROR"),""), "")</f>
        <v/>
      </c>
      <c r="BW270" s="4"/>
      <c r="BX270" s="4"/>
      <c r="BY270" s="4"/>
      <c r="BZ270" s="4"/>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6"/>
      <c r="AS271" s="6"/>
      <c r="AT271" s="6"/>
      <c r="AU271" s="4"/>
      <c r="AV271" s="9"/>
      <c r="AX271" s="3" t="str">
        <f>IF($A271="ADD",IF(NOT(ISBLANK(AW271)),_xlfn.XLOOKUP(AW271,ud_culvert_grate[lookupValue],ud_culvert_grate[lookupKey],"ERROR"),""), "")</f>
        <v/>
      </c>
      <c r="AY271" s="4"/>
      <c r="BA271" s="3" t="str">
        <f>IF($A271="ADD",IF(NOT(ISBLANK(AZ271)),_xlfn.XLOOKUP(AZ271,ud_culvert_grate[lookupValue],ud_culvert_grate[lookupKey],"ERROR"),""), "")</f>
        <v/>
      </c>
      <c r="BD271" s="6"/>
      <c r="BF271" s="3" t="str">
        <f>IF($A271="ADD",IF(NOT(ISBLANK(BE271)),_xlfn.XLOOKUP(BE271,ud_yn_unknown[lookupValue],ud_yn_unknown[lookupKey],"ERROR"),""), "")</f>
        <v/>
      </c>
      <c r="BH271" s="3" t="str">
        <f>IF($A271="ADD",IF(NOT(ISBLANK(BG271)),_xlfn.XLOOKUP(BG271,ud_bed_substrate[lookupValue],ud_bed_substrate[lookupKey],"ERROR"),""), "")</f>
        <v/>
      </c>
      <c r="BJ271" s="3" t="str">
        <f>IF($A271="ADD",IF(NOT(ISBLANK(BI271)),_xlfn.XLOOKUP(BI271,ud_yn_unknown[lookupValue],ud_yn_unknown[lookupKey],"ERROR"),""), "")</f>
        <v/>
      </c>
      <c r="BL271" s="3" t="str">
        <f>IF($A271="ADD",IF(NOT(ISBLANK(BK271)),_xlfn.XLOOKUP(BK271,ud_yn_unknown[lookupValue],ud_yn_unknown[lookupKey],"ERROR"),""), "")</f>
        <v/>
      </c>
      <c r="BN271" s="3" t="str">
        <f>IF($A271="ADD",IF(NOT(ISBLANK(BM271)),_xlfn.XLOOKUP(BM271,ud_culvert_slope[lookupValue],ud_culvert_slope[lookupKey],"ERROR"),""), "")</f>
        <v/>
      </c>
      <c r="BP271" s="3" t="str">
        <f>IF($A271="ADD",IF(NOT(ISBLANK(BO271)),_xlfn.XLOOKUP(BO271,ud_culvert_alignment[lookupValue],ud_culvert_alignment[lookupKey],"ERROR"),""), "")</f>
        <v/>
      </c>
      <c r="BQ271" s="8"/>
      <c r="BS271" s="3" t="str">
        <f>IF($A271="ADD",IF(NOT(ISBLANK(BR271)),_xlfn.XLOOKUP(BR271,ud_carried_function[lookupValue],ud_carried_function[lookupKey],"ERROR"),""), "")</f>
        <v/>
      </c>
      <c r="BT271" s="4"/>
      <c r="BV271" s="3" t="str">
        <f>IF($A271="ADD",IF(NOT(ISBLANK(BU271)),_xlfn.XLOOKUP(BU271,ud_design_loading[lookupValue],ud_design_loading[lookupKey],"ERROR"),""), "")</f>
        <v/>
      </c>
      <c r="BW271" s="4"/>
      <c r="BX271" s="4"/>
      <c r="BY271" s="4"/>
      <c r="BZ271" s="4"/>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6"/>
      <c r="AS272" s="6"/>
      <c r="AT272" s="6"/>
      <c r="AU272" s="4"/>
      <c r="AV272" s="9"/>
      <c r="AX272" s="3" t="str">
        <f>IF($A272="ADD",IF(NOT(ISBLANK(AW272)),_xlfn.XLOOKUP(AW272,ud_culvert_grate[lookupValue],ud_culvert_grate[lookupKey],"ERROR"),""), "")</f>
        <v/>
      </c>
      <c r="AY272" s="4"/>
      <c r="BA272" s="3" t="str">
        <f>IF($A272="ADD",IF(NOT(ISBLANK(AZ272)),_xlfn.XLOOKUP(AZ272,ud_culvert_grate[lookupValue],ud_culvert_grate[lookupKey],"ERROR"),""), "")</f>
        <v/>
      </c>
      <c r="BD272" s="6"/>
      <c r="BF272" s="3" t="str">
        <f>IF($A272="ADD",IF(NOT(ISBLANK(BE272)),_xlfn.XLOOKUP(BE272,ud_yn_unknown[lookupValue],ud_yn_unknown[lookupKey],"ERROR"),""), "")</f>
        <v/>
      </c>
      <c r="BH272" s="3" t="str">
        <f>IF($A272="ADD",IF(NOT(ISBLANK(BG272)),_xlfn.XLOOKUP(BG272,ud_bed_substrate[lookupValue],ud_bed_substrate[lookupKey],"ERROR"),""), "")</f>
        <v/>
      </c>
      <c r="BJ272" s="3" t="str">
        <f>IF($A272="ADD",IF(NOT(ISBLANK(BI272)),_xlfn.XLOOKUP(BI272,ud_yn_unknown[lookupValue],ud_yn_unknown[lookupKey],"ERROR"),""), "")</f>
        <v/>
      </c>
      <c r="BL272" s="3" t="str">
        <f>IF($A272="ADD",IF(NOT(ISBLANK(BK272)),_xlfn.XLOOKUP(BK272,ud_yn_unknown[lookupValue],ud_yn_unknown[lookupKey],"ERROR"),""), "")</f>
        <v/>
      </c>
      <c r="BN272" s="3" t="str">
        <f>IF($A272="ADD",IF(NOT(ISBLANK(BM272)),_xlfn.XLOOKUP(BM272,ud_culvert_slope[lookupValue],ud_culvert_slope[lookupKey],"ERROR"),""), "")</f>
        <v/>
      </c>
      <c r="BP272" s="3" t="str">
        <f>IF($A272="ADD",IF(NOT(ISBLANK(BO272)),_xlfn.XLOOKUP(BO272,ud_culvert_alignment[lookupValue],ud_culvert_alignment[lookupKey],"ERROR"),""), "")</f>
        <v/>
      </c>
      <c r="BQ272" s="8"/>
      <c r="BS272" s="3" t="str">
        <f>IF($A272="ADD",IF(NOT(ISBLANK(BR272)),_xlfn.XLOOKUP(BR272,ud_carried_function[lookupValue],ud_carried_function[lookupKey],"ERROR"),""), "")</f>
        <v/>
      </c>
      <c r="BT272" s="4"/>
      <c r="BV272" s="3" t="str">
        <f>IF($A272="ADD",IF(NOT(ISBLANK(BU272)),_xlfn.XLOOKUP(BU272,ud_design_loading[lookupValue],ud_design_loading[lookupKey],"ERROR"),""), "")</f>
        <v/>
      </c>
      <c r="BW272" s="4"/>
      <c r="BX272" s="4"/>
      <c r="BY272" s="4"/>
      <c r="BZ272" s="4"/>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6"/>
      <c r="AS273" s="6"/>
      <c r="AT273" s="6"/>
      <c r="AU273" s="4"/>
      <c r="AV273" s="9"/>
      <c r="AX273" s="3" t="str">
        <f>IF($A273="ADD",IF(NOT(ISBLANK(AW273)),_xlfn.XLOOKUP(AW273,ud_culvert_grate[lookupValue],ud_culvert_grate[lookupKey],"ERROR"),""), "")</f>
        <v/>
      </c>
      <c r="AY273" s="4"/>
      <c r="BA273" s="3" t="str">
        <f>IF($A273="ADD",IF(NOT(ISBLANK(AZ273)),_xlfn.XLOOKUP(AZ273,ud_culvert_grate[lookupValue],ud_culvert_grate[lookupKey],"ERROR"),""), "")</f>
        <v/>
      </c>
      <c r="BD273" s="6"/>
      <c r="BF273" s="3" t="str">
        <f>IF($A273="ADD",IF(NOT(ISBLANK(BE273)),_xlfn.XLOOKUP(BE273,ud_yn_unknown[lookupValue],ud_yn_unknown[lookupKey],"ERROR"),""), "")</f>
        <v/>
      </c>
      <c r="BH273" s="3" t="str">
        <f>IF($A273="ADD",IF(NOT(ISBLANK(BG273)),_xlfn.XLOOKUP(BG273,ud_bed_substrate[lookupValue],ud_bed_substrate[lookupKey],"ERROR"),""), "")</f>
        <v/>
      </c>
      <c r="BJ273" s="3" t="str">
        <f>IF($A273="ADD",IF(NOT(ISBLANK(BI273)),_xlfn.XLOOKUP(BI273,ud_yn_unknown[lookupValue],ud_yn_unknown[lookupKey],"ERROR"),""), "")</f>
        <v/>
      </c>
      <c r="BL273" s="3" t="str">
        <f>IF($A273="ADD",IF(NOT(ISBLANK(BK273)),_xlfn.XLOOKUP(BK273,ud_yn_unknown[lookupValue],ud_yn_unknown[lookupKey],"ERROR"),""), "")</f>
        <v/>
      </c>
      <c r="BN273" s="3" t="str">
        <f>IF($A273="ADD",IF(NOT(ISBLANK(BM273)),_xlfn.XLOOKUP(BM273,ud_culvert_slope[lookupValue],ud_culvert_slope[lookupKey],"ERROR"),""), "")</f>
        <v/>
      </c>
      <c r="BP273" s="3" t="str">
        <f>IF($A273="ADD",IF(NOT(ISBLANK(BO273)),_xlfn.XLOOKUP(BO273,ud_culvert_alignment[lookupValue],ud_culvert_alignment[lookupKey],"ERROR"),""), "")</f>
        <v/>
      </c>
      <c r="BQ273" s="8"/>
      <c r="BS273" s="3" t="str">
        <f>IF($A273="ADD",IF(NOT(ISBLANK(BR273)),_xlfn.XLOOKUP(BR273,ud_carried_function[lookupValue],ud_carried_function[lookupKey],"ERROR"),""), "")</f>
        <v/>
      </c>
      <c r="BT273" s="4"/>
      <c r="BV273" s="3" t="str">
        <f>IF($A273="ADD",IF(NOT(ISBLANK(BU273)),_xlfn.XLOOKUP(BU273,ud_design_loading[lookupValue],ud_design_loading[lookupKey],"ERROR"),""), "")</f>
        <v/>
      </c>
      <c r="BW273" s="4"/>
      <c r="BX273" s="4"/>
      <c r="BY273" s="4"/>
      <c r="BZ273" s="4"/>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6"/>
      <c r="AS274" s="6"/>
      <c r="AT274" s="6"/>
      <c r="AU274" s="4"/>
      <c r="AV274" s="9"/>
      <c r="AX274" s="3" t="str">
        <f>IF($A274="ADD",IF(NOT(ISBLANK(AW274)),_xlfn.XLOOKUP(AW274,ud_culvert_grate[lookupValue],ud_culvert_grate[lookupKey],"ERROR"),""), "")</f>
        <v/>
      </c>
      <c r="AY274" s="4"/>
      <c r="BA274" s="3" t="str">
        <f>IF($A274="ADD",IF(NOT(ISBLANK(AZ274)),_xlfn.XLOOKUP(AZ274,ud_culvert_grate[lookupValue],ud_culvert_grate[lookupKey],"ERROR"),""), "")</f>
        <v/>
      </c>
      <c r="BD274" s="6"/>
      <c r="BF274" s="3" t="str">
        <f>IF($A274="ADD",IF(NOT(ISBLANK(BE274)),_xlfn.XLOOKUP(BE274,ud_yn_unknown[lookupValue],ud_yn_unknown[lookupKey],"ERROR"),""), "")</f>
        <v/>
      </c>
      <c r="BH274" s="3" t="str">
        <f>IF($A274="ADD",IF(NOT(ISBLANK(BG274)),_xlfn.XLOOKUP(BG274,ud_bed_substrate[lookupValue],ud_bed_substrate[lookupKey],"ERROR"),""), "")</f>
        <v/>
      </c>
      <c r="BJ274" s="3" t="str">
        <f>IF($A274="ADD",IF(NOT(ISBLANK(BI274)),_xlfn.XLOOKUP(BI274,ud_yn_unknown[lookupValue],ud_yn_unknown[lookupKey],"ERROR"),""), "")</f>
        <v/>
      </c>
      <c r="BL274" s="3" t="str">
        <f>IF($A274="ADD",IF(NOT(ISBLANK(BK274)),_xlfn.XLOOKUP(BK274,ud_yn_unknown[lookupValue],ud_yn_unknown[lookupKey],"ERROR"),""), "")</f>
        <v/>
      </c>
      <c r="BN274" s="3" t="str">
        <f>IF($A274="ADD",IF(NOT(ISBLANK(BM274)),_xlfn.XLOOKUP(BM274,ud_culvert_slope[lookupValue],ud_culvert_slope[lookupKey],"ERROR"),""), "")</f>
        <v/>
      </c>
      <c r="BP274" s="3" t="str">
        <f>IF($A274="ADD",IF(NOT(ISBLANK(BO274)),_xlfn.XLOOKUP(BO274,ud_culvert_alignment[lookupValue],ud_culvert_alignment[lookupKey],"ERROR"),""), "")</f>
        <v/>
      </c>
      <c r="BQ274" s="8"/>
      <c r="BS274" s="3" t="str">
        <f>IF($A274="ADD",IF(NOT(ISBLANK(BR274)),_xlfn.XLOOKUP(BR274,ud_carried_function[lookupValue],ud_carried_function[lookupKey],"ERROR"),""), "")</f>
        <v/>
      </c>
      <c r="BT274" s="4"/>
      <c r="BV274" s="3" t="str">
        <f>IF($A274="ADD",IF(NOT(ISBLANK(BU274)),_xlfn.XLOOKUP(BU274,ud_design_loading[lookupValue],ud_design_loading[lookupKey],"ERROR"),""), "")</f>
        <v/>
      </c>
      <c r="BW274" s="4"/>
      <c r="BX274" s="4"/>
      <c r="BY274" s="4"/>
      <c r="BZ274" s="4"/>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6"/>
      <c r="AS275" s="6"/>
      <c r="AT275" s="6"/>
      <c r="AU275" s="4"/>
      <c r="AV275" s="9"/>
      <c r="AX275" s="3" t="str">
        <f>IF($A275="ADD",IF(NOT(ISBLANK(AW275)),_xlfn.XLOOKUP(AW275,ud_culvert_grate[lookupValue],ud_culvert_grate[lookupKey],"ERROR"),""), "")</f>
        <v/>
      </c>
      <c r="AY275" s="4"/>
      <c r="BA275" s="3" t="str">
        <f>IF($A275="ADD",IF(NOT(ISBLANK(AZ275)),_xlfn.XLOOKUP(AZ275,ud_culvert_grate[lookupValue],ud_culvert_grate[lookupKey],"ERROR"),""), "")</f>
        <v/>
      </c>
      <c r="BD275" s="6"/>
      <c r="BF275" s="3" t="str">
        <f>IF($A275="ADD",IF(NOT(ISBLANK(BE275)),_xlfn.XLOOKUP(BE275,ud_yn_unknown[lookupValue],ud_yn_unknown[lookupKey],"ERROR"),""), "")</f>
        <v/>
      </c>
      <c r="BH275" s="3" t="str">
        <f>IF($A275="ADD",IF(NOT(ISBLANK(BG275)),_xlfn.XLOOKUP(BG275,ud_bed_substrate[lookupValue],ud_bed_substrate[lookupKey],"ERROR"),""), "")</f>
        <v/>
      </c>
      <c r="BJ275" s="3" t="str">
        <f>IF($A275="ADD",IF(NOT(ISBLANK(BI275)),_xlfn.XLOOKUP(BI275,ud_yn_unknown[lookupValue],ud_yn_unknown[lookupKey],"ERROR"),""), "")</f>
        <v/>
      </c>
      <c r="BL275" s="3" t="str">
        <f>IF($A275="ADD",IF(NOT(ISBLANK(BK275)),_xlfn.XLOOKUP(BK275,ud_yn_unknown[lookupValue],ud_yn_unknown[lookupKey],"ERROR"),""), "")</f>
        <v/>
      </c>
      <c r="BN275" s="3" t="str">
        <f>IF($A275="ADD",IF(NOT(ISBLANK(BM275)),_xlfn.XLOOKUP(BM275,ud_culvert_slope[lookupValue],ud_culvert_slope[lookupKey],"ERROR"),""), "")</f>
        <v/>
      </c>
      <c r="BP275" s="3" t="str">
        <f>IF($A275="ADD",IF(NOT(ISBLANK(BO275)),_xlfn.XLOOKUP(BO275,ud_culvert_alignment[lookupValue],ud_culvert_alignment[lookupKey],"ERROR"),""), "")</f>
        <v/>
      </c>
      <c r="BQ275" s="8"/>
      <c r="BS275" s="3" t="str">
        <f>IF($A275="ADD",IF(NOT(ISBLANK(BR275)),_xlfn.XLOOKUP(BR275,ud_carried_function[lookupValue],ud_carried_function[lookupKey],"ERROR"),""), "")</f>
        <v/>
      </c>
      <c r="BT275" s="4"/>
      <c r="BV275" s="3" t="str">
        <f>IF($A275="ADD",IF(NOT(ISBLANK(BU275)),_xlfn.XLOOKUP(BU275,ud_design_loading[lookupValue],ud_design_loading[lookupKey],"ERROR"),""), "")</f>
        <v/>
      </c>
      <c r="BW275" s="4"/>
      <c r="BX275" s="4"/>
      <c r="BY275" s="4"/>
      <c r="BZ275" s="4"/>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6"/>
      <c r="AS276" s="6"/>
      <c r="AT276" s="6"/>
      <c r="AU276" s="4"/>
      <c r="AV276" s="9"/>
      <c r="AX276" s="3" t="str">
        <f>IF($A276="ADD",IF(NOT(ISBLANK(AW276)),_xlfn.XLOOKUP(AW276,ud_culvert_grate[lookupValue],ud_culvert_grate[lookupKey],"ERROR"),""), "")</f>
        <v/>
      </c>
      <c r="AY276" s="4"/>
      <c r="BA276" s="3" t="str">
        <f>IF($A276="ADD",IF(NOT(ISBLANK(AZ276)),_xlfn.XLOOKUP(AZ276,ud_culvert_grate[lookupValue],ud_culvert_grate[lookupKey],"ERROR"),""), "")</f>
        <v/>
      </c>
      <c r="BD276" s="6"/>
      <c r="BF276" s="3" t="str">
        <f>IF($A276="ADD",IF(NOT(ISBLANK(BE276)),_xlfn.XLOOKUP(BE276,ud_yn_unknown[lookupValue],ud_yn_unknown[lookupKey],"ERROR"),""), "")</f>
        <v/>
      </c>
      <c r="BH276" s="3" t="str">
        <f>IF($A276="ADD",IF(NOT(ISBLANK(BG276)),_xlfn.XLOOKUP(BG276,ud_bed_substrate[lookupValue],ud_bed_substrate[lookupKey],"ERROR"),""), "")</f>
        <v/>
      </c>
      <c r="BJ276" s="3" t="str">
        <f>IF($A276="ADD",IF(NOT(ISBLANK(BI276)),_xlfn.XLOOKUP(BI276,ud_yn_unknown[lookupValue],ud_yn_unknown[lookupKey],"ERROR"),""), "")</f>
        <v/>
      </c>
      <c r="BL276" s="3" t="str">
        <f>IF($A276="ADD",IF(NOT(ISBLANK(BK276)),_xlfn.XLOOKUP(BK276,ud_yn_unknown[lookupValue],ud_yn_unknown[lookupKey],"ERROR"),""), "")</f>
        <v/>
      </c>
      <c r="BN276" s="3" t="str">
        <f>IF($A276="ADD",IF(NOT(ISBLANK(BM276)),_xlfn.XLOOKUP(BM276,ud_culvert_slope[lookupValue],ud_culvert_slope[lookupKey],"ERROR"),""), "")</f>
        <v/>
      </c>
      <c r="BP276" s="3" t="str">
        <f>IF($A276="ADD",IF(NOT(ISBLANK(BO276)),_xlfn.XLOOKUP(BO276,ud_culvert_alignment[lookupValue],ud_culvert_alignment[lookupKey],"ERROR"),""), "")</f>
        <v/>
      </c>
      <c r="BQ276" s="8"/>
      <c r="BS276" s="3" t="str">
        <f>IF($A276="ADD",IF(NOT(ISBLANK(BR276)),_xlfn.XLOOKUP(BR276,ud_carried_function[lookupValue],ud_carried_function[lookupKey],"ERROR"),""), "")</f>
        <v/>
      </c>
      <c r="BT276" s="4"/>
      <c r="BV276" s="3" t="str">
        <f>IF($A276="ADD",IF(NOT(ISBLANK(BU276)),_xlfn.XLOOKUP(BU276,ud_design_loading[lookupValue],ud_design_loading[lookupKey],"ERROR"),""), "")</f>
        <v/>
      </c>
      <c r="BW276" s="4"/>
      <c r="BX276" s="4"/>
      <c r="BY276" s="4"/>
      <c r="BZ276" s="4"/>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6"/>
      <c r="AS277" s="6"/>
      <c r="AT277" s="6"/>
      <c r="AU277" s="4"/>
      <c r="AV277" s="9"/>
      <c r="AX277" s="3" t="str">
        <f>IF($A277="ADD",IF(NOT(ISBLANK(AW277)),_xlfn.XLOOKUP(AW277,ud_culvert_grate[lookupValue],ud_culvert_grate[lookupKey],"ERROR"),""), "")</f>
        <v/>
      </c>
      <c r="AY277" s="4"/>
      <c r="BA277" s="3" t="str">
        <f>IF($A277="ADD",IF(NOT(ISBLANK(AZ277)),_xlfn.XLOOKUP(AZ277,ud_culvert_grate[lookupValue],ud_culvert_grate[lookupKey],"ERROR"),""), "")</f>
        <v/>
      </c>
      <c r="BD277" s="6"/>
      <c r="BF277" s="3" t="str">
        <f>IF($A277="ADD",IF(NOT(ISBLANK(BE277)),_xlfn.XLOOKUP(BE277,ud_yn_unknown[lookupValue],ud_yn_unknown[lookupKey],"ERROR"),""), "")</f>
        <v/>
      </c>
      <c r="BH277" s="3" t="str">
        <f>IF($A277="ADD",IF(NOT(ISBLANK(BG277)),_xlfn.XLOOKUP(BG277,ud_bed_substrate[lookupValue],ud_bed_substrate[lookupKey],"ERROR"),""), "")</f>
        <v/>
      </c>
      <c r="BJ277" s="3" t="str">
        <f>IF($A277="ADD",IF(NOT(ISBLANK(BI277)),_xlfn.XLOOKUP(BI277,ud_yn_unknown[lookupValue],ud_yn_unknown[lookupKey],"ERROR"),""), "")</f>
        <v/>
      </c>
      <c r="BL277" s="3" t="str">
        <f>IF($A277="ADD",IF(NOT(ISBLANK(BK277)),_xlfn.XLOOKUP(BK277,ud_yn_unknown[lookupValue],ud_yn_unknown[lookupKey],"ERROR"),""), "")</f>
        <v/>
      </c>
      <c r="BN277" s="3" t="str">
        <f>IF($A277="ADD",IF(NOT(ISBLANK(BM277)),_xlfn.XLOOKUP(BM277,ud_culvert_slope[lookupValue],ud_culvert_slope[lookupKey],"ERROR"),""), "")</f>
        <v/>
      </c>
      <c r="BP277" s="3" t="str">
        <f>IF($A277="ADD",IF(NOT(ISBLANK(BO277)),_xlfn.XLOOKUP(BO277,ud_culvert_alignment[lookupValue],ud_culvert_alignment[lookupKey],"ERROR"),""), "")</f>
        <v/>
      </c>
      <c r="BQ277" s="8"/>
      <c r="BS277" s="3" t="str">
        <f>IF($A277="ADD",IF(NOT(ISBLANK(BR277)),_xlfn.XLOOKUP(BR277,ud_carried_function[lookupValue],ud_carried_function[lookupKey],"ERROR"),""), "")</f>
        <v/>
      </c>
      <c r="BT277" s="4"/>
      <c r="BV277" s="3" t="str">
        <f>IF($A277="ADD",IF(NOT(ISBLANK(BU277)),_xlfn.XLOOKUP(BU277,ud_design_loading[lookupValue],ud_design_loading[lookupKey],"ERROR"),""), "")</f>
        <v/>
      </c>
      <c r="BW277" s="4"/>
      <c r="BX277" s="4"/>
      <c r="BY277" s="4"/>
      <c r="BZ277" s="4"/>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6"/>
      <c r="AS278" s="6"/>
      <c r="AT278" s="6"/>
      <c r="AU278" s="4"/>
      <c r="AV278" s="9"/>
      <c r="AX278" s="3" t="str">
        <f>IF($A278="ADD",IF(NOT(ISBLANK(AW278)),_xlfn.XLOOKUP(AW278,ud_culvert_grate[lookupValue],ud_culvert_grate[lookupKey],"ERROR"),""), "")</f>
        <v/>
      </c>
      <c r="AY278" s="4"/>
      <c r="BA278" s="3" t="str">
        <f>IF($A278="ADD",IF(NOT(ISBLANK(AZ278)),_xlfn.XLOOKUP(AZ278,ud_culvert_grate[lookupValue],ud_culvert_grate[lookupKey],"ERROR"),""), "")</f>
        <v/>
      </c>
      <c r="BD278" s="6"/>
      <c r="BF278" s="3" t="str">
        <f>IF($A278="ADD",IF(NOT(ISBLANK(BE278)),_xlfn.XLOOKUP(BE278,ud_yn_unknown[lookupValue],ud_yn_unknown[lookupKey],"ERROR"),""), "")</f>
        <v/>
      </c>
      <c r="BH278" s="3" t="str">
        <f>IF($A278="ADD",IF(NOT(ISBLANK(BG278)),_xlfn.XLOOKUP(BG278,ud_bed_substrate[lookupValue],ud_bed_substrate[lookupKey],"ERROR"),""), "")</f>
        <v/>
      </c>
      <c r="BJ278" s="3" t="str">
        <f>IF($A278="ADD",IF(NOT(ISBLANK(BI278)),_xlfn.XLOOKUP(BI278,ud_yn_unknown[lookupValue],ud_yn_unknown[lookupKey],"ERROR"),""), "")</f>
        <v/>
      </c>
      <c r="BL278" s="3" t="str">
        <f>IF($A278="ADD",IF(NOT(ISBLANK(BK278)),_xlfn.XLOOKUP(BK278,ud_yn_unknown[lookupValue],ud_yn_unknown[lookupKey],"ERROR"),""), "")</f>
        <v/>
      </c>
      <c r="BN278" s="3" t="str">
        <f>IF($A278="ADD",IF(NOT(ISBLANK(BM278)),_xlfn.XLOOKUP(BM278,ud_culvert_slope[lookupValue],ud_culvert_slope[lookupKey],"ERROR"),""), "")</f>
        <v/>
      </c>
      <c r="BP278" s="3" t="str">
        <f>IF($A278="ADD",IF(NOT(ISBLANK(BO278)),_xlfn.XLOOKUP(BO278,ud_culvert_alignment[lookupValue],ud_culvert_alignment[lookupKey],"ERROR"),""), "")</f>
        <v/>
      </c>
      <c r="BQ278" s="8"/>
      <c r="BS278" s="3" t="str">
        <f>IF($A278="ADD",IF(NOT(ISBLANK(BR278)),_xlfn.XLOOKUP(BR278,ud_carried_function[lookupValue],ud_carried_function[lookupKey],"ERROR"),""), "")</f>
        <v/>
      </c>
      <c r="BT278" s="4"/>
      <c r="BV278" s="3" t="str">
        <f>IF($A278="ADD",IF(NOT(ISBLANK(BU278)),_xlfn.XLOOKUP(BU278,ud_design_loading[lookupValue],ud_design_loading[lookupKey],"ERROR"),""), "")</f>
        <v/>
      </c>
      <c r="BW278" s="4"/>
      <c r="BX278" s="4"/>
      <c r="BY278" s="4"/>
      <c r="BZ278" s="4"/>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6"/>
      <c r="AS279" s="6"/>
      <c r="AT279" s="6"/>
      <c r="AU279" s="4"/>
      <c r="AV279" s="9"/>
      <c r="AX279" s="3" t="str">
        <f>IF($A279="ADD",IF(NOT(ISBLANK(AW279)),_xlfn.XLOOKUP(AW279,ud_culvert_grate[lookupValue],ud_culvert_grate[lookupKey],"ERROR"),""), "")</f>
        <v/>
      </c>
      <c r="AY279" s="4"/>
      <c r="BA279" s="3" t="str">
        <f>IF($A279="ADD",IF(NOT(ISBLANK(AZ279)),_xlfn.XLOOKUP(AZ279,ud_culvert_grate[lookupValue],ud_culvert_grate[lookupKey],"ERROR"),""), "")</f>
        <v/>
      </c>
      <c r="BD279" s="6"/>
      <c r="BF279" s="3" t="str">
        <f>IF($A279="ADD",IF(NOT(ISBLANK(BE279)),_xlfn.XLOOKUP(BE279,ud_yn_unknown[lookupValue],ud_yn_unknown[lookupKey],"ERROR"),""), "")</f>
        <v/>
      </c>
      <c r="BH279" s="3" t="str">
        <f>IF($A279="ADD",IF(NOT(ISBLANK(BG279)),_xlfn.XLOOKUP(BG279,ud_bed_substrate[lookupValue],ud_bed_substrate[lookupKey],"ERROR"),""), "")</f>
        <v/>
      </c>
      <c r="BJ279" s="3" t="str">
        <f>IF($A279="ADD",IF(NOT(ISBLANK(BI279)),_xlfn.XLOOKUP(BI279,ud_yn_unknown[lookupValue],ud_yn_unknown[lookupKey],"ERROR"),""), "")</f>
        <v/>
      </c>
      <c r="BL279" s="3" t="str">
        <f>IF($A279="ADD",IF(NOT(ISBLANK(BK279)),_xlfn.XLOOKUP(BK279,ud_yn_unknown[lookupValue],ud_yn_unknown[lookupKey],"ERROR"),""), "")</f>
        <v/>
      </c>
      <c r="BN279" s="3" t="str">
        <f>IF($A279="ADD",IF(NOT(ISBLANK(BM279)),_xlfn.XLOOKUP(BM279,ud_culvert_slope[lookupValue],ud_culvert_slope[lookupKey],"ERROR"),""), "")</f>
        <v/>
      </c>
      <c r="BP279" s="3" t="str">
        <f>IF($A279="ADD",IF(NOT(ISBLANK(BO279)),_xlfn.XLOOKUP(BO279,ud_culvert_alignment[lookupValue],ud_culvert_alignment[lookupKey],"ERROR"),""), "")</f>
        <v/>
      </c>
      <c r="BQ279" s="8"/>
      <c r="BS279" s="3" t="str">
        <f>IF($A279="ADD",IF(NOT(ISBLANK(BR279)),_xlfn.XLOOKUP(BR279,ud_carried_function[lookupValue],ud_carried_function[lookupKey],"ERROR"),""), "")</f>
        <v/>
      </c>
      <c r="BT279" s="4"/>
      <c r="BV279" s="3" t="str">
        <f>IF($A279="ADD",IF(NOT(ISBLANK(BU279)),_xlfn.XLOOKUP(BU279,ud_design_loading[lookupValue],ud_design_loading[lookupKey],"ERROR"),""), "")</f>
        <v/>
      </c>
      <c r="BW279" s="4"/>
      <c r="BX279" s="4"/>
      <c r="BY279" s="4"/>
      <c r="BZ279" s="4"/>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6"/>
      <c r="AS280" s="6"/>
      <c r="AT280" s="6"/>
      <c r="AU280" s="4"/>
      <c r="AV280" s="9"/>
      <c r="AX280" s="3" t="str">
        <f>IF($A280="ADD",IF(NOT(ISBLANK(AW280)),_xlfn.XLOOKUP(AW280,ud_culvert_grate[lookupValue],ud_culvert_grate[lookupKey],"ERROR"),""), "")</f>
        <v/>
      </c>
      <c r="AY280" s="4"/>
      <c r="BA280" s="3" t="str">
        <f>IF($A280="ADD",IF(NOT(ISBLANK(AZ280)),_xlfn.XLOOKUP(AZ280,ud_culvert_grate[lookupValue],ud_culvert_grate[lookupKey],"ERROR"),""), "")</f>
        <v/>
      </c>
      <c r="BD280" s="6"/>
      <c r="BF280" s="3" t="str">
        <f>IF($A280="ADD",IF(NOT(ISBLANK(BE280)),_xlfn.XLOOKUP(BE280,ud_yn_unknown[lookupValue],ud_yn_unknown[lookupKey],"ERROR"),""), "")</f>
        <v/>
      </c>
      <c r="BH280" s="3" t="str">
        <f>IF($A280="ADD",IF(NOT(ISBLANK(BG280)),_xlfn.XLOOKUP(BG280,ud_bed_substrate[lookupValue],ud_bed_substrate[lookupKey],"ERROR"),""), "")</f>
        <v/>
      </c>
      <c r="BJ280" s="3" t="str">
        <f>IF($A280="ADD",IF(NOT(ISBLANK(BI280)),_xlfn.XLOOKUP(BI280,ud_yn_unknown[lookupValue],ud_yn_unknown[lookupKey],"ERROR"),""), "")</f>
        <v/>
      </c>
      <c r="BL280" s="3" t="str">
        <f>IF($A280="ADD",IF(NOT(ISBLANK(BK280)),_xlfn.XLOOKUP(BK280,ud_yn_unknown[lookupValue],ud_yn_unknown[lookupKey],"ERROR"),""), "")</f>
        <v/>
      </c>
      <c r="BN280" s="3" t="str">
        <f>IF($A280="ADD",IF(NOT(ISBLANK(BM280)),_xlfn.XLOOKUP(BM280,ud_culvert_slope[lookupValue],ud_culvert_slope[lookupKey],"ERROR"),""), "")</f>
        <v/>
      </c>
      <c r="BP280" s="3" t="str">
        <f>IF($A280="ADD",IF(NOT(ISBLANK(BO280)),_xlfn.XLOOKUP(BO280,ud_culvert_alignment[lookupValue],ud_culvert_alignment[lookupKey],"ERROR"),""), "")</f>
        <v/>
      </c>
      <c r="BQ280" s="8"/>
      <c r="BS280" s="3" t="str">
        <f>IF($A280="ADD",IF(NOT(ISBLANK(BR280)),_xlfn.XLOOKUP(BR280,ud_carried_function[lookupValue],ud_carried_function[lookupKey],"ERROR"),""), "")</f>
        <v/>
      </c>
      <c r="BT280" s="4"/>
      <c r="BV280" s="3" t="str">
        <f>IF($A280="ADD",IF(NOT(ISBLANK(BU280)),_xlfn.XLOOKUP(BU280,ud_design_loading[lookupValue],ud_design_loading[lookupKey],"ERROR"),""), "")</f>
        <v/>
      </c>
      <c r="BW280" s="4"/>
      <c r="BX280" s="4"/>
      <c r="BY280" s="4"/>
      <c r="BZ280" s="4"/>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6"/>
      <c r="AS281" s="6"/>
      <c r="AT281" s="6"/>
      <c r="AU281" s="4"/>
      <c r="AV281" s="9"/>
      <c r="AX281" s="3" t="str">
        <f>IF($A281="ADD",IF(NOT(ISBLANK(AW281)),_xlfn.XLOOKUP(AW281,ud_culvert_grate[lookupValue],ud_culvert_grate[lookupKey],"ERROR"),""), "")</f>
        <v/>
      </c>
      <c r="AY281" s="4"/>
      <c r="BA281" s="3" t="str">
        <f>IF($A281="ADD",IF(NOT(ISBLANK(AZ281)),_xlfn.XLOOKUP(AZ281,ud_culvert_grate[lookupValue],ud_culvert_grate[lookupKey],"ERROR"),""), "")</f>
        <v/>
      </c>
      <c r="BD281" s="6"/>
      <c r="BF281" s="3" t="str">
        <f>IF($A281="ADD",IF(NOT(ISBLANK(BE281)),_xlfn.XLOOKUP(BE281,ud_yn_unknown[lookupValue],ud_yn_unknown[lookupKey],"ERROR"),""), "")</f>
        <v/>
      </c>
      <c r="BH281" s="3" t="str">
        <f>IF($A281="ADD",IF(NOT(ISBLANK(BG281)),_xlfn.XLOOKUP(BG281,ud_bed_substrate[lookupValue],ud_bed_substrate[lookupKey],"ERROR"),""), "")</f>
        <v/>
      </c>
      <c r="BJ281" s="3" t="str">
        <f>IF($A281="ADD",IF(NOT(ISBLANK(BI281)),_xlfn.XLOOKUP(BI281,ud_yn_unknown[lookupValue],ud_yn_unknown[lookupKey],"ERROR"),""), "")</f>
        <v/>
      </c>
      <c r="BL281" s="3" t="str">
        <f>IF($A281="ADD",IF(NOT(ISBLANK(BK281)),_xlfn.XLOOKUP(BK281,ud_yn_unknown[lookupValue],ud_yn_unknown[lookupKey],"ERROR"),""), "")</f>
        <v/>
      </c>
      <c r="BN281" s="3" t="str">
        <f>IF($A281="ADD",IF(NOT(ISBLANK(BM281)),_xlfn.XLOOKUP(BM281,ud_culvert_slope[lookupValue],ud_culvert_slope[lookupKey],"ERROR"),""), "")</f>
        <v/>
      </c>
      <c r="BP281" s="3" t="str">
        <f>IF($A281="ADD",IF(NOT(ISBLANK(BO281)),_xlfn.XLOOKUP(BO281,ud_culvert_alignment[lookupValue],ud_culvert_alignment[lookupKey],"ERROR"),""), "")</f>
        <v/>
      </c>
      <c r="BQ281" s="8"/>
      <c r="BS281" s="3" t="str">
        <f>IF($A281="ADD",IF(NOT(ISBLANK(BR281)),_xlfn.XLOOKUP(BR281,ud_carried_function[lookupValue],ud_carried_function[lookupKey],"ERROR"),""), "")</f>
        <v/>
      </c>
      <c r="BT281" s="4"/>
      <c r="BV281" s="3" t="str">
        <f>IF($A281="ADD",IF(NOT(ISBLANK(BU281)),_xlfn.XLOOKUP(BU281,ud_design_loading[lookupValue],ud_design_loading[lookupKey],"ERROR"),""), "")</f>
        <v/>
      </c>
      <c r="BW281" s="4"/>
      <c r="BX281" s="4"/>
      <c r="BY281" s="4"/>
      <c r="BZ281" s="4"/>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6"/>
      <c r="AS282" s="6"/>
      <c r="AT282" s="6"/>
      <c r="AU282" s="4"/>
      <c r="AV282" s="9"/>
      <c r="AX282" s="3" t="str">
        <f>IF($A282="ADD",IF(NOT(ISBLANK(AW282)),_xlfn.XLOOKUP(AW282,ud_culvert_grate[lookupValue],ud_culvert_grate[lookupKey],"ERROR"),""), "")</f>
        <v/>
      </c>
      <c r="AY282" s="4"/>
      <c r="BA282" s="3" t="str">
        <f>IF($A282="ADD",IF(NOT(ISBLANK(AZ282)),_xlfn.XLOOKUP(AZ282,ud_culvert_grate[lookupValue],ud_culvert_grate[lookupKey],"ERROR"),""), "")</f>
        <v/>
      </c>
      <c r="BD282" s="6"/>
      <c r="BF282" s="3" t="str">
        <f>IF($A282="ADD",IF(NOT(ISBLANK(BE282)),_xlfn.XLOOKUP(BE282,ud_yn_unknown[lookupValue],ud_yn_unknown[lookupKey],"ERROR"),""), "")</f>
        <v/>
      </c>
      <c r="BH282" s="3" t="str">
        <f>IF($A282="ADD",IF(NOT(ISBLANK(BG282)),_xlfn.XLOOKUP(BG282,ud_bed_substrate[lookupValue],ud_bed_substrate[lookupKey],"ERROR"),""), "")</f>
        <v/>
      </c>
      <c r="BJ282" s="3" t="str">
        <f>IF($A282="ADD",IF(NOT(ISBLANK(BI282)),_xlfn.XLOOKUP(BI282,ud_yn_unknown[lookupValue],ud_yn_unknown[lookupKey],"ERROR"),""), "")</f>
        <v/>
      </c>
      <c r="BL282" s="3" t="str">
        <f>IF($A282="ADD",IF(NOT(ISBLANK(BK282)),_xlfn.XLOOKUP(BK282,ud_yn_unknown[lookupValue],ud_yn_unknown[lookupKey],"ERROR"),""), "")</f>
        <v/>
      </c>
      <c r="BN282" s="3" t="str">
        <f>IF($A282="ADD",IF(NOT(ISBLANK(BM282)),_xlfn.XLOOKUP(BM282,ud_culvert_slope[lookupValue],ud_culvert_slope[lookupKey],"ERROR"),""), "")</f>
        <v/>
      </c>
      <c r="BP282" s="3" t="str">
        <f>IF($A282="ADD",IF(NOT(ISBLANK(BO282)),_xlfn.XLOOKUP(BO282,ud_culvert_alignment[lookupValue],ud_culvert_alignment[lookupKey],"ERROR"),""), "")</f>
        <v/>
      </c>
      <c r="BQ282" s="8"/>
      <c r="BS282" s="3" t="str">
        <f>IF($A282="ADD",IF(NOT(ISBLANK(BR282)),_xlfn.XLOOKUP(BR282,ud_carried_function[lookupValue],ud_carried_function[lookupKey],"ERROR"),""), "")</f>
        <v/>
      </c>
      <c r="BT282" s="4"/>
      <c r="BV282" s="3" t="str">
        <f>IF($A282="ADD",IF(NOT(ISBLANK(BU282)),_xlfn.XLOOKUP(BU282,ud_design_loading[lookupValue],ud_design_loading[lookupKey],"ERROR"),""), "")</f>
        <v/>
      </c>
      <c r="BW282" s="4"/>
      <c r="BX282" s="4"/>
      <c r="BY282" s="4"/>
      <c r="BZ282" s="4"/>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6"/>
      <c r="AS283" s="6"/>
      <c r="AT283" s="6"/>
      <c r="AU283" s="4"/>
      <c r="AV283" s="9"/>
      <c r="AX283" s="3" t="str">
        <f>IF($A283="ADD",IF(NOT(ISBLANK(AW283)),_xlfn.XLOOKUP(AW283,ud_culvert_grate[lookupValue],ud_culvert_grate[lookupKey],"ERROR"),""), "")</f>
        <v/>
      </c>
      <c r="AY283" s="4"/>
      <c r="BA283" s="3" t="str">
        <f>IF($A283="ADD",IF(NOT(ISBLANK(AZ283)),_xlfn.XLOOKUP(AZ283,ud_culvert_grate[lookupValue],ud_culvert_grate[lookupKey],"ERROR"),""), "")</f>
        <v/>
      </c>
      <c r="BD283" s="6"/>
      <c r="BF283" s="3" t="str">
        <f>IF($A283="ADD",IF(NOT(ISBLANK(BE283)),_xlfn.XLOOKUP(BE283,ud_yn_unknown[lookupValue],ud_yn_unknown[lookupKey],"ERROR"),""), "")</f>
        <v/>
      </c>
      <c r="BH283" s="3" t="str">
        <f>IF($A283="ADD",IF(NOT(ISBLANK(BG283)),_xlfn.XLOOKUP(BG283,ud_bed_substrate[lookupValue],ud_bed_substrate[lookupKey],"ERROR"),""), "")</f>
        <v/>
      </c>
      <c r="BJ283" s="3" t="str">
        <f>IF($A283="ADD",IF(NOT(ISBLANK(BI283)),_xlfn.XLOOKUP(BI283,ud_yn_unknown[lookupValue],ud_yn_unknown[lookupKey],"ERROR"),""), "")</f>
        <v/>
      </c>
      <c r="BL283" s="3" t="str">
        <f>IF($A283="ADD",IF(NOT(ISBLANK(BK283)),_xlfn.XLOOKUP(BK283,ud_yn_unknown[lookupValue],ud_yn_unknown[lookupKey],"ERROR"),""), "")</f>
        <v/>
      </c>
      <c r="BN283" s="3" t="str">
        <f>IF($A283="ADD",IF(NOT(ISBLANK(BM283)),_xlfn.XLOOKUP(BM283,ud_culvert_slope[lookupValue],ud_culvert_slope[lookupKey],"ERROR"),""), "")</f>
        <v/>
      </c>
      <c r="BP283" s="3" t="str">
        <f>IF($A283="ADD",IF(NOT(ISBLANK(BO283)),_xlfn.XLOOKUP(BO283,ud_culvert_alignment[lookupValue],ud_culvert_alignment[lookupKey],"ERROR"),""), "")</f>
        <v/>
      </c>
      <c r="BQ283" s="8"/>
      <c r="BS283" s="3" t="str">
        <f>IF($A283="ADD",IF(NOT(ISBLANK(BR283)),_xlfn.XLOOKUP(BR283,ud_carried_function[lookupValue],ud_carried_function[lookupKey],"ERROR"),""), "")</f>
        <v/>
      </c>
      <c r="BT283" s="4"/>
      <c r="BV283" s="3" t="str">
        <f>IF($A283="ADD",IF(NOT(ISBLANK(BU283)),_xlfn.XLOOKUP(BU283,ud_design_loading[lookupValue],ud_design_loading[lookupKey],"ERROR"),""), "")</f>
        <v/>
      </c>
      <c r="BW283" s="4"/>
      <c r="BX283" s="4"/>
      <c r="BY283" s="4"/>
      <c r="BZ283" s="4"/>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6"/>
      <c r="AS284" s="6"/>
      <c r="AT284" s="6"/>
      <c r="AU284" s="4"/>
      <c r="AV284" s="9"/>
      <c r="AX284" s="3" t="str">
        <f>IF($A284="ADD",IF(NOT(ISBLANK(AW284)),_xlfn.XLOOKUP(AW284,ud_culvert_grate[lookupValue],ud_culvert_grate[lookupKey],"ERROR"),""), "")</f>
        <v/>
      </c>
      <c r="AY284" s="4"/>
      <c r="BA284" s="3" t="str">
        <f>IF($A284="ADD",IF(NOT(ISBLANK(AZ284)),_xlfn.XLOOKUP(AZ284,ud_culvert_grate[lookupValue],ud_culvert_grate[lookupKey],"ERROR"),""), "")</f>
        <v/>
      </c>
      <c r="BD284" s="6"/>
      <c r="BF284" s="3" t="str">
        <f>IF($A284="ADD",IF(NOT(ISBLANK(BE284)),_xlfn.XLOOKUP(BE284,ud_yn_unknown[lookupValue],ud_yn_unknown[lookupKey],"ERROR"),""), "")</f>
        <v/>
      </c>
      <c r="BH284" s="3" t="str">
        <f>IF($A284="ADD",IF(NOT(ISBLANK(BG284)),_xlfn.XLOOKUP(BG284,ud_bed_substrate[lookupValue],ud_bed_substrate[lookupKey],"ERROR"),""), "")</f>
        <v/>
      </c>
      <c r="BJ284" s="3" t="str">
        <f>IF($A284="ADD",IF(NOT(ISBLANK(BI284)),_xlfn.XLOOKUP(BI284,ud_yn_unknown[lookupValue],ud_yn_unknown[lookupKey],"ERROR"),""), "")</f>
        <v/>
      </c>
      <c r="BL284" s="3" t="str">
        <f>IF($A284="ADD",IF(NOT(ISBLANK(BK284)),_xlfn.XLOOKUP(BK284,ud_yn_unknown[lookupValue],ud_yn_unknown[lookupKey],"ERROR"),""), "")</f>
        <v/>
      </c>
      <c r="BN284" s="3" t="str">
        <f>IF($A284="ADD",IF(NOT(ISBLANK(BM284)),_xlfn.XLOOKUP(BM284,ud_culvert_slope[lookupValue],ud_culvert_slope[lookupKey],"ERROR"),""), "")</f>
        <v/>
      </c>
      <c r="BP284" s="3" t="str">
        <f>IF($A284="ADD",IF(NOT(ISBLANK(BO284)),_xlfn.XLOOKUP(BO284,ud_culvert_alignment[lookupValue],ud_culvert_alignment[lookupKey],"ERROR"),""), "")</f>
        <v/>
      </c>
      <c r="BQ284" s="8"/>
      <c r="BS284" s="3" t="str">
        <f>IF($A284="ADD",IF(NOT(ISBLANK(BR284)),_xlfn.XLOOKUP(BR284,ud_carried_function[lookupValue],ud_carried_function[lookupKey],"ERROR"),""), "")</f>
        <v/>
      </c>
      <c r="BT284" s="4"/>
      <c r="BV284" s="3" t="str">
        <f>IF($A284="ADD",IF(NOT(ISBLANK(BU284)),_xlfn.XLOOKUP(BU284,ud_design_loading[lookupValue],ud_design_loading[lookupKey],"ERROR"),""), "")</f>
        <v/>
      </c>
      <c r="BW284" s="4"/>
      <c r="BX284" s="4"/>
      <c r="BY284" s="4"/>
      <c r="BZ284" s="4"/>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6"/>
      <c r="AS285" s="6"/>
      <c r="AT285" s="6"/>
      <c r="AU285" s="4"/>
      <c r="AV285" s="9"/>
      <c r="AX285" s="3" t="str">
        <f>IF($A285="ADD",IF(NOT(ISBLANK(AW285)),_xlfn.XLOOKUP(AW285,ud_culvert_grate[lookupValue],ud_culvert_grate[lookupKey],"ERROR"),""), "")</f>
        <v/>
      </c>
      <c r="AY285" s="4"/>
      <c r="BA285" s="3" t="str">
        <f>IF($A285="ADD",IF(NOT(ISBLANK(AZ285)),_xlfn.XLOOKUP(AZ285,ud_culvert_grate[lookupValue],ud_culvert_grate[lookupKey],"ERROR"),""), "")</f>
        <v/>
      </c>
      <c r="BD285" s="6"/>
      <c r="BF285" s="3" t="str">
        <f>IF($A285="ADD",IF(NOT(ISBLANK(BE285)),_xlfn.XLOOKUP(BE285,ud_yn_unknown[lookupValue],ud_yn_unknown[lookupKey],"ERROR"),""), "")</f>
        <v/>
      </c>
      <c r="BH285" s="3" t="str">
        <f>IF($A285="ADD",IF(NOT(ISBLANK(BG285)),_xlfn.XLOOKUP(BG285,ud_bed_substrate[lookupValue],ud_bed_substrate[lookupKey],"ERROR"),""), "")</f>
        <v/>
      </c>
      <c r="BJ285" s="3" t="str">
        <f>IF($A285="ADD",IF(NOT(ISBLANK(BI285)),_xlfn.XLOOKUP(BI285,ud_yn_unknown[lookupValue],ud_yn_unknown[lookupKey],"ERROR"),""), "")</f>
        <v/>
      </c>
      <c r="BL285" s="3" t="str">
        <f>IF($A285="ADD",IF(NOT(ISBLANK(BK285)),_xlfn.XLOOKUP(BK285,ud_yn_unknown[lookupValue],ud_yn_unknown[lookupKey],"ERROR"),""), "")</f>
        <v/>
      </c>
      <c r="BN285" s="3" t="str">
        <f>IF($A285="ADD",IF(NOT(ISBLANK(BM285)),_xlfn.XLOOKUP(BM285,ud_culvert_slope[lookupValue],ud_culvert_slope[lookupKey],"ERROR"),""), "")</f>
        <v/>
      </c>
      <c r="BP285" s="3" t="str">
        <f>IF($A285="ADD",IF(NOT(ISBLANK(BO285)),_xlfn.XLOOKUP(BO285,ud_culvert_alignment[lookupValue],ud_culvert_alignment[lookupKey],"ERROR"),""), "")</f>
        <v/>
      </c>
      <c r="BQ285" s="8"/>
      <c r="BS285" s="3" t="str">
        <f>IF($A285="ADD",IF(NOT(ISBLANK(BR285)),_xlfn.XLOOKUP(BR285,ud_carried_function[lookupValue],ud_carried_function[lookupKey],"ERROR"),""), "")</f>
        <v/>
      </c>
      <c r="BT285" s="4"/>
      <c r="BV285" s="3" t="str">
        <f>IF($A285="ADD",IF(NOT(ISBLANK(BU285)),_xlfn.XLOOKUP(BU285,ud_design_loading[lookupValue],ud_design_loading[lookupKey],"ERROR"),""), "")</f>
        <v/>
      </c>
      <c r="BW285" s="4"/>
      <c r="BX285" s="4"/>
      <c r="BY285" s="4"/>
      <c r="BZ285" s="4"/>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6"/>
      <c r="AS286" s="6"/>
      <c r="AT286" s="6"/>
      <c r="AU286" s="4"/>
      <c r="AV286" s="9"/>
      <c r="AX286" s="3" t="str">
        <f>IF($A286="ADD",IF(NOT(ISBLANK(AW286)),_xlfn.XLOOKUP(AW286,ud_culvert_grate[lookupValue],ud_culvert_grate[lookupKey],"ERROR"),""), "")</f>
        <v/>
      </c>
      <c r="AY286" s="4"/>
      <c r="BA286" s="3" t="str">
        <f>IF($A286="ADD",IF(NOT(ISBLANK(AZ286)),_xlfn.XLOOKUP(AZ286,ud_culvert_grate[lookupValue],ud_culvert_grate[lookupKey],"ERROR"),""), "")</f>
        <v/>
      </c>
      <c r="BD286" s="6"/>
      <c r="BF286" s="3" t="str">
        <f>IF($A286="ADD",IF(NOT(ISBLANK(BE286)),_xlfn.XLOOKUP(BE286,ud_yn_unknown[lookupValue],ud_yn_unknown[lookupKey],"ERROR"),""), "")</f>
        <v/>
      </c>
      <c r="BH286" s="3" t="str">
        <f>IF($A286="ADD",IF(NOT(ISBLANK(BG286)),_xlfn.XLOOKUP(BG286,ud_bed_substrate[lookupValue],ud_bed_substrate[lookupKey],"ERROR"),""), "")</f>
        <v/>
      </c>
      <c r="BJ286" s="3" t="str">
        <f>IF($A286="ADD",IF(NOT(ISBLANK(BI286)),_xlfn.XLOOKUP(BI286,ud_yn_unknown[lookupValue],ud_yn_unknown[lookupKey],"ERROR"),""), "")</f>
        <v/>
      </c>
      <c r="BL286" s="3" t="str">
        <f>IF($A286="ADD",IF(NOT(ISBLANK(BK286)),_xlfn.XLOOKUP(BK286,ud_yn_unknown[lookupValue],ud_yn_unknown[lookupKey],"ERROR"),""), "")</f>
        <v/>
      </c>
      <c r="BN286" s="3" t="str">
        <f>IF($A286="ADD",IF(NOT(ISBLANK(BM286)),_xlfn.XLOOKUP(BM286,ud_culvert_slope[lookupValue],ud_culvert_slope[lookupKey],"ERROR"),""), "")</f>
        <v/>
      </c>
      <c r="BP286" s="3" t="str">
        <f>IF($A286="ADD",IF(NOT(ISBLANK(BO286)),_xlfn.XLOOKUP(BO286,ud_culvert_alignment[lookupValue],ud_culvert_alignment[lookupKey],"ERROR"),""), "")</f>
        <v/>
      </c>
      <c r="BQ286" s="8"/>
      <c r="BS286" s="3" t="str">
        <f>IF($A286="ADD",IF(NOT(ISBLANK(BR286)),_xlfn.XLOOKUP(BR286,ud_carried_function[lookupValue],ud_carried_function[lookupKey],"ERROR"),""), "")</f>
        <v/>
      </c>
      <c r="BT286" s="4"/>
      <c r="BV286" s="3" t="str">
        <f>IF($A286="ADD",IF(NOT(ISBLANK(BU286)),_xlfn.XLOOKUP(BU286,ud_design_loading[lookupValue],ud_design_loading[lookupKey],"ERROR"),""), "")</f>
        <v/>
      </c>
      <c r="BW286" s="4"/>
      <c r="BX286" s="4"/>
      <c r="BY286" s="4"/>
      <c r="BZ286" s="4"/>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6"/>
      <c r="AS287" s="6"/>
      <c r="AT287" s="6"/>
      <c r="AU287" s="4"/>
      <c r="AV287" s="9"/>
      <c r="AX287" s="3" t="str">
        <f>IF($A287="ADD",IF(NOT(ISBLANK(AW287)),_xlfn.XLOOKUP(AW287,ud_culvert_grate[lookupValue],ud_culvert_grate[lookupKey],"ERROR"),""), "")</f>
        <v/>
      </c>
      <c r="AY287" s="4"/>
      <c r="BA287" s="3" t="str">
        <f>IF($A287="ADD",IF(NOT(ISBLANK(AZ287)),_xlfn.XLOOKUP(AZ287,ud_culvert_grate[lookupValue],ud_culvert_grate[lookupKey],"ERROR"),""), "")</f>
        <v/>
      </c>
      <c r="BD287" s="6"/>
      <c r="BF287" s="3" t="str">
        <f>IF($A287="ADD",IF(NOT(ISBLANK(BE287)),_xlfn.XLOOKUP(BE287,ud_yn_unknown[lookupValue],ud_yn_unknown[lookupKey],"ERROR"),""), "")</f>
        <v/>
      </c>
      <c r="BH287" s="3" t="str">
        <f>IF($A287="ADD",IF(NOT(ISBLANK(BG287)),_xlfn.XLOOKUP(BG287,ud_bed_substrate[lookupValue],ud_bed_substrate[lookupKey],"ERROR"),""), "")</f>
        <v/>
      </c>
      <c r="BJ287" s="3" t="str">
        <f>IF($A287="ADD",IF(NOT(ISBLANK(BI287)),_xlfn.XLOOKUP(BI287,ud_yn_unknown[lookupValue],ud_yn_unknown[lookupKey],"ERROR"),""), "")</f>
        <v/>
      </c>
      <c r="BL287" s="3" t="str">
        <f>IF($A287="ADD",IF(NOT(ISBLANK(BK287)),_xlfn.XLOOKUP(BK287,ud_yn_unknown[lookupValue],ud_yn_unknown[lookupKey],"ERROR"),""), "")</f>
        <v/>
      </c>
      <c r="BN287" s="3" t="str">
        <f>IF($A287="ADD",IF(NOT(ISBLANK(BM287)),_xlfn.XLOOKUP(BM287,ud_culvert_slope[lookupValue],ud_culvert_slope[lookupKey],"ERROR"),""), "")</f>
        <v/>
      </c>
      <c r="BP287" s="3" t="str">
        <f>IF($A287="ADD",IF(NOT(ISBLANK(BO287)),_xlfn.XLOOKUP(BO287,ud_culvert_alignment[lookupValue],ud_culvert_alignment[lookupKey],"ERROR"),""), "")</f>
        <v/>
      </c>
      <c r="BQ287" s="8"/>
      <c r="BS287" s="3" t="str">
        <f>IF($A287="ADD",IF(NOT(ISBLANK(BR287)),_xlfn.XLOOKUP(BR287,ud_carried_function[lookupValue],ud_carried_function[lookupKey],"ERROR"),""), "")</f>
        <v/>
      </c>
      <c r="BT287" s="4"/>
      <c r="BV287" s="3" t="str">
        <f>IF($A287="ADD",IF(NOT(ISBLANK(BU287)),_xlfn.XLOOKUP(BU287,ud_design_loading[lookupValue],ud_design_loading[lookupKey],"ERROR"),""), "")</f>
        <v/>
      </c>
      <c r="BW287" s="4"/>
      <c r="BX287" s="4"/>
      <c r="BY287" s="4"/>
      <c r="BZ287" s="4"/>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6"/>
      <c r="AS288" s="6"/>
      <c r="AT288" s="6"/>
      <c r="AU288" s="4"/>
      <c r="AV288" s="9"/>
      <c r="AX288" s="3" t="str">
        <f>IF($A288="ADD",IF(NOT(ISBLANK(AW288)),_xlfn.XLOOKUP(AW288,ud_culvert_grate[lookupValue],ud_culvert_grate[lookupKey],"ERROR"),""), "")</f>
        <v/>
      </c>
      <c r="AY288" s="4"/>
      <c r="BA288" s="3" t="str">
        <f>IF($A288="ADD",IF(NOT(ISBLANK(AZ288)),_xlfn.XLOOKUP(AZ288,ud_culvert_grate[lookupValue],ud_culvert_grate[lookupKey],"ERROR"),""), "")</f>
        <v/>
      </c>
      <c r="BD288" s="6"/>
      <c r="BF288" s="3" t="str">
        <f>IF($A288="ADD",IF(NOT(ISBLANK(BE288)),_xlfn.XLOOKUP(BE288,ud_yn_unknown[lookupValue],ud_yn_unknown[lookupKey],"ERROR"),""), "")</f>
        <v/>
      </c>
      <c r="BH288" s="3" t="str">
        <f>IF($A288="ADD",IF(NOT(ISBLANK(BG288)),_xlfn.XLOOKUP(BG288,ud_bed_substrate[lookupValue],ud_bed_substrate[lookupKey],"ERROR"),""), "")</f>
        <v/>
      </c>
      <c r="BJ288" s="3" t="str">
        <f>IF($A288="ADD",IF(NOT(ISBLANK(BI288)),_xlfn.XLOOKUP(BI288,ud_yn_unknown[lookupValue],ud_yn_unknown[lookupKey],"ERROR"),""), "")</f>
        <v/>
      </c>
      <c r="BL288" s="3" t="str">
        <f>IF($A288="ADD",IF(NOT(ISBLANK(BK288)),_xlfn.XLOOKUP(BK288,ud_yn_unknown[lookupValue],ud_yn_unknown[lookupKey],"ERROR"),""), "")</f>
        <v/>
      </c>
      <c r="BN288" s="3" t="str">
        <f>IF($A288="ADD",IF(NOT(ISBLANK(BM288)),_xlfn.XLOOKUP(BM288,ud_culvert_slope[lookupValue],ud_culvert_slope[lookupKey],"ERROR"),""), "")</f>
        <v/>
      </c>
      <c r="BP288" s="3" t="str">
        <f>IF($A288="ADD",IF(NOT(ISBLANK(BO288)),_xlfn.XLOOKUP(BO288,ud_culvert_alignment[lookupValue],ud_culvert_alignment[lookupKey],"ERROR"),""), "")</f>
        <v/>
      </c>
      <c r="BQ288" s="8"/>
      <c r="BS288" s="3" t="str">
        <f>IF($A288="ADD",IF(NOT(ISBLANK(BR288)),_xlfn.XLOOKUP(BR288,ud_carried_function[lookupValue],ud_carried_function[lookupKey],"ERROR"),""), "")</f>
        <v/>
      </c>
      <c r="BT288" s="4"/>
      <c r="BV288" s="3" t="str">
        <f>IF($A288="ADD",IF(NOT(ISBLANK(BU288)),_xlfn.XLOOKUP(BU288,ud_design_loading[lookupValue],ud_design_loading[lookupKey],"ERROR"),""), "")</f>
        <v/>
      </c>
      <c r="BW288" s="4"/>
      <c r="BX288" s="4"/>
      <c r="BY288" s="4"/>
      <c r="BZ288" s="4"/>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6"/>
      <c r="AS289" s="6"/>
      <c r="AT289" s="6"/>
      <c r="AU289" s="4"/>
      <c r="AV289" s="9"/>
      <c r="AX289" s="3" t="str">
        <f>IF($A289="ADD",IF(NOT(ISBLANK(AW289)),_xlfn.XLOOKUP(AW289,ud_culvert_grate[lookupValue],ud_culvert_grate[lookupKey],"ERROR"),""), "")</f>
        <v/>
      </c>
      <c r="AY289" s="4"/>
      <c r="BA289" s="3" t="str">
        <f>IF($A289="ADD",IF(NOT(ISBLANK(AZ289)),_xlfn.XLOOKUP(AZ289,ud_culvert_grate[lookupValue],ud_culvert_grate[lookupKey],"ERROR"),""), "")</f>
        <v/>
      </c>
      <c r="BD289" s="6"/>
      <c r="BF289" s="3" t="str">
        <f>IF($A289="ADD",IF(NOT(ISBLANK(BE289)),_xlfn.XLOOKUP(BE289,ud_yn_unknown[lookupValue],ud_yn_unknown[lookupKey],"ERROR"),""), "")</f>
        <v/>
      </c>
      <c r="BH289" s="3" t="str">
        <f>IF($A289="ADD",IF(NOT(ISBLANK(BG289)),_xlfn.XLOOKUP(BG289,ud_bed_substrate[lookupValue],ud_bed_substrate[lookupKey],"ERROR"),""), "")</f>
        <v/>
      </c>
      <c r="BJ289" s="3" t="str">
        <f>IF($A289="ADD",IF(NOT(ISBLANK(BI289)),_xlfn.XLOOKUP(BI289,ud_yn_unknown[lookupValue],ud_yn_unknown[lookupKey],"ERROR"),""), "")</f>
        <v/>
      </c>
      <c r="BL289" s="3" t="str">
        <f>IF($A289="ADD",IF(NOT(ISBLANK(BK289)),_xlfn.XLOOKUP(BK289,ud_yn_unknown[lookupValue],ud_yn_unknown[lookupKey],"ERROR"),""), "")</f>
        <v/>
      </c>
      <c r="BN289" s="3" t="str">
        <f>IF($A289="ADD",IF(NOT(ISBLANK(BM289)),_xlfn.XLOOKUP(BM289,ud_culvert_slope[lookupValue],ud_culvert_slope[lookupKey],"ERROR"),""), "")</f>
        <v/>
      </c>
      <c r="BP289" s="3" t="str">
        <f>IF($A289="ADD",IF(NOT(ISBLANK(BO289)),_xlfn.XLOOKUP(BO289,ud_culvert_alignment[lookupValue],ud_culvert_alignment[lookupKey],"ERROR"),""), "")</f>
        <v/>
      </c>
      <c r="BQ289" s="8"/>
      <c r="BS289" s="3" t="str">
        <f>IF($A289="ADD",IF(NOT(ISBLANK(BR289)),_xlfn.XLOOKUP(BR289,ud_carried_function[lookupValue],ud_carried_function[lookupKey],"ERROR"),""), "")</f>
        <v/>
      </c>
      <c r="BT289" s="4"/>
      <c r="BV289" s="3" t="str">
        <f>IF($A289="ADD",IF(NOT(ISBLANK(BU289)),_xlfn.XLOOKUP(BU289,ud_design_loading[lookupValue],ud_design_loading[lookupKey],"ERROR"),""), "")</f>
        <v/>
      </c>
      <c r="BW289" s="4"/>
      <c r="BX289" s="4"/>
      <c r="BY289" s="4"/>
      <c r="BZ289" s="4"/>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6"/>
      <c r="AS290" s="6"/>
      <c r="AT290" s="6"/>
      <c r="AU290" s="4"/>
      <c r="AV290" s="9"/>
      <c r="AX290" s="3" t="str">
        <f>IF($A290="ADD",IF(NOT(ISBLANK(AW290)),_xlfn.XLOOKUP(AW290,ud_culvert_grate[lookupValue],ud_culvert_grate[lookupKey],"ERROR"),""), "")</f>
        <v/>
      </c>
      <c r="AY290" s="4"/>
      <c r="BA290" s="3" t="str">
        <f>IF($A290="ADD",IF(NOT(ISBLANK(AZ290)),_xlfn.XLOOKUP(AZ290,ud_culvert_grate[lookupValue],ud_culvert_grate[lookupKey],"ERROR"),""), "")</f>
        <v/>
      </c>
      <c r="BD290" s="6"/>
      <c r="BF290" s="3" t="str">
        <f>IF($A290="ADD",IF(NOT(ISBLANK(BE290)),_xlfn.XLOOKUP(BE290,ud_yn_unknown[lookupValue],ud_yn_unknown[lookupKey],"ERROR"),""), "")</f>
        <v/>
      </c>
      <c r="BH290" s="3" t="str">
        <f>IF($A290="ADD",IF(NOT(ISBLANK(BG290)),_xlfn.XLOOKUP(BG290,ud_bed_substrate[lookupValue],ud_bed_substrate[lookupKey],"ERROR"),""), "")</f>
        <v/>
      </c>
      <c r="BJ290" s="3" t="str">
        <f>IF($A290="ADD",IF(NOT(ISBLANK(BI290)),_xlfn.XLOOKUP(BI290,ud_yn_unknown[lookupValue],ud_yn_unknown[lookupKey],"ERROR"),""), "")</f>
        <v/>
      </c>
      <c r="BL290" s="3" t="str">
        <f>IF($A290="ADD",IF(NOT(ISBLANK(BK290)),_xlfn.XLOOKUP(BK290,ud_yn_unknown[lookupValue],ud_yn_unknown[lookupKey],"ERROR"),""), "")</f>
        <v/>
      </c>
      <c r="BN290" s="3" t="str">
        <f>IF($A290="ADD",IF(NOT(ISBLANK(BM290)),_xlfn.XLOOKUP(BM290,ud_culvert_slope[lookupValue],ud_culvert_slope[lookupKey],"ERROR"),""), "")</f>
        <v/>
      </c>
      <c r="BP290" s="3" t="str">
        <f>IF($A290="ADD",IF(NOT(ISBLANK(BO290)),_xlfn.XLOOKUP(BO290,ud_culvert_alignment[lookupValue],ud_culvert_alignment[lookupKey],"ERROR"),""), "")</f>
        <v/>
      </c>
      <c r="BQ290" s="8"/>
      <c r="BS290" s="3" t="str">
        <f>IF($A290="ADD",IF(NOT(ISBLANK(BR290)),_xlfn.XLOOKUP(BR290,ud_carried_function[lookupValue],ud_carried_function[lookupKey],"ERROR"),""), "")</f>
        <v/>
      </c>
      <c r="BT290" s="4"/>
      <c r="BV290" s="3" t="str">
        <f>IF($A290="ADD",IF(NOT(ISBLANK(BU290)),_xlfn.XLOOKUP(BU290,ud_design_loading[lookupValue],ud_design_loading[lookupKey],"ERROR"),""), "")</f>
        <v/>
      </c>
      <c r="BW290" s="4"/>
      <c r="BX290" s="4"/>
      <c r="BY290" s="4"/>
      <c r="BZ290" s="4"/>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6"/>
      <c r="AS291" s="6"/>
      <c r="AT291" s="6"/>
      <c r="AU291" s="4"/>
      <c r="AV291" s="9"/>
      <c r="AX291" s="3" t="str">
        <f>IF($A291="ADD",IF(NOT(ISBLANK(AW291)),_xlfn.XLOOKUP(AW291,ud_culvert_grate[lookupValue],ud_culvert_grate[lookupKey],"ERROR"),""), "")</f>
        <v/>
      </c>
      <c r="AY291" s="4"/>
      <c r="BA291" s="3" t="str">
        <f>IF($A291="ADD",IF(NOT(ISBLANK(AZ291)),_xlfn.XLOOKUP(AZ291,ud_culvert_grate[lookupValue],ud_culvert_grate[lookupKey],"ERROR"),""), "")</f>
        <v/>
      </c>
      <c r="BD291" s="6"/>
      <c r="BF291" s="3" t="str">
        <f>IF($A291="ADD",IF(NOT(ISBLANK(BE291)),_xlfn.XLOOKUP(BE291,ud_yn_unknown[lookupValue],ud_yn_unknown[lookupKey],"ERROR"),""), "")</f>
        <v/>
      </c>
      <c r="BH291" s="3" t="str">
        <f>IF($A291="ADD",IF(NOT(ISBLANK(BG291)),_xlfn.XLOOKUP(BG291,ud_bed_substrate[lookupValue],ud_bed_substrate[lookupKey],"ERROR"),""), "")</f>
        <v/>
      </c>
      <c r="BJ291" s="3" t="str">
        <f>IF($A291="ADD",IF(NOT(ISBLANK(BI291)),_xlfn.XLOOKUP(BI291,ud_yn_unknown[lookupValue],ud_yn_unknown[lookupKey],"ERROR"),""), "")</f>
        <v/>
      </c>
      <c r="BL291" s="3" t="str">
        <f>IF($A291="ADD",IF(NOT(ISBLANK(BK291)),_xlfn.XLOOKUP(BK291,ud_yn_unknown[lookupValue],ud_yn_unknown[lookupKey],"ERROR"),""), "")</f>
        <v/>
      </c>
      <c r="BN291" s="3" t="str">
        <f>IF($A291="ADD",IF(NOT(ISBLANK(BM291)),_xlfn.XLOOKUP(BM291,ud_culvert_slope[lookupValue],ud_culvert_slope[lookupKey],"ERROR"),""), "")</f>
        <v/>
      </c>
      <c r="BP291" s="3" t="str">
        <f>IF($A291="ADD",IF(NOT(ISBLANK(BO291)),_xlfn.XLOOKUP(BO291,ud_culvert_alignment[lookupValue],ud_culvert_alignment[lookupKey],"ERROR"),""), "")</f>
        <v/>
      </c>
      <c r="BQ291" s="8"/>
      <c r="BS291" s="3" t="str">
        <f>IF($A291="ADD",IF(NOT(ISBLANK(BR291)),_xlfn.XLOOKUP(BR291,ud_carried_function[lookupValue],ud_carried_function[lookupKey],"ERROR"),""), "")</f>
        <v/>
      </c>
      <c r="BT291" s="4"/>
      <c r="BV291" s="3" t="str">
        <f>IF($A291="ADD",IF(NOT(ISBLANK(BU291)),_xlfn.XLOOKUP(BU291,ud_design_loading[lookupValue],ud_design_loading[lookupKey],"ERROR"),""), "")</f>
        <v/>
      </c>
      <c r="BW291" s="4"/>
      <c r="BX291" s="4"/>
      <c r="BY291" s="4"/>
      <c r="BZ291" s="4"/>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6"/>
      <c r="AS292" s="6"/>
      <c r="AT292" s="6"/>
      <c r="AU292" s="4"/>
      <c r="AV292" s="9"/>
      <c r="AX292" s="3" t="str">
        <f>IF($A292="ADD",IF(NOT(ISBLANK(AW292)),_xlfn.XLOOKUP(AW292,ud_culvert_grate[lookupValue],ud_culvert_grate[lookupKey],"ERROR"),""), "")</f>
        <v/>
      </c>
      <c r="AY292" s="4"/>
      <c r="BA292" s="3" t="str">
        <f>IF($A292="ADD",IF(NOT(ISBLANK(AZ292)),_xlfn.XLOOKUP(AZ292,ud_culvert_grate[lookupValue],ud_culvert_grate[lookupKey],"ERROR"),""), "")</f>
        <v/>
      </c>
      <c r="BD292" s="6"/>
      <c r="BF292" s="3" t="str">
        <f>IF($A292="ADD",IF(NOT(ISBLANK(BE292)),_xlfn.XLOOKUP(BE292,ud_yn_unknown[lookupValue],ud_yn_unknown[lookupKey],"ERROR"),""), "")</f>
        <v/>
      </c>
      <c r="BH292" s="3" t="str">
        <f>IF($A292="ADD",IF(NOT(ISBLANK(BG292)),_xlfn.XLOOKUP(BG292,ud_bed_substrate[lookupValue],ud_bed_substrate[lookupKey],"ERROR"),""), "")</f>
        <v/>
      </c>
      <c r="BJ292" s="3" t="str">
        <f>IF($A292="ADD",IF(NOT(ISBLANK(BI292)),_xlfn.XLOOKUP(BI292,ud_yn_unknown[lookupValue],ud_yn_unknown[lookupKey],"ERROR"),""), "")</f>
        <v/>
      </c>
      <c r="BL292" s="3" t="str">
        <f>IF($A292="ADD",IF(NOT(ISBLANK(BK292)),_xlfn.XLOOKUP(BK292,ud_yn_unknown[lookupValue],ud_yn_unknown[lookupKey],"ERROR"),""), "")</f>
        <v/>
      </c>
      <c r="BN292" s="3" t="str">
        <f>IF($A292="ADD",IF(NOT(ISBLANK(BM292)),_xlfn.XLOOKUP(BM292,ud_culvert_slope[lookupValue],ud_culvert_slope[lookupKey],"ERROR"),""), "")</f>
        <v/>
      </c>
      <c r="BP292" s="3" t="str">
        <f>IF($A292="ADD",IF(NOT(ISBLANK(BO292)),_xlfn.XLOOKUP(BO292,ud_culvert_alignment[lookupValue],ud_culvert_alignment[lookupKey],"ERROR"),""), "")</f>
        <v/>
      </c>
      <c r="BQ292" s="8"/>
      <c r="BS292" s="3" t="str">
        <f>IF($A292="ADD",IF(NOT(ISBLANK(BR292)),_xlfn.XLOOKUP(BR292,ud_carried_function[lookupValue],ud_carried_function[lookupKey],"ERROR"),""), "")</f>
        <v/>
      </c>
      <c r="BT292" s="4"/>
      <c r="BV292" s="3" t="str">
        <f>IF($A292="ADD",IF(NOT(ISBLANK(BU292)),_xlfn.XLOOKUP(BU292,ud_design_loading[lookupValue],ud_design_loading[lookupKey],"ERROR"),""), "")</f>
        <v/>
      </c>
      <c r="BW292" s="4"/>
      <c r="BX292" s="4"/>
      <c r="BY292" s="4"/>
      <c r="BZ292" s="4"/>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6"/>
      <c r="AS293" s="6"/>
      <c r="AT293" s="6"/>
      <c r="AU293" s="4"/>
      <c r="AV293" s="9"/>
      <c r="AX293" s="3" t="str">
        <f>IF($A293="ADD",IF(NOT(ISBLANK(AW293)),_xlfn.XLOOKUP(AW293,ud_culvert_grate[lookupValue],ud_culvert_grate[lookupKey],"ERROR"),""), "")</f>
        <v/>
      </c>
      <c r="AY293" s="4"/>
      <c r="BA293" s="3" t="str">
        <f>IF($A293="ADD",IF(NOT(ISBLANK(AZ293)),_xlfn.XLOOKUP(AZ293,ud_culvert_grate[lookupValue],ud_culvert_grate[lookupKey],"ERROR"),""), "")</f>
        <v/>
      </c>
      <c r="BD293" s="6"/>
      <c r="BF293" s="3" t="str">
        <f>IF($A293="ADD",IF(NOT(ISBLANK(BE293)),_xlfn.XLOOKUP(BE293,ud_yn_unknown[lookupValue],ud_yn_unknown[lookupKey],"ERROR"),""), "")</f>
        <v/>
      </c>
      <c r="BH293" s="3" t="str">
        <f>IF($A293="ADD",IF(NOT(ISBLANK(BG293)),_xlfn.XLOOKUP(BG293,ud_bed_substrate[lookupValue],ud_bed_substrate[lookupKey],"ERROR"),""), "")</f>
        <v/>
      </c>
      <c r="BJ293" s="3" t="str">
        <f>IF($A293="ADD",IF(NOT(ISBLANK(BI293)),_xlfn.XLOOKUP(BI293,ud_yn_unknown[lookupValue],ud_yn_unknown[lookupKey],"ERROR"),""), "")</f>
        <v/>
      </c>
      <c r="BL293" s="3" t="str">
        <f>IF($A293="ADD",IF(NOT(ISBLANK(BK293)),_xlfn.XLOOKUP(BK293,ud_yn_unknown[lookupValue],ud_yn_unknown[lookupKey],"ERROR"),""), "")</f>
        <v/>
      </c>
      <c r="BN293" s="3" t="str">
        <f>IF($A293="ADD",IF(NOT(ISBLANK(BM293)),_xlfn.XLOOKUP(BM293,ud_culvert_slope[lookupValue],ud_culvert_slope[lookupKey],"ERROR"),""), "")</f>
        <v/>
      </c>
      <c r="BP293" s="3" t="str">
        <f>IF($A293="ADD",IF(NOT(ISBLANK(BO293)),_xlfn.XLOOKUP(BO293,ud_culvert_alignment[lookupValue],ud_culvert_alignment[lookupKey],"ERROR"),""), "")</f>
        <v/>
      </c>
      <c r="BQ293" s="8"/>
      <c r="BS293" s="3" t="str">
        <f>IF($A293="ADD",IF(NOT(ISBLANK(BR293)),_xlfn.XLOOKUP(BR293,ud_carried_function[lookupValue],ud_carried_function[lookupKey],"ERROR"),""), "")</f>
        <v/>
      </c>
      <c r="BT293" s="4"/>
      <c r="BV293" s="3" t="str">
        <f>IF($A293="ADD",IF(NOT(ISBLANK(BU293)),_xlfn.XLOOKUP(BU293,ud_design_loading[lookupValue],ud_design_loading[lookupKey],"ERROR"),""), "")</f>
        <v/>
      </c>
      <c r="BW293" s="4"/>
      <c r="BX293" s="4"/>
      <c r="BY293" s="4"/>
      <c r="BZ293" s="4"/>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6"/>
      <c r="AS294" s="6"/>
      <c r="AT294" s="6"/>
      <c r="AU294" s="4"/>
      <c r="AV294" s="9"/>
      <c r="AX294" s="3" t="str">
        <f>IF($A294="ADD",IF(NOT(ISBLANK(AW294)),_xlfn.XLOOKUP(AW294,ud_culvert_grate[lookupValue],ud_culvert_grate[lookupKey],"ERROR"),""), "")</f>
        <v/>
      </c>
      <c r="AY294" s="4"/>
      <c r="BA294" s="3" t="str">
        <f>IF($A294="ADD",IF(NOT(ISBLANK(AZ294)),_xlfn.XLOOKUP(AZ294,ud_culvert_grate[lookupValue],ud_culvert_grate[lookupKey],"ERROR"),""), "")</f>
        <v/>
      </c>
      <c r="BD294" s="6"/>
      <c r="BF294" s="3" t="str">
        <f>IF($A294="ADD",IF(NOT(ISBLANK(BE294)),_xlfn.XLOOKUP(BE294,ud_yn_unknown[lookupValue],ud_yn_unknown[lookupKey],"ERROR"),""), "")</f>
        <v/>
      </c>
      <c r="BH294" s="3" t="str">
        <f>IF($A294="ADD",IF(NOT(ISBLANK(BG294)),_xlfn.XLOOKUP(BG294,ud_bed_substrate[lookupValue],ud_bed_substrate[lookupKey],"ERROR"),""), "")</f>
        <v/>
      </c>
      <c r="BJ294" s="3" t="str">
        <f>IF($A294="ADD",IF(NOT(ISBLANK(BI294)),_xlfn.XLOOKUP(BI294,ud_yn_unknown[lookupValue],ud_yn_unknown[lookupKey],"ERROR"),""), "")</f>
        <v/>
      </c>
      <c r="BL294" s="3" t="str">
        <f>IF($A294="ADD",IF(NOT(ISBLANK(BK294)),_xlfn.XLOOKUP(BK294,ud_yn_unknown[lookupValue],ud_yn_unknown[lookupKey],"ERROR"),""), "")</f>
        <v/>
      </c>
      <c r="BN294" s="3" t="str">
        <f>IF($A294="ADD",IF(NOT(ISBLANK(BM294)),_xlfn.XLOOKUP(BM294,ud_culvert_slope[lookupValue],ud_culvert_slope[lookupKey],"ERROR"),""), "")</f>
        <v/>
      </c>
      <c r="BP294" s="3" t="str">
        <f>IF($A294="ADD",IF(NOT(ISBLANK(BO294)),_xlfn.XLOOKUP(BO294,ud_culvert_alignment[lookupValue],ud_culvert_alignment[lookupKey],"ERROR"),""), "")</f>
        <v/>
      </c>
      <c r="BQ294" s="8"/>
      <c r="BS294" s="3" t="str">
        <f>IF($A294="ADD",IF(NOT(ISBLANK(BR294)),_xlfn.XLOOKUP(BR294,ud_carried_function[lookupValue],ud_carried_function[lookupKey],"ERROR"),""), "")</f>
        <v/>
      </c>
      <c r="BT294" s="4"/>
      <c r="BV294" s="3" t="str">
        <f>IF($A294="ADD",IF(NOT(ISBLANK(BU294)),_xlfn.XLOOKUP(BU294,ud_design_loading[lookupValue],ud_design_loading[lookupKey],"ERROR"),""), "")</f>
        <v/>
      </c>
      <c r="BW294" s="4"/>
      <c r="BX294" s="4"/>
      <c r="BY294" s="4"/>
      <c r="BZ294" s="4"/>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6"/>
      <c r="AS295" s="6"/>
      <c r="AT295" s="6"/>
      <c r="AU295" s="4"/>
      <c r="AV295" s="9"/>
      <c r="AX295" s="3" t="str">
        <f>IF($A295="ADD",IF(NOT(ISBLANK(AW295)),_xlfn.XLOOKUP(AW295,ud_culvert_grate[lookupValue],ud_culvert_grate[lookupKey],"ERROR"),""), "")</f>
        <v/>
      </c>
      <c r="AY295" s="4"/>
      <c r="BA295" s="3" t="str">
        <f>IF($A295="ADD",IF(NOT(ISBLANK(AZ295)),_xlfn.XLOOKUP(AZ295,ud_culvert_grate[lookupValue],ud_culvert_grate[lookupKey],"ERROR"),""), "")</f>
        <v/>
      </c>
      <c r="BD295" s="6"/>
      <c r="BF295" s="3" t="str">
        <f>IF($A295="ADD",IF(NOT(ISBLANK(BE295)),_xlfn.XLOOKUP(BE295,ud_yn_unknown[lookupValue],ud_yn_unknown[lookupKey],"ERROR"),""), "")</f>
        <v/>
      </c>
      <c r="BH295" s="3" t="str">
        <f>IF($A295="ADD",IF(NOT(ISBLANK(BG295)),_xlfn.XLOOKUP(BG295,ud_bed_substrate[lookupValue],ud_bed_substrate[lookupKey],"ERROR"),""), "")</f>
        <v/>
      </c>
      <c r="BJ295" s="3" t="str">
        <f>IF($A295="ADD",IF(NOT(ISBLANK(BI295)),_xlfn.XLOOKUP(BI295,ud_yn_unknown[lookupValue],ud_yn_unknown[lookupKey],"ERROR"),""), "")</f>
        <v/>
      </c>
      <c r="BL295" s="3" t="str">
        <f>IF($A295="ADD",IF(NOT(ISBLANK(BK295)),_xlfn.XLOOKUP(BK295,ud_yn_unknown[lookupValue],ud_yn_unknown[lookupKey],"ERROR"),""), "")</f>
        <v/>
      </c>
      <c r="BN295" s="3" t="str">
        <f>IF($A295="ADD",IF(NOT(ISBLANK(BM295)),_xlfn.XLOOKUP(BM295,ud_culvert_slope[lookupValue],ud_culvert_slope[lookupKey],"ERROR"),""), "")</f>
        <v/>
      </c>
      <c r="BP295" s="3" t="str">
        <f>IF($A295="ADD",IF(NOT(ISBLANK(BO295)),_xlfn.XLOOKUP(BO295,ud_culvert_alignment[lookupValue],ud_culvert_alignment[lookupKey],"ERROR"),""), "")</f>
        <v/>
      </c>
      <c r="BQ295" s="8"/>
      <c r="BS295" s="3" t="str">
        <f>IF($A295="ADD",IF(NOT(ISBLANK(BR295)),_xlfn.XLOOKUP(BR295,ud_carried_function[lookupValue],ud_carried_function[lookupKey],"ERROR"),""), "")</f>
        <v/>
      </c>
      <c r="BT295" s="4"/>
      <c r="BV295" s="3" t="str">
        <f>IF($A295="ADD",IF(NOT(ISBLANK(BU295)),_xlfn.XLOOKUP(BU295,ud_design_loading[lookupValue],ud_design_loading[lookupKey],"ERROR"),""), "")</f>
        <v/>
      </c>
      <c r="BW295" s="4"/>
      <c r="BX295" s="4"/>
      <c r="BY295" s="4"/>
      <c r="BZ295" s="4"/>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6"/>
      <c r="AS296" s="6"/>
      <c r="AT296" s="6"/>
      <c r="AU296" s="4"/>
      <c r="AV296" s="9"/>
      <c r="AX296" s="3" t="str">
        <f>IF($A296="ADD",IF(NOT(ISBLANK(AW296)),_xlfn.XLOOKUP(AW296,ud_culvert_grate[lookupValue],ud_culvert_grate[lookupKey],"ERROR"),""), "")</f>
        <v/>
      </c>
      <c r="AY296" s="4"/>
      <c r="BA296" s="3" t="str">
        <f>IF($A296="ADD",IF(NOT(ISBLANK(AZ296)),_xlfn.XLOOKUP(AZ296,ud_culvert_grate[lookupValue],ud_culvert_grate[lookupKey],"ERROR"),""), "")</f>
        <v/>
      </c>
      <c r="BD296" s="6"/>
      <c r="BF296" s="3" t="str">
        <f>IF($A296="ADD",IF(NOT(ISBLANK(BE296)),_xlfn.XLOOKUP(BE296,ud_yn_unknown[lookupValue],ud_yn_unknown[lookupKey],"ERROR"),""), "")</f>
        <v/>
      </c>
      <c r="BH296" s="3" t="str">
        <f>IF($A296="ADD",IF(NOT(ISBLANK(BG296)),_xlfn.XLOOKUP(BG296,ud_bed_substrate[lookupValue],ud_bed_substrate[lookupKey],"ERROR"),""), "")</f>
        <v/>
      </c>
      <c r="BJ296" s="3" t="str">
        <f>IF($A296="ADD",IF(NOT(ISBLANK(BI296)),_xlfn.XLOOKUP(BI296,ud_yn_unknown[lookupValue],ud_yn_unknown[lookupKey],"ERROR"),""), "")</f>
        <v/>
      </c>
      <c r="BL296" s="3" t="str">
        <f>IF($A296="ADD",IF(NOT(ISBLANK(BK296)),_xlfn.XLOOKUP(BK296,ud_yn_unknown[lookupValue],ud_yn_unknown[lookupKey],"ERROR"),""), "")</f>
        <v/>
      </c>
      <c r="BN296" s="3" t="str">
        <f>IF($A296="ADD",IF(NOT(ISBLANK(BM296)),_xlfn.XLOOKUP(BM296,ud_culvert_slope[lookupValue],ud_culvert_slope[lookupKey],"ERROR"),""), "")</f>
        <v/>
      </c>
      <c r="BP296" s="3" t="str">
        <f>IF($A296="ADD",IF(NOT(ISBLANK(BO296)),_xlfn.XLOOKUP(BO296,ud_culvert_alignment[lookupValue],ud_culvert_alignment[lookupKey],"ERROR"),""), "")</f>
        <v/>
      </c>
      <c r="BQ296" s="8"/>
      <c r="BS296" s="3" t="str">
        <f>IF($A296="ADD",IF(NOT(ISBLANK(BR296)),_xlfn.XLOOKUP(BR296,ud_carried_function[lookupValue],ud_carried_function[lookupKey],"ERROR"),""), "")</f>
        <v/>
      </c>
      <c r="BT296" s="4"/>
      <c r="BV296" s="3" t="str">
        <f>IF($A296="ADD",IF(NOT(ISBLANK(BU296)),_xlfn.XLOOKUP(BU296,ud_design_loading[lookupValue],ud_design_loading[lookupKey],"ERROR"),""), "")</f>
        <v/>
      </c>
      <c r="BW296" s="4"/>
      <c r="BX296" s="4"/>
      <c r="BY296" s="4"/>
      <c r="BZ296" s="4"/>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6"/>
      <c r="AS297" s="6"/>
      <c r="AT297" s="6"/>
      <c r="AU297" s="4"/>
      <c r="AV297" s="9"/>
      <c r="AX297" s="3" t="str">
        <f>IF($A297="ADD",IF(NOT(ISBLANK(AW297)),_xlfn.XLOOKUP(AW297,ud_culvert_grate[lookupValue],ud_culvert_grate[lookupKey],"ERROR"),""), "")</f>
        <v/>
      </c>
      <c r="AY297" s="4"/>
      <c r="BA297" s="3" t="str">
        <f>IF($A297="ADD",IF(NOT(ISBLANK(AZ297)),_xlfn.XLOOKUP(AZ297,ud_culvert_grate[lookupValue],ud_culvert_grate[lookupKey],"ERROR"),""), "")</f>
        <v/>
      </c>
      <c r="BD297" s="6"/>
      <c r="BF297" s="3" t="str">
        <f>IF($A297="ADD",IF(NOT(ISBLANK(BE297)),_xlfn.XLOOKUP(BE297,ud_yn_unknown[lookupValue],ud_yn_unknown[lookupKey],"ERROR"),""), "")</f>
        <v/>
      </c>
      <c r="BH297" s="3" t="str">
        <f>IF($A297="ADD",IF(NOT(ISBLANK(BG297)),_xlfn.XLOOKUP(BG297,ud_bed_substrate[lookupValue],ud_bed_substrate[lookupKey],"ERROR"),""), "")</f>
        <v/>
      </c>
      <c r="BJ297" s="3" t="str">
        <f>IF($A297="ADD",IF(NOT(ISBLANK(BI297)),_xlfn.XLOOKUP(BI297,ud_yn_unknown[lookupValue],ud_yn_unknown[lookupKey],"ERROR"),""), "")</f>
        <v/>
      </c>
      <c r="BL297" s="3" t="str">
        <f>IF($A297="ADD",IF(NOT(ISBLANK(BK297)),_xlfn.XLOOKUP(BK297,ud_yn_unknown[lookupValue],ud_yn_unknown[lookupKey],"ERROR"),""), "")</f>
        <v/>
      </c>
      <c r="BN297" s="3" t="str">
        <f>IF($A297="ADD",IF(NOT(ISBLANK(BM297)),_xlfn.XLOOKUP(BM297,ud_culvert_slope[lookupValue],ud_culvert_slope[lookupKey],"ERROR"),""), "")</f>
        <v/>
      </c>
      <c r="BP297" s="3" t="str">
        <f>IF($A297="ADD",IF(NOT(ISBLANK(BO297)),_xlfn.XLOOKUP(BO297,ud_culvert_alignment[lookupValue],ud_culvert_alignment[lookupKey],"ERROR"),""), "")</f>
        <v/>
      </c>
      <c r="BQ297" s="8"/>
      <c r="BS297" s="3" t="str">
        <f>IF($A297="ADD",IF(NOT(ISBLANK(BR297)),_xlfn.XLOOKUP(BR297,ud_carried_function[lookupValue],ud_carried_function[lookupKey],"ERROR"),""), "")</f>
        <v/>
      </c>
      <c r="BT297" s="4"/>
      <c r="BV297" s="3" t="str">
        <f>IF($A297="ADD",IF(NOT(ISBLANK(BU297)),_xlfn.XLOOKUP(BU297,ud_design_loading[lookupValue],ud_design_loading[lookupKey],"ERROR"),""), "")</f>
        <v/>
      </c>
      <c r="BW297" s="4"/>
      <c r="BX297" s="4"/>
      <c r="BY297" s="4"/>
      <c r="BZ297" s="4"/>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6"/>
      <c r="AS298" s="6"/>
      <c r="AT298" s="6"/>
      <c r="AU298" s="4"/>
      <c r="AV298" s="9"/>
      <c r="AX298" s="3" t="str">
        <f>IF($A298="ADD",IF(NOT(ISBLANK(AW298)),_xlfn.XLOOKUP(AW298,ud_culvert_grate[lookupValue],ud_culvert_grate[lookupKey],"ERROR"),""), "")</f>
        <v/>
      </c>
      <c r="AY298" s="4"/>
      <c r="BA298" s="3" t="str">
        <f>IF($A298="ADD",IF(NOT(ISBLANK(AZ298)),_xlfn.XLOOKUP(AZ298,ud_culvert_grate[lookupValue],ud_culvert_grate[lookupKey],"ERROR"),""), "")</f>
        <v/>
      </c>
      <c r="BD298" s="6"/>
      <c r="BF298" s="3" t="str">
        <f>IF($A298="ADD",IF(NOT(ISBLANK(BE298)),_xlfn.XLOOKUP(BE298,ud_yn_unknown[lookupValue],ud_yn_unknown[lookupKey],"ERROR"),""), "")</f>
        <v/>
      </c>
      <c r="BH298" s="3" t="str">
        <f>IF($A298="ADD",IF(NOT(ISBLANK(BG298)),_xlfn.XLOOKUP(BG298,ud_bed_substrate[lookupValue],ud_bed_substrate[lookupKey],"ERROR"),""), "")</f>
        <v/>
      </c>
      <c r="BJ298" s="3" t="str">
        <f>IF($A298="ADD",IF(NOT(ISBLANK(BI298)),_xlfn.XLOOKUP(BI298,ud_yn_unknown[lookupValue],ud_yn_unknown[lookupKey],"ERROR"),""), "")</f>
        <v/>
      </c>
      <c r="BL298" s="3" t="str">
        <f>IF($A298="ADD",IF(NOT(ISBLANK(BK298)),_xlfn.XLOOKUP(BK298,ud_yn_unknown[lookupValue],ud_yn_unknown[lookupKey],"ERROR"),""), "")</f>
        <v/>
      </c>
      <c r="BN298" s="3" t="str">
        <f>IF($A298="ADD",IF(NOT(ISBLANK(BM298)),_xlfn.XLOOKUP(BM298,ud_culvert_slope[lookupValue],ud_culvert_slope[lookupKey],"ERROR"),""), "")</f>
        <v/>
      </c>
      <c r="BP298" s="3" t="str">
        <f>IF($A298="ADD",IF(NOT(ISBLANK(BO298)),_xlfn.XLOOKUP(BO298,ud_culvert_alignment[lookupValue],ud_culvert_alignment[lookupKey],"ERROR"),""), "")</f>
        <v/>
      </c>
      <c r="BQ298" s="8"/>
      <c r="BS298" s="3" t="str">
        <f>IF($A298="ADD",IF(NOT(ISBLANK(BR298)),_xlfn.XLOOKUP(BR298,ud_carried_function[lookupValue],ud_carried_function[lookupKey],"ERROR"),""), "")</f>
        <v/>
      </c>
      <c r="BT298" s="4"/>
      <c r="BV298" s="3" t="str">
        <f>IF($A298="ADD",IF(NOT(ISBLANK(BU298)),_xlfn.XLOOKUP(BU298,ud_design_loading[lookupValue],ud_design_loading[lookupKey],"ERROR"),""), "")</f>
        <v/>
      </c>
      <c r="BW298" s="4"/>
      <c r="BX298" s="4"/>
      <c r="BY298" s="4"/>
      <c r="BZ298" s="4"/>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6"/>
      <c r="AS299" s="6"/>
      <c r="AT299" s="6"/>
      <c r="AU299" s="4"/>
      <c r="AV299" s="9"/>
      <c r="AX299" s="3" t="str">
        <f>IF($A299="ADD",IF(NOT(ISBLANK(AW299)),_xlfn.XLOOKUP(AW299,ud_culvert_grate[lookupValue],ud_culvert_grate[lookupKey],"ERROR"),""), "")</f>
        <v/>
      </c>
      <c r="AY299" s="4"/>
      <c r="BA299" s="3" t="str">
        <f>IF($A299="ADD",IF(NOT(ISBLANK(AZ299)),_xlfn.XLOOKUP(AZ299,ud_culvert_grate[lookupValue],ud_culvert_grate[lookupKey],"ERROR"),""), "")</f>
        <v/>
      </c>
      <c r="BD299" s="6"/>
      <c r="BF299" s="3" t="str">
        <f>IF($A299="ADD",IF(NOT(ISBLANK(BE299)),_xlfn.XLOOKUP(BE299,ud_yn_unknown[lookupValue],ud_yn_unknown[lookupKey],"ERROR"),""), "")</f>
        <v/>
      </c>
      <c r="BH299" s="3" t="str">
        <f>IF($A299="ADD",IF(NOT(ISBLANK(BG299)),_xlfn.XLOOKUP(BG299,ud_bed_substrate[lookupValue],ud_bed_substrate[lookupKey],"ERROR"),""), "")</f>
        <v/>
      </c>
      <c r="BJ299" s="3" t="str">
        <f>IF($A299="ADD",IF(NOT(ISBLANK(BI299)),_xlfn.XLOOKUP(BI299,ud_yn_unknown[lookupValue],ud_yn_unknown[lookupKey],"ERROR"),""), "")</f>
        <v/>
      </c>
      <c r="BL299" s="3" t="str">
        <f>IF($A299="ADD",IF(NOT(ISBLANK(BK299)),_xlfn.XLOOKUP(BK299,ud_yn_unknown[lookupValue],ud_yn_unknown[lookupKey],"ERROR"),""), "")</f>
        <v/>
      </c>
      <c r="BN299" s="3" t="str">
        <f>IF($A299="ADD",IF(NOT(ISBLANK(BM299)),_xlfn.XLOOKUP(BM299,ud_culvert_slope[lookupValue],ud_culvert_slope[lookupKey],"ERROR"),""), "")</f>
        <v/>
      </c>
      <c r="BP299" s="3" t="str">
        <f>IF($A299="ADD",IF(NOT(ISBLANK(BO299)),_xlfn.XLOOKUP(BO299,ud_culvert_alignment[lookupValue],ud_culvert_alignment[lookupKey],"ERROR"),""), "")</f>
        <v/>
      </c>
      <c r="BQ299" s="8"/>
      <c r="BS299" s="3" t="str">
        <f>IF($A299="ADD",IF(NOT(ISBLANK(BR299)),_xlfn.XLOOKUP(BR299,ud_carried_function[lookupValue],ud_carried_function[lookupKey],"ERROR"),""), "")</f>
        <v/>
      </c>
      <c r="BT299" s="4"/>
      <c r="BV299" s="3" t="str">
        <f>IF($A299="ADD",IF(NOT(ISBLANK(BU299)),_xlfn.XLOOKUP(BU299,ud_design_loading[lookupValue],ud_design_loading[lookupKey],"ERROR"),""), "")</f>
        <v/>
      </c>
      <c r="BW299" s="4"/>
      <c r="BX299" s="4"/>
      <c r="BY299" s="4"/>
      <c r="BZ299" s="4"/>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6"/>
      <c r="AS300" s="6"/>
      <c r="AT300" s="6"/>
      <c r="AU300" s="4"/>
      <c r="AV300" s="9"/>
      <c r="AX300" s="3" t="str">
        <f>IF($A300="ADD",IF(NOT(ISBLANK(AW300)),_xlfn.XLOOKUP(AW300,ud_culvert_grate[lookupValue],ud_culvert_grate[lookupKey],"ERROR"),""), "")</f>
        <v/>
      </c>
      <c r="AY300" s="4"/>
      <c r="BA300" s="3" t="str">
        <f>IF($A300="ADD",IF(NOT(ISBLANK(AZ300)),_xlfn.XLOOKUP(AZ300,ud_culvert_grate[lookupValue],ud_culvert_grate[lookupKey],"ERROR"),""), "")</f>
        <v/>
      </c>
      <c r="BD300" s="6"/>
      <c r="BF300" s="3" t="str">
        <f>IF($A300="ADD",IF(NOT(ISBLANK(BE300)),_xlfn.XLOOKUP(BE300,ud_yn_unknown[lookupValue],ud_yn_unknown[lookupKey],"ERROR"),""), "")</f>
        <v/>
      </c>
      <c r="BH300" s="3" t="str">
        <f>IF($A300="ADD",IF(NOT(ISBLANK(BG300)),_xlfn.XLOOKUP(BG300,ud_bed_substrate[lookupValue],ud_bed_substrate[lookupKey],"ERROR"),""), "")</f>
        <v/>
      </c>
      <c r="BJ300" s="3" t="str">
        <f>IF($A300="ADD",IF(NOT(ISBLANK(BI300)),_xlfn.XLOOKUP(BI300,ud_yn_unknown[lookupValue],ud_yn_unknown[lookupKey],"ERROR"),""), "")</f>
        <v/>
      </c>
      <c r="BL300" s="3" t="str">
        <f>IF($A300="ADD",IF(NOT(ISBLANK(BK300)),_xlfn.XLOOKUP(BK300,ud_yn_unknown[lookupValue],ud_yn_unknown[lookupKey],"ERROR"),""), "")</f>
        <v/>
      </c>
      <c r="BN300" s="3" t="str">
        <f>IF($A300="ADD",IF(NOT(ISBLANK(BM300)),_xlfn.XLOOKUP(BM300,ud_culvert_slope[lookupValue],ud_culvert_slope[lookupKey],"ERROR"),""), "")</f>
        <v/>
      </c>
      <c r="BP300" s="3" t="str">
        <f>IF($A300="ADD",IF(NOT(ISBLANK(BO300)),_xlfn.XLOOKUP(BO300,ud_culvert_alignment[lookupValue],ud_culvert_alignment[lookupKey],"ERROR"),""), "")</f>
        <v/>
      </c>
      <c r="BQ300" s="8"/>
      <c r="BS300" s="3" t="str">
        <f>IF($A300="ADD",IF(NOT(ISBLANK(BR300)),_xlfn.XLOOKUP(BR300,ud_carried_function[lookupValue],ud_carried_function[lookupKey],"ERROR"),""), "")</f>
        <v/>
      </c>
      <c r="BT300" s="4"/>
      <c r="BV300" s="3" t="str">
        <f>IF($A300="ADD",IF(NOT(ISBLANK(BU300)),_xlfn.XLOOKUP(BU300,ud_design_loading[lookupValue],ud_design_loading[lookupKey],"ERROR"),""), "")</f>
        <v/>
      </c>
      <c r="BW300" s="4"/>
      <c r="BX300" s="4"/>
      <c r="BY300" s="4"/>
      <c r="BZ300" s="4"/>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gvZhyrv6f40A7sR4h4u30qVXbRDEimYpYeJEmZ3tJe0m3axbadWE1EGNhNKWDKyU/tLHwSPnbjuh5ZWXs1fwLQ==" saltValue="R/4UIvb9HKRdpyy+1BMPLA==" spinCount="100000" sheet="1" scenarios="1" selectLockedCells="1"/>
  <conditionalFormatting sqref="A2:XFD2">
    <cfRule type="cellIs" dxfId="328" priority="2" operator="equal">
      <formula>"ERROR"</formula>
    </cfRule>
  </conditionalFormatting>
  <conditionalFormatting sqref="A1:XFD1">
    <cfRule type="expression" dxfId="327" priority="1">
      <formula>A$2="ERROR"</formula>
    </cfRule>
  </conditionalFormatting>
  <conditionalFormatting sqref="A10:XFD300">
    <cfRule type="expression" dxfId="326" priority="494">
      <formula>MATCH("ERROR",$A10:$FH10,0)</formula>
    </cfRule>
    <cfRule type="expression" dxfId="325" priority="495">
      <formula>AND($A10="ADD",A$6=TRUE,A10="")</formula>
    </cfRule>
    <cfRule type="expression" dxfId="324" priority="496">
      <formula>OR(AND($A10="DELETE",A$1="Asset ID",A10=""),AND($A10="DELETE",A$1="Removal Date",A10=""),AND($A10="DELETE",A$1="Removal Reason",A10=""))</formula>
    </cfRule>
    <cfRule type="expression" dxfId="323" priority="497">
      <formula>OR(AND($A10="EDIT",A$1="Asset ID",A10=""),AND($A10="EDIT",A$5=TRUE,A10=""))</formula>
    </cfRule>
    <cfRule type="expression" dxfId="322" priority="498">
      <formula>AND($A10="ADD",A$5=TRUE,A10="")</formula>
    </cfRule>
  </conditionalFormatting>
  <dataValidations count="70">
    <dataValidation type="list" allowBlank="1" showInputMessage="1" showErrorMessage="1" sqref="C10:C300" xr:uid="{AC2152D6-A37B-4FED-9D1F-A2FCE301F5D4}">
      <formula1>roadnames_lookup</formula1>
    </dataValidation>
    <dataValidation type="list" allowBlank="1" showInputMessage="1" showErrorMessage="1" sqref="I10:I300" xr:uid="{A3DEFFD8-5F47-46F1-8698-FE4AA5D8BF89}">
      <formula1>side_lookup</formula1>
    </dataValidation>
    <dataValidation type="list" allowBlank="1" showInputMessage="1" showErrorMessage="1" sqref="N10:N300" xr:uid="{C135CA14-C665-45B1-B998-1A01CD6F9A80}">
      <formula1>len_adjust_rsn_lookup</formula1>
    </dataValidation>
    <dataValidation type="list" allowBlank="1" showInputMessage="1" showErrorMessage="1" sqref="V10:V300" xr:uid="{18086B59-B7C2-4699-9910-6B095E0E7EB9}">
      <formula1>ud_stormwater_purpose_lookup</formula1>
    </dataValidation>
    <dataValidation type="list" allowBlank="1" showInputMessage="1" showErrorMessage="1" sqref="X10:X300" xr:uid="{623B9E19-580E-4A8A-B0E1-877C1970ED7C}">
      <formula1>ud_pipe_flow_type_lookup</formula1>
    </dataValidation>
    <dataValidation type="list" allowBlank="1" showInputMessage="1" showErrorMessage="1" sqref="Z10:Z300" xr:uid="{9F8E5680-ABA7-435A-9C9A-95B6940BD8B1}">
      <formula1>ud_pipe_type_lookup</formula1>
    </dataValidation>
    <dataValidation type="list" allowBlank="1" showInputMessage="1" showErrorMessage="1" sqref="AB10:AB300" xr:uid="{875C4C44-D2B9-470D-83BE-A321C6341ADB}">
      <formula1>ud_shape_lookup</formula1>
    </dataValidation>
    <dataValidation type="list" allowBlank="1" showInputMessage="1" showErrorMessage="1" sqref="AD10:AD300" xr:uid="{FD60E725-0500-4BBA-97D0-0D37220FBB77}">
      <formula1>pipe_material_lookup</formula1>
    </dataValidation>
    <dataValidation type="list" allowBlank="1" showInputMessage="1" showErrorMessage="1" sqref="AH10:AH300" xr:uid="{FA2C6F95-CE40-4EF9-9CDD-8963B1F3EDC6}">
      <formula1>ud_pipe_duct_class_lookup</formula1>
    </dataValidation>
    <dataValidation type="list" allowBlank="1" showInputMessage="1" showErrorMessage="1" sqref="AK10:AK300" xr:uid="{FA1E0EBD-03D1-412D-9E50-5CE49FA0E3CB}">
      <formula1>ud_pipe_joint_type_lookup</formula1>
    </dataValidation>
    <dataValidation type="list" allowBlank="1" showInputMessage="1" showErrorMessage="1" sqref="AM10:AM300" xr:uid="{A676ABAA-AC2A-4580-8942-8AD2C7988F99}">
      <formula1>ud_pipe_location_lookup</formula1>
    </dataValidation>
    <dataValidation type="list" allowBlank="1" showInputMessage="1" showErrorMessage="1" sqref="AW10:AW300 AZ10:AZ300" xr:uid="{5A56BF7C-DD1D-4BBC-99FB-EA73B02A166B}">
      <formula1>ud_culvert_grate_lookup</formula1>
    </dataValidation>
    <dataValidation type="list" allowBlank="1" showInputMessage="1" showErrorMessage="1" sqref="BE10:BE300 BI10:BI300 BK10:BK300" xr:uid="{E989AC90-E8BB-4416-960C-5BB6F41B103C}">
      <formula1>ud_yn_unknown_lookup</formula1>
    </dataValidation>
    <dataValidation type="list" allowBlank="1" showInputMessage="1" showErrorMessage="1" sqref="BG10:BG300" xr:uid="{6F88BCCF-1438-4788-ABA0-9FA270A9B9E3}">
      <formula1>ud_bed_substrate_lookup</formula1>
    </dataValidation>
    <dataValidation type="list" allowBlank="1" showInputMessage="1" showErrorMessage="1" sqref="BM10:BM300" xr:uid="{ED2A0982-804D-498A-9F8A-831F5057F046}">
      <formula1>ud_culvert_slope_lookup</formula1>
    </dataValidation>
    <dataValidation type="list" allowBlank="1" showInputMessage="1" showErrorMessage="1" sqref="BO10:BO300" xr:uid="{9E0ABE83-C22B-4080-A404-7B6A8F70741A}">
      <formula1>ud_culvert_alignment_lookup</formula1>
    </dataValidation>
    <dataValidation type="list" allowBlank="1" showInputMessage="1" showErrorMessage="1" sqref="BR10:BR300" xr:uid="{421591BD-0AA9-48D7-9E0C-0C89E070D9DF}">
      <formula1>ud_carried_function_lookup</formula1>
    </dataValidation>
    <dataValidation type="list" allowBlank="1" showInputMessage="1" showErrorMessage="1" sqref="BU10:BU300" xr:uid="{46F73DB9-9083-4AAE-B08C-F9E533D16CC9}">
      <formula1>ud_design_loading_lookup</formula1>
    </dataValidation>
    <dataValidation type="list" allowBlank="1" showInputMessage="1" showErrorMessage="1" sqref="CB10:CB300" xr:uid="{BEED3597-A6DB-4498-9736-40EB59DFCF03}">
      <formula1>maint_type_lookup</formula1>
    </dataValidation>
    <dataValidation type="list" allowBlank="1" showInputMessage="1" showErrorMessage="1" sqref="CD10:CD300" xr:uid="{5048B16E-ECFB-4FDE-87C9-4ABAAF47ADD0}">
      <formula1>ud_access_method_lookup</formula1>
    </dataValidation>
    <dataValidation type="list" allowBlank="1" showInputMessage="1" showErrorMessage="1" promptTitle="WARNING" prompt="Only change If ammending existing asset" sqref="CJ10:CJ300" xr:uid="{6235591A-7FF2-4E98-BC78-BB6E47629586}">
      <formula1>ud_asset_status_lookup</formula1>
    </dataValidation>
    <dataValidation type="list" allowBlank="1" showInputMessage="1" showErrorMessage="1" sqref="CM10:CM300" xr:uid="{04607848-0CE2-44A2-9223-F784F38F0D40}">
      <formula1>ar_replace_reason_lookup</formula1>
    </dataValidation>
    <dataValidation type="list" allowBlank="1" showInputMessage="1" showErrorMessage="1" promptTitle="WARNING" prompt="Only change this If Not QLDC asset" sqref="CQ10:CQ300" xr:uid="{9DCA3D0E-D04B-4AB1-9CC8-CE93963430DF}">
      <formula1>ud_organisation_owner_lookup</formula1>
    </dataValidation>
    <dataValidation type="list" allowBlank="1" showInputMessage="1" showErrorMessage="1" promptTitle="WARNING" prompt="Only change this If Not QLDC Roading asset" sqref="CS10:CS300" xr:uid="{7ED321A5-93E9-4536-8720-8508103FD8A5}">
      <formula1>ud_sub_organisation_lookup</formula1>
    </dataValidation>
    <dataValidation type="list" allowBlank="1" showInputMessage="1" showErrorMessage="1" sqref="CU10:CU300" xr:uid="{618DB016-273F-48D5-A199-E794555954B7}">
      <formula1>ud_maintenance_organisation_lookup</formula1>
    </dataValidation>
    <dataValidation type="list" allowBlank="1" showInputMessage="1" showErrorMessage="1" promptTitle="WARNING" prompt="Only change this field If undertaking maintenance Or CAPEX works" sqref="CW10:CW300" xr:uid="{F1985916-C7FC-437E-B21B-86628E55EC25}">
      <formula1>ud_work_category_lookup</formula1>
    </dataValidation>
    <dataValidation type="list" allowBlank="1" showInputMessage="1" showErrorMessage="1" promptTitle="WARNING" prompt="Only change this If incorrect" sqref="DB10:DB300" xr:uid="{5BD418A0-B22C-4D1E-ABBD-B633D62EC000}">
      <formula1>condition_lookup</formula1>
    </dataValidation>
    <dataValidation type="list" allowBlank="1" showInputMessage="1" showErrorMessage="1" sqref="AF10:AF300" xr:uid="{56639A82-E2E3-4BC3-9566-AE7AF2B326C6}">
      <formula1 xml:space="preserve"> OFFSET(ud_material_subset_lookupValueRef,MATCH($AE10,ud_material_subset_parentKey,0),0,COUNTIF(ud_material_subset_parentKey,$AE10))</formula1>
    </dataValidation>
    <dataValidation type="list" allowBlank="1" showInputMessage="1" showErrorMessage="1" sqref="AJ10:AJ300 AO10:AO300 BB10:BC300" xr:uid="{F2558D0D-91BF-4BEB-9903-6E989B3997D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2233EB-3C05-4B35-9B02-BC97D0B7F76B}">
      <formula1>"ADD,EDIT,DELETE"</formula1>
    </dataValidation>
    <dataValidation type="list" allowBlank="1" showInputMessage="1" showErrorMessage="1" promptTitle="WARNING" prompt="Only change this If Not QLDC asset" sqref="CO10:CO300" xr:uid="{BD6AD245-CE3F-4F46-AD13-D7A77E847A0E}">
      <formula1>ud_organisation_owner_lookup</formula1>
    </dataValidation>
    <dataValidation type="list" allowBlank="1" showInputMessage="1" showErrorMessage="1" promptTitle="WARNING" prompt="Only change this If NZTA Or Parks And Reserves asset" sqref="CZ10:CZ300" xr:uid="{71817C1D-DC63-4FD7-99D5-D950D4359955}">
      <formula1>"TRUE,FALSE"</formula1>
    </dataValidation>
    <dataValidation type="list" allowBlank="1" showInputMessage="1" showErrorMessage="1" promptTitle="WARNING" prompt="Only change this If incorrect" sqref="DA10:DA300" xr:uid="{B7BA70D1-1C0C-4D8B-BDD9-3C34CBBB5253}">
      <formula1>"TRUE,FALSE"</formula1>
    </dataValidation>
    <dataValidation type="list" allowBlank="1" showInputMessage="1" showErrorMessage="1" promptTitle="WARNING" prompt="Only change this If incorrect" sqref="AP10:AP300" xr:uid="{76F8FEFF-FC4D-4AB9-A4A9-00A433019451}">
      <formula1>"TRUE,FALSE"</formula1>
    </dataValidation>
    <dataValidation type="list" allowBlank="1" showInputMessage="1" showErrorMessage="1" promptTitle="WARNING" prompt="Only change this If incorrect" sqref="AQ10:AQ300" xr:uid="{FE42E2EA-76EA-47A7-A709-7BCEB6F9BDDD}">
      <formula1>"TRUE,FALSE"</formula1>
    </dataValidation>
    <dataValidation type="whole" allowBlank="1" showInputMessage="1" showErrorMessage="1" error="Please Enter Whole Number Between 1 And 999" promptTitle="ERROR" sqref="BZ10:BZ300" xr:uid="{B2D23F95-B662-40DA-A20D-3E527D720169}">
      <formula1>1</formula1>
      <formula2>999</formula2>
    </dataValidation>
    <dataValidation type="whole" allowBlank="1" showInputMessage="1" showErrorMessage="1" error="Please Enter Whole Number Between 1 And 999" promptTitle="ERROR" sqref="CH10:CH300" xr:uid="{0CB49E0F-3060-4F3D-91D7-372813696C88}">
      <formula1>1</formula1>
      <formula2>999</formula2>
    </dataValidation>
    <dataValidation type="whole" allowBlank="1" showInputMessage="1" showErrorMessage="1" error="Please Enter Whole Number Between 1 And 2147483647" promptTitle="ERROR" sqref="B10:B300" xr:uid="{E6D0EFD7-11D4-4F7E-AE4A-155F84AA087C}">
      <formula1>1</formula1>
      <formula2>2147483647</formula2>
    </dataValidation>
    <dataValidation type="whole" allowBlank="1" showInputMessage="1" showErrorMessage="1" error="Please Enter Whole Number Between 1 And 9999999999" promptTitle="ERROR" sqref="K10:K300" xr:uid="{EDF8B00D-8238-403C-820C-82393338D5F9}">
      <formula1>1</formula1>
      <formula2>9999999999</formula2>
    </dataValidation>
    <dataValidation type="whole" allowBlank="1" showInputMessage="1" showErrorMessage="1" error="Please Enter Whole Number Between 1 And 9999999999" promptTitle="ERROR" sqref="L10:L300" xr:uid="{E8DDA3CB-E828-4D3D-A89D-2BD1691676F6}">
      <formula1>1</formula1>
      <formula2>9999999999</formula2>
    </dataValidation>
    <dataValidation type="whole" allowBlank="1" showInputMessage="1" showErrorMessage="1" error="Please Enter Whole Number Between 1 And 9999999999" promptTitle="ERROR" sqref="P10:P300" xr:uid="{4C7E4A54-6117-4884-A44B-0A66F46FB724}">
      <formula1>1</formula1>
      <formula2>9999999999</formula2>
    </dataValidation>
    <dataValidation type="whole" allowBlank="1" showInputMessage="1" showErrorMessage="1" error="Please Enter Whole Number Between 1 And 9999999999" promptTitle="ERROR" sqref="AU10:AU300" xr:uid="{3577A069-5A1E-44CA-8FBE-CFA5FC6B3950}">
      <formula1>1</formula1>
      <formula2>9999999999</formula2>
    </dataValidation>
    <dataValidation type="whole" allowBlank="1" showInputMessage="1" showErrorMessage="1" error="Please Enter Whole Number Between 1 And 9999999999" promptTitle="ERROR" sqref="AY10:AY300" xr:uid="{AEB4C9EF-1F1C-434F-80B0-7CDF19F6602E}">
      <formula1>1</formula1>
      <formula2>9999999999</formula2>
    </dataValidation>
    <dataValidation type="whole" allowBlank="1" showInputMessage="1" showErrorMessage="1" error="Please Enter Whole Number Between 1 And 9999999999" promptTitle="ERROR" sqref="BT10:BT300" xr:uid="{D608B395-9855-4CDD-8937-BF8EEF8A44E1}">
      <formula1>1</formula1>
      <formula2>9999999999</formula2>
    </dataValidation>
    <dataValidation type="whole" allowBlank="1" showInputMessage="1" showErrorMessage="1" error="Please Enter Whole Number Between 1 And 9999999999" promptTitle="ERROR" sqref="BW10:BW300" xr:uid="{85F78FB6-AFC5-4ABC-A137-F77882BC51A7}">
      <formula1>1</formula1>
      <formula2>9999999999</formula2>
    </dataValidation>
    <dataValidation type="whole" allowBlank="1" showInputMessage="1" showErrorMessage="1" error="Please Enter Whole Number Between 1 And 9999999999" promptTitle="ERROR" sqref="BX10:BX300" xr:uid="{A36EB7FE-830B-4E10-9AB8-9D58265A5924}">
      <formula1>1</formula1>
      <formula2>9999999999</formula2>
    </dataValidation>
    <dataValidation type="whole" allowBlank="1" showInputMessage="1" showErrorMessage="1" error="Please Enter Whole Number Between 1 And 9999999999" promptTitle="ERROR" sqref="BY10:BY300" xr:uid="{C7771C53-714B-4C01-837B-0BAC2AC07B94}">
      <formula1>1</formula1>
      <formula2>9999999999</formula2>
    </dataValidation>
    <dataValidation type="whole" allowBlank="1" showInputMessage="1" showErrorMessage="1" error="Please Enter Whole Number Between 1 And 9999999999" promptTitle="ERROR" sqref="CI10:CI300" xr:uid="{0788E0B9-8750-47CE-A12E-10A4AA194DCA}">
      <formula1>1</formula1>
      <formula2>9999999999</formula2>
    </dataValidation>
    <dataValidation type="whole" allowBlank="1" showInputMessage="1" showErrorMessage="1" error="Please Enter Whole Number Between 1 And 999999" promptTitle="ERROR" sqref="F10:F300" xr:uid="{03E6F04F-1F18-4726-BB29-E2FB43BD9BF8}">
      <formula1>1</formula1>
      <formula2>999999</formula2>
    </dataValidation>
    <dataValidation type="whole" allowBlank="1" showInputMessage="1" showErrorMessage="1" error="Please Enter Whole Number Between 0 And 999999" promptTitle="ERROR" sqref="E10:E300" xr:uid="{7C1C4DEE-F218-4C76-A801-F993E43AA583}">
      <formula1>0</formula1>
      <formula2>999999</formula2>
    </dataValidation>
    <dataValidation type="whole" allowBlank="1" showInputMessage="1" showErrorMessage="1" error="Please Enter Whole Number Between 1 And 99999" promptTitle="ERROR" sqref="M10:M300" xr:uid="{3C618FDD-5FCD-4515-A651-07AFF5226A41}">
      <formula1>1</formula1>
      <formula2>99999</formula2>
    </dataValidation>
    <dataValidation type="decimal" allowBlank="1" showInputMessage="1" showErrorMessage="1" error="Please Enter Decimal Between 0.1 And 999.9" promptTitle="ERROR" sqref="AR10:AR300" xr:uid="{17161AFD-CB03-4F69-9D17-CFDB29CE7156}">
      <formula1>0.1</formula1>
      <formula2>999.9</formula2>
    </dataValidation>
    <dataValidation type="decimal" allowBlank="1" showInputMessage="1" showErrorMessage="1" error="Please Enter Decimal Between 0.1 And 999.9" promptTitle="ERROR" sqref="AS10:AS300" xr:uid="{E967E826-40EF-408D-B8DF-25AE63EBE261}">
      <formula1>0.1</formula1>
      <formula2>999.9</formula2>
    </dataValidation>
    <dataValidation type="decimal" allowBlank="1" showInputMessage="1" showErrorMessage="1" error="Please Enter Decimal Between 0.1 And 999.9" promptTitle="ERROR" sqref="AT10:AT300" xr:uid="{2D0DDE2A-9EF6-4686-A40B-891AC1521263}">
      <formula1>0.1</formula1>
      <formula2>999.9</formula2>
    </dataValidation>
    <dataValidation type="decimal" allowBlank="1" showInputMessage="1" showErrorMessage="1" error="Please Enter Decimal Between 0.1 And 999.9" promptTitle="ERROR" sqref="BD10:BD300" xr:uid="{C314DD25-AC80-45A8-9038-D1F3B7769C29}">
      <formula1>0.1</formula1>
      <formula2>999.9</formula2>
    </dataValidation>
    <dataValidation type="decimal" allowBlank="1" showInputMessage="1" showErrorMessage="1" error="Please Enter Decimal Between -40.0 And 999.9" promptTitle="ERROR" sqref="G10:G300" xr:uid="{235B034E-5D66-4331-9848-E834F5A88721}">
      <formula1>-40</formula1>
      <formula2>999.9</formula2>
    </dataValidation>
    <dataValidation type="decimal" allowBlank="1" showInputMessage="1" showErrorMessage="1" error="Please Enter Decimal Between -40.0 And 999.9" promptTitle="ERROR" sqref="H10:H300" xr:uid="{7B80E671-F918-4CD3-843C-07FC42C40ED4}">
      <formula1>-40</formula1>
      <formula2>999.9</formula2>
    </dataValidation>
    <dataValidation type="decimal" allowBlank="1" showInputMessage="1" showErrorMessage="1" error="Please Enter Decimal Between 0.01 And 99999999.99" promptTitle="ERROR" sqref="Q10:Q300" xr:uid="{2A6D93F6-BABD-45B7-A418-3D60B1D68771}">
      <formula1>0.01</formula1>
      <formula2>99999999.99</formula2>
    </dataValidation>
    <dataValidation type="decimal" allowBlank="1" showInputMessage="1" showErrorMessage="1" error="Please Enter Decimal Between 0.01 And 99999999.99" promptTitle="ERROR" sqref="R10:R300" xr:uid="{286DD504-F115-45EC-91D0-2F7129ECE7A5}">
      <formula1>0.01</formula1>
      <formula2>99999999.99</formula2>
    </dataValidation>
    <dataValidation type="decimal" allowBlank="1" showInputMessage="1" showErrorMessage="1" error="Please Enter Decimal Between 0.01 And 99999999.99" promptTitle="ERROR" sqref="S10:S300" xr:uid="{E95E8E8E-C85C-4986-B7AE-F4F87C17C0D0}">
      <formula1>0.01</formula1>
      <formula2>99999999.99</formula2>
    </dataValidation>
    <dataValidation type="decimal" allowBlank="1" showInputMessage="1" showErrorMessage="1" error="Please Enter Decimal Between 0.01 And 99999999.99" promptTitle="ERROR" sqref="T10:T300" xr:uid="{1E9D6981-8A91-4378-9C8A-A9FDBD5366E7}">
      <formula1>0.01</formula1>
      <formula2>99999999.99</formula2>
    </dataValidation>
    <dataValidation type="decimal" allowBlank="1" showInputMessage="1" showErrorMessage="1" error="Please Enter Decimal Between 0.01 And 99999999.99" promptTitle="ERROR" sqref="U10:U300" xr:uid="{4A3EB13E-5067-4E9D-AFFC-B40C42124D9A}">
      <formula1>0.01</formula1>
      <formula2>99999999.99</formula2>
    </dataValidation>
    <dataValidation type="decimal" allowBlank="1" showInputMessage="1" showErrorMessage="1" error="Please Enter Decimal Between 0.01 And 9999999999.99" promptTitle="ERROR" sqref="CY10:CY300" xr:uid="{D8931F00-2DDC-47DA-ADB2-A0B72708665B}">
      <formula1>0.01</formula1>
      <formula2>9999999999.99</formula2>
    </dataValidation>
    <dataValidation type="textLength" allowBlank="1" showInputMessage="1" showErrorMessage="1" error="Please Dont Enter More Than 255 Characters" promptTitle="ERROR" sqref="DE10:DE300" xr:uid="{0446384C-2AA1-47BF-A6C3-971E3977A169}">
      <formula1>0</formula1>
      <formula2>255</formula2>
    </dataValidation>
    <dataValidation type="textLength" allowBlank="1" showInputMessage="1" showErrorMessage="1" error="Please Dont Enter More Than 30 Characters" promptTitle="ERROR" sqref="AV10:AV300" xr:uid="{EB340F88-1957-42E6-8CC9-A09F46EDCBAB}">
      <formula1>0</formula1>
      <formula2>30</formula2>
    </dataValidation>
    <dataValidation type="textLength" allowBlank="1" showInputMessage="1" showErrorMessage="1" error="Please Dont Enter More Than 30 Characters" promptTitle="ERROR" sqref="CF10:CF300" xr:uid="{14B1EEF8-6AB9-4204-AEF6-66342BB09266}">
      <formula1>0</formula1>
      <formula2>30</formula2>
    </dataValidation>
    <dataValidation type="date" allowBlank="1" showInputMessage="1" showErrorMessage="1" error="Please Enter Valid Date eg 31/01/2023" promptTitle="ERROR" sqref="BQ10:BQ300" xr:uid="{638A2BED-59BA-4ADE-8841-8728E0790A66}">
      <formula1>42005</formula1>
      <formula2>48580</formula2>
    </dataValidation>
    <dataValidation type="date" allowBlank="1" showInputMessage="1" showErrorMessage="1" error="Please Enter Valid Date eg 31/01/2023" promptTitle="ERROR" sqref="CG10:CG300" xr:uid="{9D161045-0D3D-495D-9D13-9EF3C6D4F4C2}">
      <formula1>42005</formula1>
      <formula2>48580</formula2>
    </dataValidation>
    <dataValidation type="date" allowBlank="1" showInputMessage="1" showErrorMessage="1" error="Please Enter Valid Date eg 31/01/2023" promptTitle="ERROR" sqref="CL10:CL300" xr:uid="{E0D764A5-374E-4C65-9F73-8C92CBEE431E}">
      <formula1>42005</formula1>
      <formula2>48580</formula2>
    </dataValidation>
    <dataValidation type="date" allowBlank="1" showInputMessage="1" showErrorMessage="1" error="Please Enter Valid Date eg 31/01/2023" promptTitle="ERROR" sqref="DD10:DD300" xr:uid="{0944F545-FFD7-42BF-A730-47FA3EB1D31F}">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284</v>
      </c>
      <c r="D1" s="12"/>
      <c r="E1" s="12" t="s">
        <v>285</v>
      </c>
      <c r="F1" s="12" t="s">
        <v>1</v>
      </c>
      <c r="G1" s="12"/>
      <c r="H1" s="12" t="s">
        <v>2</v>
      </c>
      <c r="I1" s="12" t="s">
        <v>3</v>
      </c>
      <c r="J1" s="12" t="s">
        <v>4</v>
      </c>
      <c r="K1" s="12" t="s">
        <v>5</v>
      </c>
      <c r="L1" s="12"/>
      <c r="M1" s="12" t="s">
        <v>6</v>
      </c>
      <c r="N1" s="12" t="s">
        <v>286</v>
      </c>
      <c r="O1" s="12" t="s">
        <v>287</v>
      </c>
      <c r="P1" s="12" t="s">
        <v>170</v>
      </c>
      <c r="Q1" s="12" t="s">
        <v>129</v>
      </c>
      <c r="R1" s="12" t="s">
        <v>11</v>
      </c>
      <c r="S1" s="12"/>
      <c r="T1" s="12" t="s">
        <v>14</v>
      </c>
      <c r="U1" s="12"/>
      <c r="V1" s="12" t="s">
        <v>288</v>
      </c>
      <c r="W1" s="12"/>
      <c r="X1" s="12" t="s">
        <v>289</v>
      </c>
      <c r="Y1" s="12"/>
      <c r="Z1" s="12" t="s">
        <v>24</v>
      </c>
      <c r="AA1" s="12" t="s">
        <v>25</v>
      </c>
      <c r="AB1" s="12" t="s">
        <v>26</v>
      </c>
      <c r="AC1" s="12" t="s">
        <v>27</v>
      </c>
      <c r="AD1" s="12"/>
      <c r="AE1" s="12" t="s">
        <v>28</v>
      </c>
      <c r="AF1" s="12" t="s">
        <v>29</v>
      </c>
      <c r="AG1" s="12"/>
      <c r="AH1" s="12" t="s">
        <v>30</v>
      </c>
      <c r="AI1" s="12"/>
      <c r="AJ1" s="12" t="s">
        <v>31</v>
      </c>
      <c r="AK1" s="12"/>
      <c r="AL1" s="12" t="s">
        <v>290</v>
      </c>
      <c r="AM1" s="12"/>
      <c r="AN1" s="12" t="s">
        <v>33</v>
      </c>
      <c r="AO1" s="12"/>
      <c r="AP1" s="12" t="s">
        <v>34</v>
      </c>
      <c r="AQ1" s="12" t="s">
        <v>35</v>
      </c>
      <c r="AR1" s="12" t="s">
        <v>36</v>
      </c>
      <c r="AS1" s="12" t="s">
        <v>291</v>
      </c>
      <c r="AT1" s="12" t="s">
        <v>37</v>
      </c>
      <c r="AU1" s="12"/>
      <c r="AV1" s="12" t="s">
        <v>38</v>
      </c>
      <c r="AW1" s="12" t="s">
        <v>40</v>
      </c>
      <c r="AX1" s="12" t="s">
        <v>41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292</v>
      </c>
      <c r="E2" s="15" t="s">
        <v>293</v>
      </c>
      <c r="F2" s="15" t="str">
        <f>_xlfn.IFNA(IF(MATCH("ERROR",G10:G110,0),"ERROR"),"")</f>
        <v/>
      </c>
      <c r="G2" s="15" t="s">
        <v>44</v>
      </c>
      <c r="H2" s="15" t="s">
        <v>45</v>
      </c>
      <c r="I2" s="15" t="s">
        <v>46</v>
      </c>
      <c r="J2" s="15" t="s">
        <v>47</v>
      </c>
      <c r="K2" s="15" t="str">
        <f>_xlfn.IFNA(IF(MATCH("ERROR",L10:L110,0),"ERROR"),"")</f>
        <v/>
      </c>
      <c r="L2" s="15" t="s">
        <v>48</v>
      </c>
      <c r="M2" s="15" t="s">
        <v>49</v>
      </c>
      <c r="N2" s="15" t="s">
        <v>294</v>
      </c>
      <c r="O2" s="15" t="s">
        <v>295</v>
      </c>
      <c r="P2" s="15" t="s">
        <v>296</v>
      </c>
      <c r="Q2" s="15" t="s">
        <v>297</v>
      </c>
      <c r="R2" s="15" t="str">
        <f>_xlfn.IFNA(IF(MATCH("ERROR",S10:S110,0),"ERROR"),"")</f>
        <v/>
      </c>
      <c r="S2" s="15" t="s">
        <v>54</v>
      </c>
      <c r="T2" s="15" t="str">
        <f>_xlfn.IFNA(IF(MATCH("ERROR",U10:U110,0),"ERROR"),"")</f>
        <v/>
      </c>
      <c r="U2" s="15" t="s">
        <v>57</v>
      </c>
      <c r="V2" s="15" t="str">
        <f>_xlfn.IFNA(IF(MATCH("ERROR",W10:W110,0),"ERROR"),"")</f>
        <v/>
      </c>
      <c r="W2" s="15" t="s">
        <v>298</v>
      </c>
      <c r="X2" s="15" t="str">
        <f>_xlfn.IFNA(IF(MATCH("ERROR",Y10:Y110,0),"ERROR"),"")</f>
        <v/>
      </c>
      <c r="Y2" s="15" t="s">
        <v>299</v>
      </c>
      <c r="Z2" s="15" t="s">
        <v>67</v>
      </c>
      <c r="AA2" s="15" t="s">
        <v>68</v>
      </c>
      <c r="AB2" s="15" t="s">
        <v>69</v>
      </c>
      <c r="AC2" s="15" t="str">
        <f>_xlfn.IFNA(IF(MATCH("ERROR",AD10:AD110,0),"ERROR"),"")</f>
        <v/>
      </c>
      <c r="AD2" s="15" t="s">
        <v>70</v>
      </c>
      <c r="AE2" s="15" t="s">
        <v>71</v>
      </c>
      <c r="AF2" s="15" t="str">
        <f>_xlfn.IFNA(IF(MATCH("ERROR",AG10:AG110,0),"ERROR"),"")</f>
        <v/>
      </c>
      <c r="AG2" s="15" t="s">
        <v>72</v>
      </c>
      <c r="AH2" s="15" t="str">
        <f>_xlfn.IFNA(IF(MATCH("ERROR",AI10:AI110,0),"ERROR"),"")</f>
        <v/>
      </c>
      <c r="AI2" s="15" t="s">
        <v>73</v>
      </c>
      <c r="AJ2" s="15" t="str">
        <f>_xlfn.IFNA(IF(MATCH("ERROR",AK10:AK110,0),"ERROR"),"")</f>
        <v/>
      </c>
      <c r="AK2" s="15" t="s">
        <v>74</v>
      </c>
      <c r="AL2" s="15" t="str">
        <f>_xlfn.IFNA(IF(MATCH("ERROR",AM10:AM110,0),"ERROR"),"")</f>
        <v/>
      </c>
      <c r="AM2" s="15" t="s">
        <v>75</v>
      </c>
      <c r="AN2" s="15" t="str">
        <f>_xlfn.IFNA(IF(MATCH("ERROR",AO10:AO110,0),"ERROR"),"")</f>
        <v/>
      </c>
      <c r="AO2" s="15" t="s">
        <v>76</v>
      </c>
      <c r="AP2" s="15" t="s">
        <v>77</v>
      </c>
      <c r="AQ2" s="15" t="s">
        <v>78</v>
      </c>
      <c r="AR2" s="15" t="s">
        <v>79</v>
      </c>
      <c r="AS2" s="15" t="s">
        <v>300</v>
      </c>
      <c r="AT2" s="15" t="str">
        <f>_xlfn.IFNA(IF(MATCH("ERROR",AU10:AU110,0),"ERROR"),"")</f>
        <v/>
      </c>
      <c r="AU2" s="15" t="s">
        <v>80</v>
      </c>
      <c r="AV2" s="15" t="s">
        <v>81</v>
      </c>
      <c r="AW2" s="15" t="s">
        <v>83</v>
      </c>
      <c r="AX2" s="15" t="s">
        <v>84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94</v>
      </c>
      <c r="E4" s="13" t="s">
        <v>301</v>
      </c>
      <c r="F4" s="13" t="s">
        <v>88</v>
      </c>
      <c r="H4" s="13" t="s">
        <v>89</v>
      </c>
      <c r="I4" s="13" t="s">
        <v>89</v>
      </c>
      <c r="J4" s="13" t="s">
        <v>90</v>
      </c>
      <c r="K4" s="13" t="s">
        <v>91</v>
      </c>
      <c r="M4" s="13" t="s">
        <v>88</v>
      </c>
      <c r="N4" s="13" t="s">
        <v>90</v>
      </c>
      <c r="O4" s="13" t="s">
        <v>90</v>
      </c>
      <c r="P4" s="13" t="s">
        <v>90</v>
      </c>
      <c r="Q4" s="13" t="s">
        <v>90</v>
      </c>
      <c r="R4" s="13" t="s">
        <v>94</v>
      </c>
      <c r="T4" s="13" t="s">
        <v>94</v>
      </c>
      <c r="V4" s="13" t="s">
        <v>98</v>
      </c>
      <c r="X4" s="13" t="s">
        <v>94</v>
      </c>
      <c r="Z4" s="13" t="s">
        <v>96</v>
      </c>
      <c r="AA4" s="13" t="s">
        <v>97</v>
      </c>
      <c r="AB4" s="13" t="s">
        <v>93</v>
      </c>
      <c r="AC4" s="13" t="s">
        <v>94</v>
      </c>
      <c r="AE4" s="13" t="s">
        <v>96</v>
      </c>
      <c r="AF4" s="13" t="s">
        <v>98</v>
      </c>
      <c r="AH4" s="13" t="s">
        <v>94</v>
      </c>
      <c r="AJ4" s="13" t="s">
        <v>94</v>
      </c>
      <c r="AL4" s="13" t="s">
        <v>94</v>
      </c>
      <c r="AN4" s="13" t="s">
        <v>94</v>
      </c>
      <c r="AP4" s="13" t="s">
        <v>99</v>
      </c>
      <c r="AQ4" s="13" t="s">
        <v>95</v>
      </c>
      <c r="AR4" s="13" t="s">
        <v>95</v>
      </c>
      <c r="AS4" s="13" t="s">
        <v>95</v>
      </c>
      <c r="AT4" s="13" t="s">
        <v>91</v>
      </c>
      <c r="AV4" s="13" t="s">
        <v>96</v>
      </c>
      <c r="AW4" s="13" t="s">
        <v>89</v>
      </c>
      <c r="AX4" s="13" t="s">
        <v>101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302</v>
      </c>
      <c r="F8" s="13" t="s">
        <v>106</v>
      </c>
      <c r="K8" s="13" t="s">
        <v>48</v>
      </c>
      <c r="R8" s="13" t="s">
        <v>107</v>
      </c>
      <c r="T8" s="13" t="s">
        <v>109</v>
      </c>
      <c r="V8" s="13" t="s">
        <v>298</v>
      </c>
      <c r="X8" s="13" t="s">
        <v>299</v>
      </c>
      <c r="AC8" s="13" t="s">
        <v>116</v>
      </c>
      <c r="AF8" s="13" t="s">
        <v>117</v>
      </c>
      <c r="AH8" s="13" t="s">
        <v>118</v>
      </c>
      <c r="AJ8" s="13" t="s">
        <v>118</v>
      </c>
      <c r="AL8" s="13" t="s">
        <v>119</v>
      </c>
      <c r="AN8" s="13" t="s">
        <v>120</v>
      </c>
      <c r="AT8" s="13" t="s">
        <v>80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c r="H9" s="19"/>
      <c r="I9" s="19"/>
      <c r="J9" s="19" t="s">
        <v>122</v>
      </c>
      <c r="K9" s="19"/>
      <c r="L9" s="19"/>
      <c r="M9" s="19" t="s">
        <v>122</v>
      </c>
      <c r="N9" s="19" t="s">
        <v>122</v>
      </c>
      <c r="O9" s="19" t="s">
        <v>122</v>
      </c>
      <c r="P9" s="19" t="s">
        <v>122</v>
      </c>
      <c r="Q9" s="19" t="s">
        <v>122</v>
      </c>
      <c r="R9" s="19"/>
      <c r="S9" s="19"/>
      <c r="T9" s="19"/>
      <c r="U9" s="19"/>
      <c r="V9" s="19"/>
      <c r="W9" s="19"/>
      <c r="X9" s="19"/>
      <c r="Y9" s="19"/>
      <c r="Z9" s="19"/>
      <c r="AA9" s="19" t="s">
        <v>124</v>
      </c>
      <c r="AB9" s="19" t="s">
        <v>125</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a0slrA+Wbc/Yp9kMfyBnu046unn/xu2e8OSxFf3+lE0ZJisixajFNzNHz6y1ZZ3GHgg9AJxNyOsETNV0VdoCpg==" saltValue="LzTn+nacFki/GcvgJ7t1gg==" spinCount="100000" sheet="1" scenarios="1" selectLockedCells="1"/>
  <conditionalFormatting sqref="A2:XFD2">
    <cfRule type="cellIs" dxfId="321" priority="2" operator="equal">
      <formula>"ERROR"</formula>
    </cfRule>
  </conditionalFormatting>
  <conditionalFormatting sqref="A1:XFD1">
    <cfRule type="expression" dxfId="320" priority="1">
      <formula>A$2="ERROR"</formula>
    </cfRule>
  </conditionalFormatting>
  <conditionalFormatting sqref="A10:XFD300">
    <cfRule type="expression" dxfId="319" priority="590">
      <formula>MATCH("ERROR",$A10:$EP10,0)</formula>
    </cfRule>
    <cfRule type="expression" dxfId="318" priority="591">
      <formula>AND($A10="ADD",A$6=TRUE,A10="")</formula>
    </cfRule>
    <cfRule type="expression" dxfId="317" priority="592">
      <formula>OR(AND($A10="DELETE",A$1="Asset ID",A10=""),AND($A10="DELETE",A$1="Removal Date",A10=""),AND($A10="DELETE",A$1="Removal Reason",A10=""))</formula>
    </cfRule>
    <cfRule type="expression" dxfId="316" priority="593">
      <formula>OR(AND($A10="EDIT",A$1="Asset ID",A10=""),AND($A10="EDIT",A$5=TRUE,A10=""))</formula>
    </cfRule>
    <cfRule type="expression" dxfId="315" priority="594">
      <formula>AND($A10="ADD",A$5=TRUE,A10="")</formula>
    </cfRule>
  </conditionalFormatting>
  <dataValidations count="33">
    <dataValidation type="list" allowBlank="1" showInputMessage="1" showErrorMessage="1" sqref="C10:C300" xr:uid="{0B06EA27-CFF5-4585-95BB-98767C79151A}">
      <formula1>ud_amds_table_list_lookup</formula1>
    </dataValidation>
    <dataValidation type="list" allowBlank="1" showInputMessage="1" showErrorMessage="1" sqref="F10:F300" xr:uid="{33280024-7FCD-4900-A4E0-26B9A6B97158}">
      <formula1>roadnames_lookup</formula1>
    </dataValidation>
    <dataValidation type="list" allowBlank="1" showInputMessage="1" showErrorMessage="1" sqref="K10:K300" xr:uid="{221687DF-BF25-4B21-8577-68B814CE3131}">
      <formula1>side_lookup</formula1>
    </dataValidation>
    <dataValidation type="list" allowBlank="1" showInputMessage="1" showErrorMessage="1" sqref="R10:R300" xr:uid="{E5A5B5BD-C073-4F36-B69A-52CEC930BAD3}">
      <formula1>ud_stormwater_purpose_lookup</formula1>
    </dataValidation>
    <dataValidation type="list" allowBlank="1" showInputMessage="1" showErrorMessage="1" sqref="T10:T300" xr:uid="{20A233FD-7C76-4404-A27A-6855645E4743}">
      <formula1>ud_construction_method_lookup</formula1>
    </dataValidation>
    <dataValidation type="list" allowBlank="1" showInputMessage="1" showErrorMessage="1" sqref="V10:V300" xr:uid="{C7AC9E9D-1D40-442D-AB53-5BF15DFCB313}">
      <formula1>drainwall_type_lookup</formula1>
    </dataValidation>
    <dataValidation type="list" allowBlank="1" showInputMessage="1" showErrorMessage="1" sqref="X10:X300" xr:uid="{CC090424-2F64-4B31-905E-7D0B5199543E}">
      <formula1>headwall_material_lookup</formula1>
    </dataValidation>
    <dataValidation type="list" allowBlank="1" showInputMessage="1" showErrorMessage="1" promptTitle="WARNING" prompt="Only change If ammending existing asset" sqref="AC10:AC300" xr:uid="{87C32709-7109-456C-8731-AED13B6A9297}">
      <formula1>ud_asset_status_lookup</formula1>
    </dataValidation>
    <dataValidation type="list" allowBlank="1" showInputMessage="1" showErrorMessage="1" sqref="AF10:AF300" xr:uid="{9C02E029-CA76-469B-9573-C22295239210}">
      <formula1>ar_replace_reason_lookup</formula1>
    </dataValidation>
    <dataValidation type="list" allowBlank="1" showInputMessage="1" showErrorMessage="1" promptTitle="WARNING" prompt="Only change this If Not QLDC asset" sqref="AJ10:AJ300" xr:uid="{CF0E3691-DF1E-4E7F-B6FB-F4A9986AA470}">
      <formula1>ud_organisation_owner_lookup</formula1>
    </dataValidation>
    <dataValidation type="list" allowBlank="1" showInputMessage="1" showErrorMessage="1" promptTitle="WARNING" prompt="Only change this If Not QLDC Roading asset" sqref="AL10:AL300" xr:uid="{A8CEC604-CB7C-48B4-AEB4-EE288F49FBFB}">
      <formula1>ud_sub_organisation_lookup</formula1>
    </dataValidation>
    <dataValidation type="list" allowBlank="1" showInputMessage="1" showErrorMessage="1" promptTitle="WARNING" prompt="Only change this field If undertaking maintenance Or CAPEX works" sqref="AN10:AN300" xr:uid="{756FE3CC-9984-4286-9EA0-FDC988ECF651}">
      <formula1>ud_work_category_lookup</formula1>
    </dataValidation>
    <dataValidation type="list" allowBlank="1" showInputMessage="1" showErrorMessage="1" promptTitle="WARNING" prompt="Only change this If incorrect" sqref="AT10:AT300" xr:uid="{D8366368-8AA7-4F3F-8E2B-A0FDAB40E5C2}">
      <formula1>condition_lookup</formula1>
    </dataValidation>
    <dataValidation type="list" allowBlank="1" showInputMessage="1" showErrorMessage="1" sqref="AS10:AS300" xr:uid="{57F948E5-3D96-4322-8126-B96F1622486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B413ED0-5CA4-4DB9-BFEA-52C1444281DB}">
      <formula1>"ADD,EDIT,DELETE"</formula1>
    </dataValidation>
    <dataValidation type="list" allowBlank="1" showInputMessage="1" showErrorMessage="1" promptTitle="WARNING" prompt="Only change this If Not QLDC asset" sqref="AH10:AH300" xr:uid="{54B9E888-1BE5-46A0-8A24-42D5AB0130A1}">
      <formula1>ud_organisation_owner_lookup</formula1>
    </dataValidation>
    <dataValidation type="list" allowBlank="1" showInputMessage="1" showErrorMessage="1" promptTitle="WARNING" prompt="Only change this If NZTA Or Parks And Reserves asset" sqref="AQ10:AQ300" xr:uid="{3567F048-A8E4-4028-8A23-65957AF2ED9B}">
      <formula1>"TRUE,FALSE"</formula1>
    </dataValidation>
    <dataValidation type="list" allowBlank="1" showInputMessage="1" showErrorMessage="1" promptTitle="WARNING" prompt="Only change this If incorrect" sqref="AR10:AR300" xr:uid="{E2B06C2F-2E2E-490B-A3F2-A0B870E71F80}">
      <formula1>"TRUE,FALSE"</formula1>
    </dataValidation>
    <dataValidation type="whole" allowBlank="1" showInputMessage="1" showErrorMessage="1" error="Please Enter Whole Number Between 1 And 999" promptTitle="ERROR" sqref="AA10:AA300" xr:uid="{6F384E9F-56E6-4A9D-83FB-0B5CB7175C3D}">
      <formula1>1</formula1>
      <formula2>999</formula2>
    </dataValidation>
    <dataValidation type="whole" allowBlank="1" showInputMessage="1" showErrorMessage="1" error="Please Enter Whole Number Between 1 And 2147483647" promptTitle="ERROR" sqref="B10:B300" xr:uid="{9E42CD76-217B-4459-8E3E-855B9B038FBC}">
      <formula1>1</formula1>
      <formula2>2147483647</formula2>
    </dataValidation>
    <dataValidation type="whole" allowBlank="1" showInputMessage="1" showErrorMessage="1" error="Please Enter Whole Number Between 1 And 9999999999" promptTitle="ERROR" sqref="AB10:AB300" xr:uid="{D62A1F9C-05DD-4127-82DF-B00AD5A4C1F7}">
      <formula1>1</formula1>
      <formula2>9999999999</formula2>
    </dataValidation>
    <dataValidation type="whole" allowBlank="1" showInputMessage="1" showErrorMessage="1" error="Please Enter Whole Number Between 1 And 999999" promptTitle="ERROR" sqref="M10:M300" xr:uid="{2DE03657-6043-4E4B-B350-14A65DB47955}">
      <formula1>1</formula1>
      <formula2>999999</formula2>
    </dataValidation>
    <dataValidation type="decimal" allowBlank="1" showInputMessage="1" showErrorMessage="1" error="Please Enter Decimal Between 0.1 And 999.9" promptTitle="ERROR" sqref="N10:N300" xr:uid="{D1562384-C43E-44E7-89F3-267B0E4431BA}">
      <formula1>0.1</formula1>
      <formula2>999.9</formula2>
    </dataValidation>
    <dataValidation type="decimal" allowBlank="1" showInputMessage="1" showErrorMessage="1" error="Please Enter Decimal Between 0.1 And 999.9" promptTitle="ERROR" sqref="O10:O300" xr:uid="{F2DACD3C-C2D6-4B9A-890D-476FC8311DC1}">
      <formula1>0.1</formula1>
      <formula2>999.9</formula2>
    </dataValidation>
    <dataValidation type="decimal" allowBlank="1" showInputMessage="1" showErrorMessage="1" error="Please Enter Decimal Between 0.1 And 999.9" promptTitle="ERROR" sqref="P10:P300" xr:uid="{B0CBB6DB-EE1F-446E-8E41-D867E56DD716}">
      <formula1>0.1</formula1>
      <formula2>999.9</formula2>
    </dataValidation>
    <dataValidation type="decimal" allowBlank="1" showInputMessage="1" showErrorMessage="1" error="Please Enter Decimal Between 0.1 And 999.9" promptTitle="ERROR" sqref="Q10:Q300" xr:uid="{4E057AFB-00D3-45AA-A231-AC7E37C0F2C7}">
      <formula1>0.1</formula1>
      <formula2>999.9</formula2>
    </dataValidation>
    <dataValidation type="decimal" allowBlank="1" showInputMessage="1" showErrorMessage="1" error="Please Enter Decimal Between -40.0 And 999.9" promptTitle="ERROR" sqref="J10:J300" xr:uid="{A352F969-7463-4E5D-B76A-1B66004DDD37}">
      <formula1>-40</formula1>
      <formula2>999.9</formula2>
    </dataValidation>
    <dataValidation type="decimal" allowBlank="1" showInputMessage="1" showErrorMessage="1" error="Please Enter Decimal Between 0.01 And 9999999999.99" promptTitle="ERROR" sqref="AP10:AP300" xr:uid="{AC65F2C0-947A-4510-B7A3-EB65E6528903}">
      <formula1>0.01</formula1>
      <formula2>9999999999.99</formula2>
    </dataValidation>
    <dataValidation type="date" allowBlank="1" showInputMessage="1" showErrorMessage="1" error="Please Enter Valid Date eg 31/01/2023" promptTitle="ERROR" sqref="Z10:Z300" xr:uid="{D09775C7-9A2F-437F-B3A9-E65645163A5D}">
      <formula1>42005</formula1>
      <formula2>48580</formula2>
    </dataValidation>
    <dataValidation type="date" allowBlank="1" showInputMessage="1" showErrorMessage="1" error="Please Enter Valid Date eg 31/01/2023" promptTitle="ERROR" sqref="AE10:AE300" xr:uid="{8EAD9A5E-00DC-4C63-8D9B-16C59698C94B}">
      <formula1>42005</formula1>
      <formula2>48580</formula2>
    </dataValidation>
    <dataValidation type="date" allowBlank="1" showInputMessage="1" showErrorMessage="1" error="Please Enter Valid Date eg 31/01/2023" promptTitle="ERROR" sqref="AV10:AV300" xr:uid="{74739EEF-B253-4D3B-97EB-AEEFA37F9458}">
      <formula1>42005</formula1>
      <formula2>48580</formula2>
    </dataValidation>
    <dataValidation type="decimal" allowBlank="1" showInputMessage="1" showErrorMessage="1" error="This an incomplete grid reference or is outside of QLDC. Please check that this a easting in NZTM2000" promptTitle="ERROR" sqref="H10:H300" xr:uid="{30D2D75C-B99A-4709-ABDA-A7711E6B3E04}">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6553F80-CE27-4550-871F-68C753354335}">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171</v>
      </c>
      <c r="L1" s="12" t="s">
        <v>11</v>
      </c>
      <c r="M1" s="12"/>
      <c r="N1" s="12" t="s">
        <v>303</v>
      </c>
      <c r="O1" s="12"/>
      <c r="P1" s="12" t="s">
        <v>304</v>
      </c>
      <c r="Q1" s="12"/>
      <c r="R1" s="12" t="s">
        <v>305</v>
      </c>
      <c r="S1" s="12"/>
      <c r="T1" s="12" t="s">
        <v>24</v>
      </c>
      <c r="U1" s="12" t="s">
        <v>25</v>
      </c>
      <c r="V1" s="12" t="s">
        <v>26</v>
      </c>
      <c r="W1" s="12" t="s">
        <v>27</v>
      </c>
      <c r="X1" s="12"/>
      <c r="Y1" s="12" t="s">
        <v>28</v>
      </c>
      <c r="Z1" s="12" t="s">
        <v>29</v>
      </c>
      <c r="AA1" s="12"/>
      <c r="AB1" s="12" t="s">
        <v>30</v>
      </c>
      <c r="AC1" s="12"/>
      <c r="AD1" s="12" t="s">
        <v>31</v>
      </c>
      <c r="AE1" s="12"/>
      <c r="AF1" s="12" t="s">
        <v>32</v>
      </c>
      <c r="AG1" s="12"/>
      <c r="AH1" s="12" t="s">
        <v>33</v>
      </c>
      <c r="AI1" s="12"/>
      <c r="AJ1" s="12" t="s">
        <v>34</v>
      </c>
      <c r="AK1" s="12" t="s">
        <v>35</v>
      </c>
      <c r="AL1" s="12" t="s">
        <v>36</v>
      </c>
      <c r="AM1" s="12" t="s">
        <v>37</v>
      </c>
      <c r="AN1" s="12"/>
      <c r="AO1" s="12" t="s">
        <v>38</v>
      </c>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tr">
        <f>_xlfn.IFNA(IF(MATCH("ERROR",I10:I110,0),"ERROR"),"")</f>
        <v/>
      </c>
      <c r="I2" s="15" t="s">
        <v>48</v>
      </c>
      <c r="J2" s="15" t="s">
        <v>49</v>
      </c>
      <c r="K2" s="15" t="s">
        <v>219</v>
      </c>
      <c r="L2" s="15" t="str">
        <f>_xlfn.IFNA(IF(MATCH("ERROR",M10:M110,0),"ERROR"),"")</f>
        <v/>
      </c>
      <c r="M2" s="15" t="s">
        <v>54</v>
      </c>
      <c r="N2" s="15" t="str">
        <f>_xlfn.IFNA(IF(MATCH("ERROR",O10:O110,0),"ERROR"),"")</f>
        <v/>
      </c>
      <c r="O2" s="15" t="s">
        <v>306</v>
      </c>
      <c r="P2" s="15" t="str">
        <f>_xlfn.IFNA(IF(MATCH("ERROR",Q10:Q110,0),"ERROR"),"")</f>
        <v/>
      </c>
      <c r="Q2" s="15" t="s">
        <v>307</v>
      </c>
      <c r="R2" s="15" t="str">
        <f>_xlfn.IFNA(IF(MATCH("ERROR",S10:S110,0),"ERROR"),"")</f>
        <v/>
      </c>
      <c r="S2" s="15" t="s">
        <v>308</v>
      </c>
      <c r="T2" s="15" t="s">
        <v>67</v>
      </c>
      <c r="U2" s="15" t="s">
        <v>68</v>
      </c>
      <c r="V2" s="15" t="s">
        <v>69</v>
      </c>
      <c r="W2" s="15" t="str">
        <f>_xlfn.IFNA(IF(MATCH("ERROR",X10:X110,0),"ERROR"),"")</f>
        <v/>
      </c>
      <c r="X2" s="15" t="s">
        <v>70</v>
      </c>
      <c r="Y2" s="15" t="s">
        <v>71</v>
      </c>
      <c r="Z2" s="15" t="str">
        <f>_xlfn.IFNA(IF(MATCH("ERROR",AA10:AA110,0),"ERROR"),"")</f>
        <v/>
      </c>
      <c r="AA2" s="15" t="s">
        <v>72</v>
      </c>
      <c r="AB2" s="15" t="str">
        <f>_xlfn.IFNA(IF(MATCH("ERROR",AC10:AC110,0),"ERROR"),"")</f>
        <v/>
      </c>
      <c r="AC2" s="15" t="s">
        <v>73</v>
      </c>
      <c r="AD2" s="15" t="str">
        <f>_xlfn.IFNA(IF(MATCH("ERROR",AE10:AE110,0),"ERROR"),"")</f>
        <v/>
      </c>
      <c r="AE2" s="15" t="s">
        <v>74</v>
      </c>
      <c r="AF2" s="15" t="str">
        <f>_xlfn.IFNA(IF(MATCH("ERROR",AG10:AG110,0),"ERROR"),"")</f>
        <v/>
      </c>
      <c r="AG2" s="15" t="s">
        <v>75</v>
      </c>
      <c r="AH2" s="15" t="str">
        <f>_xlfn.IFNA(IF(MATCH("ERROR",AI10:AI110,0),"ERROR"),"")</f>
        <v/>
      </c>
      <c r="AI2" s="15" t="s">
        <v>76</v>
      </c>
      <c r="AJ2" s="15" t="s">
        <v>77</v>
      </c>
      <c r="AK2" s="15" t="s">
        <v>78</v>
      </c>
      <c r="AL2" s="15" t="s">
        <v>79</v>
      </c>
      <c r="AM2" s="15" t="str">
        <f>_xlfn.IFNA(IF(MATCH("ERROR",AN10:AN110,0),"ERROR"),"")</f>
        <v/>
      </c>
      <c r="AN2" s="15" t="s">
        <v>80</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90</v>
      </c>
      <c r="H4" s="13" t="s">
        <v>91</v>
      </c>
      <c r="J4" s="13" t="s">
        <v>88</v>
      </c>
      <c r="K4" s="13" t="s">
        <v>93</v>
      </c>
      <c r="L4" s="13" t="s">
        <v>94</v>
      </c>
      <c r="N4" s="13" t="s">
        <v>94</v>
      </c>
      <c r="P4" s="13" t="s">
        <v>94</v>
      </c>
      <c r="R4" s="13" t="s">
        <v>94</v>
      </c>
      <c r="T4" s="13" t="s">
        <v>96</v>
      </c>
      <c r="U4" s="13" t="s">
        <v>97</v>
      </c>
      <c r="V4" s="13" t="s">
        <v>93</v>
      </c>
      <c r="W4" s="13" t="s">
        <v>94</v>
      </c>
      <c r="Y4" s="13" t="s">
        <v>96</v>
      </c>
      <c r="Z4" s="13" t="s">
        <v>98</v>
      </c>
      <c r="AB4" s="13" t="s">
        <v>94</v>
      </c>
      <c r="AD4" s="13" t="s">
        <v>94</v>
      </c>
      <c r="AF4" s="13" t="s">
        <v>94</v>
      </c>
      <c r="AH4" s="13" t="s">
        <v>94</v>
      </c>
      <c r="AJ4" s="13" t="s">
        <v>99</v>
      </c>
      <c r="AK4" s="13" t="s">
        <v>95</v>
      </c>
      <c r="AL4" s="13" t="s">
        <v>95</v>
      </c>
      <c r="AM4" s="13" t="s">
        <v>91</v>
      </c>
      <c r="AO4" s="13" t="s">
        <v>96</v>
      </c>
      <c r="AP4" s="13" t="s">
        <v>100</v>
      </c>
      <c r="AQ4" s="13" t="s">
        <v>89</v>
      </c>
      <c r="AR4" s="13" t="s">
        <v>101</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H8" s="13" t="s">
        <v>48</v>
      </c>
      <c r="L8" s="13" t="s">
        <v>107</v>
      </c>
      <c r="N8" s="13" t="s">
        <v>309</v>
      </c>
      <c r="P8" s="13" t="s">
        <v>310</v>
      </c>
      <c r="R8" s="13" t="s">
        <v>308</v>
      </c>
      <c r="W8" s="13" t="s">
        <v>116</v>
      </c>
      <c r="Z8" s="13" t="s">
        <v>117</v>
      </c>
      <c r="AB8" s="13" t="s">
        <v>118</v>
      </c>
      <c r="AD8" s="13" t="s">
        <v>118</v>
      </c>
      <c r="AF8" s="13" t="s">
        <v>119</v>
      </c>
      <c r="AH8" s="13" t="s">
        <v>120</v>
      </c>
      <c r="AM8" s="13" t="s">
        <v>80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t="s">
        <v>122</v>
      </c>
      <c r="K9" s="19" t="s">
        <v>123</v>
      </c>
      <c r="L9" s="19"/>
      <c r="M9" s="19"/>
      <c r="N9" s="19"/>
      <c r="O9" s="19"/>
      <c r="P9" s="19"/>
      <c r="Q9" s="19"/>
      <c r="R9" s="19"/>
      <c r="S9" s="19"/>
      <c r="T9" s="19"/>
      <c r="U9" s="19" t="s">
        <v>124</v>
      </c>
      <c r="V9" s="19" t="s">
        <v>125</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SY4da1rqtJqmcJIzMTwWRaSGZRloSs97eYuFI/FqmmZ9rTTzHr+FHHtYFkyHSnkujp/CbRELFwR5ddwYP/FJjQ==" saltValue="DU8Z4ZSPt87s+LR2x7ik5w==" spinCount="100000" sheet="1" scenarios="1" selectLockedCells="1"/>
  <conditionalFormatting sqref="A2:XFD2">
    <cfRule type="cellIs" dxfId="314" priority="2" operator="equal">
      <formula>"ERROR"</formula>
    </cfRule>
  </conditionalFormatting>
  <conditionalFormatting sqref="A1:XFD1">
    <cfRule type="expression" dxfId="313" priority="1">
      <formula>A$2="ERROR"</formula>
    </cfRule>
  </conditionalFormatting>
  <conditionalFormatting sqref="A10:XFD300">
    <cfRule type="expression" dxfId="312" priority="679">
      <formula>MATCH("ERROR",$A10:$EO10,0)</formula>
    </cfRule>
    <cfRule type="expression" dxfId="311" priority="680">
      <formula>AND($A10="ADD",A$6=TRUE,A10="")</formula>
    </cfRule>
    <cfRule type="expression" dxfId="310" priority="681">
      <formula>OR(AND($A10="DELETE",A$1="Asset ID",A10=""),AND($A10="DELETE",A$1="Removal Date",A10=""),AND($A10="DELETE",A$1="Removal Reason",A10=""))</formula>
    </cfRule>
    <cfRule type="expression" dxfId="309" priority="682">
      <formula>OR(AND($A10="EDIT",A$1="Asset ID",A10=""),AND($A10="EDIT",A$5=TRUE,A10=""))</formula>
    </cfRule>
    <cfRule type="expression" dxfId="308" priority="683">
      <formula>AND($A10="ADD",A$5=TRUE,A10="")</formula>
    </cfRule>
  </conditionalFormatting>
  <dataValidations count="29">
    <dataValidation type="list" allowBlank="1" showInputMessage="1" showErrorMessage="1" sqref="C10:C300" xr:uid="{95060109-E781-4C4D-A0D8-668911423D01}">
      <formula1>roadnames_lookup</formula1>
    </dataValidation>
    <dataValidation type="list" allowBlank="1" showInputMessage="1" showErrorMessage="1" sqref="H10:H300" xr:uid="{DEBD9C4F-2CA6-4B9D-B2CF-22A4D3F0148B}">
      <formula1>side_lookup</formula1>
    </dataValidation>
    <dataValidation type="list" allowBlank="1" showInputMessage="1" showErrorMessage="1" sqref="L10:L300" xr:uid="{F72F8598-8D61-45AB-8EBB-932497097FEC}">
      <formula1>ud_stormwater_purpose_lookup</formula1>
    </dataValidation>
    <dataValidation type="list" allowBlank="1" showInputMessage="1" showErrorMessage="1" sqref="N10:N300" xr:uid="{28C88F8D-92B5-4FFE-81C7-743503F44B5A}">
      <formula1>ud_valve_purpose_lookup</formula1>
    </dataValidation>
    <dataValidation type="list" allowBlank="1" showInputMessage="1" showErrorMessage="1" sqref="P10:P300" xr:uid="{84E8FE9C-2CF9-4AB3-9C49-CFCE19FB8243}">
      <formula1>ud_valve_type_lookup</formula1>
    </dataValidation>
    <dataValidation type="list" allowBlank="1" showInputMessage="1" showErrorMessage="1" sqref="R10:R300" xr:uid="{B4966417-B1F4-49A8-AA7F-323B87269C12}">
      <formula1>valve_material_lookup</formula1>
    </dataValidation>
    <dataValidation type="list" allowBlank="1" showInputMessage="1" showErrorMessage="1" promptTitle="WARNING" prompt="Only change If ammending existing asset" sqref="W10:W300" xr:uid="{9FE9A3FD-4E4A-41C7-B9A3-C0E4E0374D79}">
      <formula1>ud_asset_status_lookup</formula1>
    </dataValidation>
    <dataValidation type="list" allowBlank="1" showInputMessage="1" showErrorMessage="1" sqref="Z10:Z300" xr:uid="{0354E50E-567A-4840-8B34-57F69818D4D3}">
      <formula1>ar_replace_reason_lookup</formula1>
    </dataValidation>
    <dataValidation type="list" allowBlank="1" showInputMessage="1" showErrorMessage="1" promptTitle="WARNING" prompt="Only change this If Not QLDC asset" sqref="AD10:AD300" xr:uid="{2E1FB3FF-92EB-4625-9E34-ABB5A213BF42}">
      <formula1>ud_organisation_owner_lookup</formula1>
    </dataValidation>
    <dataValidation type="list" allowBlank="1" showInputMessage="1" showErrorMessage="1" promptTitle="WARNING" prompt="Only change this If Not QLDC Roading asset" sqref="AF10:AF300" xr:uid="{B3903C25-0A00-4DF8-B24B-CE04A383648A}">
      <formula1>ud_sub_organisation_lookup</formula1>
    </dataValidation>
    <dataValidation type="list" allowBlank="1" showInputMessage="1" showErrorMessage="1" promptTitle="WARNING" prompt="Only change this field If undertaking maintenance Or CAPEX works" sqref="AH10:AH300" xr:uid="{F01A31D6-B6BE-4777-8AE1-78D42B1A055F}">
      <formula1>ud_work_category_lookup</formula1>
    </dataValidation>
    <dataValidation type="list" allowBlank="1" showInputMessage="1" showErrorMessage="1" promptTitle="WARNING" prompt="Only change this If incorrect" sqref="AM10:AM300" xr:uid="{B36F14CB-BC54-4E57-9B90-89876E6B7D33}">
      <formula1>condition_lookup</formula1>
    </dataValidation>
    <dataValidation type="list" allowBlank="1" showInputMessage="1" showErrorMessage="1" promptTitle="WARNING" prompt="Only change this If incorrect" sqref="AL10:AL300" xr:uid="{258C572A-2757-4719-8BC1-7642A88C180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3CA4431-C891-4AD7-A0EC-BE5EC5045E2B}">
      <formula1>"ADD,EDIT,DELETE"</formula1>
    </dataValidation>
    <dataValidation type="list" allowBlank="1" showInputMessage="1" showErrorMessage="1" promptTitle="WARNING" prompt="Only change this If Not QLDC asset" sqref="AB10:AB300" xr:uid="{C4BD5EE8-CA41-4708-A6C1-5081A65E2323}">
      <formula1>ud_organisation_owner_lookup</formula1>
    </dataValidation>
    <dataValidation type="list" allowBlank="1" showInputMessage="1" showErrorMessage="1" promptTitle="WARNING" prompt="Only change this If NZTA Or Parks And Reserves asset" sqref="AK10:AK300" xr:uid="{711AC53E-84AA-419F-8430-FCC24E5EF2DA}">
      <formula1>"TRUE,FALSE"</formula1>
    </dataValidation>
    <dataValidation type="whole" allowBlank="1" showInputMessage="1" showErrorMessage="1" error="Please Enter Whole Number Between 1 And 999" promptTitle="ERROR" sqref="U10:U300" xr:uid="{9C999154-C87C-496A-834D-9601086077F8}">
      <formula1>1</formula1>
      <formula2>999</formula2>
    </dataValidation>
    <dataValidation type="whole" allowBlank="1" showInputMessage="1" showErrorMessage="1" error="Please Enter Whole Number Between 1 And 2147483647" promptTitle="ERROR" sqref="B10:B300" xr:uid="{D3F0D6C5-313F-4A6A-BE87-EB0CF3AEC896}">
      <formula1>1</formula1>
      <formula2>2147483647</formula2>
    </dataValidation>
    <dataValidation type="whole" allowBlank="1" showInputMessage="1" showErrorMessage="1" error="Please Enter Whole Number Between 1 And 9999999999" promptTitle="ERROR" sqref="K10:K300" xr:uid="{9D60A069-70FD-45CF-BA3F-ACBE0062EDD9}">
      <formula1>1</formula1>
      <formula2>9999999999</formula2>
    </dataValidation>
    <dataValidation type="whole" allowBlank="1" showInputMessage="1" showErrorMessage="1" error="Please Enter Whole Number Between 1 And 9999999999" promptTitle="ERROR" sqref="V10:V300" xr:uid="{BAC4056A-5A55-4960-A377-09141A0EF08D}">
      <formula1>1</formula1>
      <formula2>9999999999</formula2>
    </dataValidation>
    <dataValidation type="whole" allowBlank="1" showInputMessage="1" showErrorMessage="1" error="Please Enter Whole Number Between 1 And 999999" promptTitle="ERROR" sqref="J10:J300" xr:uid="{51BB8EDD-4AA2-47C5-AE8F-6089C5058650}">
      <formula1>1</formula1>
      <formula2>999999</formula2>
    </dataValidation>
    <dataValidation type="decimal" allowBlank="1" showInputMessage="1" showErrorMessage="1" error="Please Enter Decimal Between -40.0 And 999.9" promptTitle="ERROR" sqref="G10:G300" xr:uid="{39562E0F-DFF4-4724-85FD-1A8D8430FAE9}">
      <formula1>-40</formula1>
      <formula2>999.9</formula2>
    </dataValidation>
    <dataValidation type="decimal" allowBlank="1" showInputMessage="1" showErrorMessage="1" error="Please Enter Decimal Between 0.01 And 9999999999.99" promptTitle="ERROR" sqref="AJ10:AJ300" xr:uid="{965875CC-397D-40E8-A94F-49D587588C2A}">
      <formula1>0.01</formula1>
      <formula2>9999999999.99</formula2>
    </dataValidation>
    <dataValidation type="textLength" allowBlank="1" showInputMessage="1" showErrorMessage="1" error="Please Dont Enter More Than 255 Characters" promptTitle="ERROR" sqref="AP10:AP300" xr:uid="{E1B3BA31-DEA9-4A44-B2FA-BCA333CA6949}">
      <formula1>0</formula1>
      <formula2>255</formula2>
    </dataValidation>
    <dataValidation type="date" allowBlank="1" showInputMessage="1" showErrorMessage="1" error="Please Enter Valid Date eg 31/01/2023" promptTitle="ERROR" sqref="T10:T300" xr:uid="{F7C80FA2-DE7F-4F50-B8A6-4BBE8AB8AD76}">
      <formula1>42005</formula1>
      <formula2>48580</formula2>
    </dataValidation>
    <dataValidation type="date" allowBlank="1" showInputMessage="1" showErrorMessage="1" error="Please Enter Valid Date eg 31/01/2023" promptTitle="ERROR" sqref="Y10:Y300" xr:uid="{205622F7-8330-4FB1-98C6-EE4977CED84B}">
      <formula1>42005</formula1>
      <formula2>48580</formula2>
    </dataValidation>
    <dataValidation type="date" allowBlank="1" showInputMessage="1" showErrorMessage="1" error="Please Enter Valid Date eg 31/01/2023" promptTitle="ERROR" sqref="AO10:AO300" xr:uid="{EAED6135-2395-43DA-991C-57465F5AF7A9}">
      <formula1>42005</formula1>
      <formula2>48580</formula2>
    </dataValidation>
    <dataValidation type="decimal" allowBlank="1" showInputMessage="1" showErrorMessage="1" error="This an incomplete grid reference or is outside of QLDC. Please check that this a easting in NZTM2000" promptTitle="ERROR" sqref="E10:E300" xr:uid="{C382E81E-C4FD-4CB7-B98D-445014A51E6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A49730C-0903-4981-AEFE-73313E400F16}">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311</v>
      </c>
      <c r="J1" s="12" t="s">
        <v>132</v>
      </c>
      <c r="K1" s="12" t="s">
        <v>11</v>
      </c>
      <c r="L1" s="12"/>
      <c r="M1" s="12" t="s">
        <v>312</v>
      </c>
      <c r="N1" s="12" t="s">
        <v>313</v>
      </c>
      <c r="O1" s="12"/>
      <c r="P1" s="12" t="s">
        <v>137</v>
      </c>
      <c r="Q1" s="12"/>
      <c r="R1" s="12" t="s">
        <v>314</v>
      </c>
      <c r="S1" s="12"/>
      <c r="T1" s="12" t="s">
        <v>315</v>
      </c>
      <c r="U1" s="12"/>
      <c r="V1" s="12" t="s">
        <v>316</v>
      </c>
      <c r="W1" s="12"/>
      <c r="X1" s="12" t="s">
        <v>317</v>
      </c>
      <c r="Y1" s="12" t="s">
        <v>318</v>
      </c>
      <c r="Z1" s="12"/>
      <c r="AA1" s="12" t="s">
        <v>24</v>
      </c>
      <c r="AB1" s="12" t="s">
        <v>25</v>
      </c>
      <c r="AC1" s="12" t="s">
        <v>26</v>
      </c>
      <c r="AD1" s="12" t="s">
        <v>27</v>
      </c>
      <c r="AE1" s="12"/>
      <c r="AF1" s="12" t="s">
        <v>28</v>
      </c>
      <c r="AG1" s="12" t="s">
        <v>29</v>
      </c>
      <c r="AH1" s="12"/>
      <c r="AI1" s="12" t="s">
        <v>30</v>
      </c>
      <c r="AJ1" s="12"/>
      <c r="AK1" s="12" t="s">
        <v>31</v>
      </c>
      <c r="AL1" s="12"/>
      <c r="AM1" s="12" t="s">
        <v>32</v>
      </c>
      <c r="AN1" s="12"/>
      <c r="AO1" s="12" t="s">
        <v>33</v>
      </c>
      <c r="AP1" s="12"/>
      <c r="AQ1" s="12" t="s">
        <v>34</v>
      </c>
      <c r="AR1" s="12" t="s">
        <v>35</v>
      </c>
      <c r="AS1" s="12" t="s">
        <v>36</v>
      </c>
      <c r="AT1" s="12" t="s">
        <v>37</v>
      </c>
      <c r="AU1" s="12"/>
      <c r="AV1" s="12" t="s">
        <v>38</v>
      </c>
      <c r="AW1" s="12" t="s">
        <v>39</v>
      </c>
      <c r="AX1" s="12" t="s">
        <v>41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47</v>
      </c>
      <c r="F2" s="15" t="str">
        <f>_xlfn.IFNA(IF(MATCH("ERROR",G10:G110,0),"ERROR"),"")</f>
        <v/>
      </c>
      <c r="G2" s="15" t="s">
        <v>48</v>
      </c>
      <c r="H2" s="15" t="s">
        <v>49</v>
      </c>
      <c r="I2" s="15" t="s">
        <v>319</v>
      </c>
      <c r="J2" s="15" t="s">
        <v>150</v>
      </c>
      <c r="K2" s="15" t="str">
        <f>_xlfn.IFNA(IF(MATCH("ERROR",L10:L110,0),"ERROR"),"")</f>
        <v/>
      </c>
      <c r="L2" s="15" t="s">
        <v>54</v>
      </c>
      <c r="M2" s="15" t="s">
        <v>320</v>
      </c>
      <c r="N2" s="15" t="str">
        <f>_xlfn.IFNA(IF(MATCH("ERROR",O10:O110,0),"ERROR"),"")</f>
        <v/>
      </c>
      <c r="O2" s="15" t="s">
        <v>321</v>
      </c>
      <c r="P2" s="15" t="str">
        <f>_xlfn.IFNA(IF(MATCH("ERROR",Q10:Q110,0),"ERROR"),"")</f>
        <v/>
      </c>
      <c r="Q2" s="15" t="s">
        <v>155</v>
      </c>
      <c r="R2" s="15" t="str">
        <f>_xlfn.IFNA(IF(MATCH("ERROR",S10:S110,0),"ERROR"),"")</f>
        <v/>
      </c>
      <c r="S2" s="15" t="s">
        <v>322</v>
      </c>
      <c r="T2" s="15" t="str">
        <f>_xlfn.IFNA(IF(MATCH("ERROR",U10:U110,0),"ERROR"),"")</f>
        <v/>
      </c>
      <c r="U2" s="15" t="s">
        <v>323</v>
      </c>
      <c r="V2" s="15" t="str">
        <f>_xlfn.IFNA(IF(MATCH("ERROR",W10:W110,0),"ERROR"),"")</f>
        <v/>
      </c>
      <c r="W2" s="15" t="s">
        <v>324</v>
      </c>
      <c r="X2" s="15" t="s">
        <v>325</v>
      </c>
      <c r="Y2" s="15" t="str">
        <f>_xlfn.IFNA(IF(MATCH("ERROR",Z10:Z110,0),"ERROR"),"")</f>
        <v/>
      </c>
      <c r="Z2" s="15" t="s">
        <v>326</v>
      </c>
      <c r="AA2" s="15" t="s">
        <v>67</v>
      </c>
      <c r="AB2" s="15" t="s">
        <v>68</v>
      </c>
      <c r="AC2" s="15" t="s">
        <v>69</v>
      </c>
      <c r="AD2" s="15" t="str">
        <f>_xlfn.IFNA(IF(MATCH("ERROR",AE10:AE110,0),"ERROR"),"")</f>
        <v/>
      </c>
      <c r="AE2" s="15" t="s">
        <v>70</v>
      </c>
      <c r="AF2" s="15" t="s">
        <v>71</v>
      </c>
      <c r="AG2" s="15" t="str">
        <f>_xlfn.IFNA(IF(MATCH("ERROR",AH10:AH110,0),"ERROR"),"")</f>
        <v/>
      </c>
      <c r="AH2" s="15" t="s">
        <v>72</v>
      </c>
      <c r="AI2" s="15" t="str">
        <f>_xlfn.IFNA(IF(MATCH("ERROR",AJ10:AJ110,0),"ERROR"),"")</f>
        <v/>
      </c>
      <c r="AJ2" s="15" t="s">
        <v>73</v>
      </c>
      <c r="AK2" s="15" t="str">
        <f>_xlfn.IFNA(IF(MATCH("ERROR",AL10:AL110,0),"ERROR"),"")</f>
        <v/>
      </c>
      <c r="AL2" s="15" t="s">
        <v>74</v>
      </c>
      <c r="AM2" s="15" t="str">
        <f>_xlfn.IFNA(IF(MATCH("ERROR",AN10:AN110,0),"ERROR"),"")</f>
        <v/>
      </c>
      <c r="AN2" s="15" t="s">
        <v>75</v>
      </c>
      <c r="AO2" s="15" t="str">
        <f>_xlfn.IFNA(IF(MATCH("ERROR",AP10:AP110,0),"ERROR"),"")</f>
        <v/>
      </c>
      <c r="AP2" s="15" t="s">
        <v>76</v>
      </c>
      <c r="AQ2" s="15" t="s">
        <v>77</v>
      </c>
      <c r="AR2" s="15" t="s">
        <v>78</v>
      </c>
      <c r="AS2" s="15" t="s">
        <v>79</v>
      </c>
      <c r="AT2" s="15" t="str">
        <f>_xlfn.IFNA(IF(MATCH("ERROR",AU10:AU110,0),"ERROR"),"")</f>
        <v/>
      </c>
      <c r="AU2" s="15" t="s">
        <v>80</v>
      </c>
      <c r="AV2" s="15" t="s">
        <v>81</v>
      </c>
      <c r="AW2" s="15" t="s">
        <v>82</v>
      </c>
      <c r="AX2" s="15" t="s">
        <v>84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90</v>
      </c>
      <c r="F4" s="13" t="s">
        <v>91</v>
      </c>
      <c r="H4" s="13" t="s">
        <v>88</v>
      </c>
      <c r="I4" s="13" t="s">
        <v>93</v>
      </c>
      <c r="J4" s="13" t="s">
        <v>92</v>
      </c>
      <c r="K4" s="13" t="s">
        <v>94</v>
      </c>
      <c r="M4" s="13" t="s">
        <v>93</v>
      </c>
      <c r="N4" s="13" t="s">
        <v>94</v>
      </c>
      <c r="P4" s="13" t="s">
        <v>94</v>
      </c>
      <c r="R4" s="13" t="s">
        <v>94</v>
      </c>
      <c r="T4" s="13" t="s">
        <v>94</v>
      </c>
      <c r="V4" s="13" t="s">
        <v>94</v>
      </c>
      <c r="X4" s="13" t="s">
        <v>95</v>
      </c>
      <c r="Y4" s="13" t="s">
        <v>94</v>
      </c>
      <c r="AA4" s="13" t="s">
        <v>96</v>
      </c>
      <c r="AB4" s="13" t="s">
        <v>97</v>
      </c>
      <c r="AC4" s="13" t="s">
        <v>93</v>
      </c>
      <c r="AD4" s="13" t="s">
        <v>94</v>
      </c>
      <c r="AF4" s="13" t="s">
        <v>96</v>
      </c>
      <c r="AG4" s="13" t="s">
        <v>98</v>
      </c>
      <c r="AI4" s="13" t="s">
        <v>94</v>
      </c>
      <c r="AK4" s="13" t="s">
        <v>94</v>
      </c>
      <c r="AM4" s="13" t="s">
        <v>94</v>
      </c>
      <c r="AO4" s="13" t="s">
        <v>94</v>
      </c>
      <c r="AQ4" s="13" t="s">
        <v>99</v>
      </c>
      <c r="AR4" s="13" t="s">
        <v>95</v>
      </c>
      <c r="AS4" s="13" t="s">
        <v>95</v>
      </c>
      <c r="AT4" s="13" t="s">
        <v>91</v>
      </c>
      <c r="AV4" s="13" t="s">
        <v>96</v>
      </c>
      <c r="AW4" s="13" t="s">
        <v>100</v>
      </c>
      <c r="AX4" s="13" t="s">
        <v>101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F8" s="13" t="s">
        <v>48</v>
      </c>
      <c r="K8" s="13" t="s">
        <v>107</v>
      </c>
      <c r="N8" s="13" t="s">
        <v>327</v>
      </c>
      <c r="P8" s="13" t="s">
        <v>167</v>
      </c>
      <c r="R8" s="13" t="s">
        <v>322</v>
      </c>
      <c r="T8" s="13" t="s">
        <v>323</v>
      </c>
      <c r="V8" s="13" t="s">
        <v>324</v>
      </c>
      <c r="Y8" s="13" t="s">
        <v>328</v>
      </c>
      <c r="AD8" s="13" t="s">
        <v>116</v>
      </c>
      <c r="AG8" s="13" t="s">
        <v>117</v>
      </c>
      <c r="AI8" s="13" t="s">
        <v>118</v>
      </c>
      <c r="AK8" s="13" t="s">
        <v>118</v>
      </c>
      <c r="AM8" s="13" t="s">
        <v>119</v>
      </c>
      <c r="AO8" s="13" t="s">
        <v>120</v>
      </c>
      <c r="AT8" s="13" t="s">
        <v>80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c r="G9" s="19"/>
      <c r="H9" s="19" t="s">
        <v>122</v>
      </c>
      <c r="I9" s="19" t="s">
        <v>280</v>
      </c>
      <c r="J9" s="19" t="s">
        <v>122</v>
      </c>
      <c r="K9" s="19"/>
      <c r="L9" s="19"/>
      <c r="M9" s="19" t="s">
        <v>329</v>
      </c>
      <c r="N9" s="19"/>
      <c r="O9" s="19"/>
      <c r="P9" s="19"/>
      <c r="Q9" s="19"/>
      <c r="R9" s="19"/>
      <c r="S9" s="19"/>
      <c r="T9" s="19"/>
      <c r="U9" s="19"/>
      <c r="V9" s="19"/>
      <c r="W9" s="19"/>
      <c r="X9" s="19"/>
      <c r="Y9" s="19"/>
      <c r="Z9" s="19"/>
      <c r="AA9" s="19"/>
      <c r="AB9" s="19" t="s">
        <v>124</v>
      </c>
      <c r="AC9" s="19" t="s">
        <v>125</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d4af/BRcdg3aEmZRT23dHKBU6HICFLHp5DxRdH9Q4voknfOF+NAale8EFIvEwHDLjeJLEeprybGnG0nOC1LEfw==" saltValue="cZsPqkbWXn+YvX/rNXWidQ==" spinCount="100000" sheet="1" scenarios="1" selectLockedCells="1"/>
  <conditionalFormatting sqref="A2:XFD2">
    <cfRule type="cellIs" dxfId="307" priority="2" operator="equal">
      <formula>"ERROR"</formula>
    </cfRule>
  </conditionalFormatting>
  <conditionalFormatting sqref="A1:XFD1">
    <cfRule type="expression" dxfId="306" priority="1">
      <formula>A$2="ERROR"</formula>
    </cfRule>
  </conditionalFormatting>
  <conditionalFormatting sqref="A10:XFD300">
    <cfRule type="expression" dxfId="305" priority="789">
      <formula>MATCH("ERROR",$A10:$ER10,0)</formula>
    </cfRule>
    <cfRule type="expression" dxfId="304" priority="790">
      <formula>AND($A10="ADD",A$6=TRUE,A10="")</formula>
    </cfRule>
    <cfRule type="expression" dxfId="303" priority="791">
      <formula>OR(AND($A10="DELETE",A$1="Asset ID",A10=""),AND($A10="DELETE",A$1="Removal Date",A10=""),AND($A10="DELETE",A$1="Removal Reason",A10=""))</formula>
    </cfRule>
    <cfRule type="expression" dxfId="302" priority="792">
      <formula>OR(AND($A10="EDIT",A$1="Asset ID",A10=""),AND($A10="EDIT",A$5=TRUE,A10=""))</formula>
    </cfRule>
    <cfRule type="expression" dxfId="301" priority="793">
      <formula>AND($A10="ADD",A$5=TRUE,A10="")</formula>
    </cfRule>
  </conditionalFormatting>
  <dataValidations count="33">
    <dataValidation type="list" allowBlank="1" showInputMessage="1" showErrorMessage="1" sqref="C10:C300" xr:uid="{9B277075-D275-44FC-8168-65B6EBA3EA61}">
      <formula1>roadnames_lookup</formula1>
    </dataValidation>
    <dataValidation type="list" allowBlank="1" showInputMessage="1" showErrorMessage="1" sqref="F10:F300" xr:uid="{EB2F7731-543A-4DB4-83B1-5FD4575A4044}">
      <formula1>side_lookup</formula1>
    </dataValidation>
    <dataValidation type="list" allowBlank="1" showInputMessage="1" showErrorMessage="1" sqref="K10:K300" xr:uid="{E51B4141-FA1C-4471-BB57-BD8E37B38573}">
      <formula1>ud_stormwater_purpose_lookup</formula1>
    </dataValidation>
    <dataValidation type="list" allowBlank="1" showInputMessage="1" showErrorMessage="1" sqref="N10:N300" xr:uid="{53E64ED6-1B76-4723-BC01-FE6AAAA0F1F3}">
      <formula1>ud_water_area_type_lookup</formula1>
    </dataValidation>
    <dataValidation type="list" allowBlank="1" showInputMessage="1" showErrorMessage="1" sqref="P10:P300" xr:uid="{6FC93609-326E-4647-93BF-FC65745F711E}">
      <formula1>ud_normal_state_lookup</formula1>
    </dataValidation>
    <dataValidation type="list" allowBlank="1" showInputMessage="1" showErrorMessage="1" sqref="R10:R300" xr:uid="{22542E45-80B9-4ECB-931E-ED2394747B1B}">
      <formula1>edge_material_lookup</formula1>
    </dataValidation>
    <dataValidation type="list" allowBlank="1" showInputMessage="1" showErrorMessage="1" sqref="T10:T300" xr:uid="{48E78E90-5669-42DE-AA00-45F369EA084F}">
      <formula1>base_material_lookup</formula1>
    </dataValidation>
    <dataValidation type="list" allowBlank="1" showInputMessage="1" showErrorMessage="1" sqref="V10:V300" xr:uid="{27EB2154-EE13-4CDB-9E58-E74A6C70687A}">
      <formula1>filtration_material_lookup</formula1>
    </dataValidation>
    <dataValidation type="list" allowBlank="1" showInputMessage="1" showErrorMessage="1" sqref="Y10:Y300" xr:uid="{81B4B6FF-C02A-42CC-B563-CB71EF955231}">
      <formula1>ud_ground_cover_type_lookup</formula1>
    </dataValidation>
    <dataValidation type="list" allowBlank="1" showInputMessage="1" showErrorMessage="1" promptTitle="WARNING" prompt="Only change If ammending existing asset" sqref="AD10:AD300" xr:uid="{D499D099-8D00-43EA-A55E-17F1746705D5}">
      <formula1>ud_asset_status_lookup</formula1>
    </dataValidation>
    <dataValidation type="list" allowBlank="1" showInputMessage="1" showErrorMessage="1" sqref="AG10:AG300" xr:uid="{1152FF10-38EF-439C-82D6-27698D02B3FF}">
      <formula1>ar_replace_reason_lookup</formula1>
    </dataValidation>
    <dataValidation type="list" allowBlank="1" showInputMessage="1" showErrorMessage="1" promptTitle="WARNING" prompt="Only change this If Not QLDC asset" sqref="AK10:AK300" xr:uid="{C87DB7C4-93E0-41F6-A188-131735A3908E}">
      <formula1>ud_organisation_owner_lookup</formula1>
    </dataValidation>
    <dataValidation type="list" allowBlank="1" showInputMessage="1" showErrorMessage="1" promptTitle="WARNING" prompt="Only change this If Not QLDC Roading asset" sqref="AM10:AM300" xr:uid="{1903F8F5-143D-46E3-B993-68A82AE52C8A}">
      <formula1>ud_sub_organisation_lookup</formula1>
    </dataValidation>
    <dataValidation type="list" allowBlank="1" showInputMessage="1" showErrorMessage="1" promptTitle="WARNING" prompt="Only change this field If undertaking maintenance Or CAPEX works" sqref="AO10:AO300" xr:uid="{CE951883-51B0-4EB8-A0EE-4F5C9BCEC860}">
      <formula1>ud_work_category_lookup</formula1>
    </dataValidation>
    <dataValidation type="list" allowBlank="1" showInputMessage="1" showErrorMessage="1" promptTitle="WARNING" prompt="Only change this If incorrect" sqref="AT10:AT300" xr:uid="{3B64A8D7-0A25-4F6C-A1A8-E63505596B2E}">
      <formula1>condition_lookup</formula1>
    </dataValidation>
    <dataValidation type="list" allowBlank="1" showInputMessage="1" showErrorMessage="1" sqref="X10:X300" xr:uid="{80F33680-926F-4FDF-803F-83CAF2073DB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87C416-6FC3-4E29-8752-C76205663523}">
      <formula1>"ADD,EDIT,DELETE"</formula1>
    </dataValidation>
    <dataValidation type="list" allowBlank="1" showInputMessage="1" showErrorMessage="1" promptTitle="WARNING" prompt="Only change this If Not QLDC asset" sqref="AI10:AI300" xr:uid="{E0C1FCA6-55B0-4A21-A1B0-BBBA9932C8CB}">
      <formula1>ud_organisation_owner_lookup</formula1>
    </dataValidation>
    <dataValidation type="list" allowBlank="1" showInputMessage="1" showErrorMessage="1" promptTitle="WARNING" prompt="Only change this If NZTA Or Parks And Reserves asset" sqref="AR10:AR300" xr:uid="{79E4066F-DCC1-4DB5-937B-75FBD06D28CF}">
      <formula1>"TRUE,FALSE"</formula1>
    </dataValidation>
    <dataValidation type="list" allowBlank="1" showInputMessage="1" showErrorMessage="1" promptTitle="WARNING" prompt="Only change this If incorrect" sqref="AS10:AS300" xr:uid="{51B0AE77-F1E4-4137-B10E-5579981920E1}">
      <formula1>"TRUE,FALSE"</formula1>
    </dataValidation>
    <dataValidation type="whole" allowBlank="1" showInputMessage="1" showErrorMessage="1" error="Please Enter Whole Number Between 1 And 999" promptTitle="ERROR" sqref="AB10:AB300" xr:uid="{D10956AC-C543-4F50-8075-A87264DC908C}">
      <formula1>1</formula1>
      <formula2>999</formula2>
    </dataValidation>
    <dataValidation type="whole" allowBlank="1" showInputMessage="1" showErrorMessage="1" error="Please Enter Whole Number Between 1 And 2147483647" promptTitle="ERROR" sqref="B10:B300" xr:uid="{A9A10D58-4B43-4384-A8DA-7515444C214E}">
      <formula1>1</formula1>
      <formula2>2147483647</formula2>
    </dataValidation>
    <dataValidation type="whole" allowBlank="1" showInputMessage="1" showErrorMessage="1" error="Please Enter Whole Number Between 1 And 9999999999" promptTitle="ERROR" sqref="I10:I300" xr:uid="{979DD008-96B0-4B76-890D-4F6622F59307}">
      <formula1>1</formula1>
      <formula2>9999999999</formula2>
    </dataValidation>
    <dataValidation type="whole" allowBlank="1" showInputMessage="1" showErrorMessage="1" error="Please Enter Whole Number Between 1 And 9999999999" promptTitle="ERROR" sqref="M10:M300" xr:uid="{A7B4FE7E-9584-4FA6-8526-D44482592B13}">
      <formula1>1</formula1>
      <formula2>9999999999</formula2>
    </dataValidation>
    <dataValidation type="whole" allowBlank="1" showInputMessage="1" showErrorMessage="1" error="Please Enter Whole Number Between 1 And 9999999999" promptTitle="ERROR" sqref="AC10:AC300" xr:uid="{79D725BF-2B9A-4061-BE71-5327B7A2CE93}">
      <formula1>1</formula1>
      <formula2>9999999999</formula2>
    </dataValidation>
    <dataValidation type="whole" allowBlank="1" showInputMessage="1" showErrorMessage="1" error="Please Enter Whole Number Between 1 And 999999" promptTitle="ERROR" sqref="H10:H300" xr:uid="{DF40F4EE-BB59-4FFA-9DA1-C9B01DE44598}">
      <formula1>1</formula1>
      <formula2>999999</formula2>
    </dataValidation>
    <dataValidation type="decimal" allowBlank="1" showInputMessage="1" showErrorMessage="1" error="Please Enter Decimal Between -40.0 And 999.9" promptTitle="ERROR" sqref="E10:E300" xr:uid="{F28C8D3D-36B6-48B7-9DC9-97A7FBDB6C45}">
      <formula1>-40</formula1>
      <formula2>999.9</formula2>
    </dataValidation>
    <dataValidation type="decimal" allowBlank="1" showInputMessage="1" showErrorMessage="1" error="Please Enter Decimal Between 0.01 And 99999999.99" promptTitle="ERROR" sqref="J10:J300" xr:uid="{0C99B53C-0AC6-4E44-94A2-6C6A6971BB7D}">
      <formula1>0.01</formula1>
      <formula2>99999999.99</formula2>
    </dataValidation>
    <dataValidation type="decimal" allowBlank="1" showInputMessage="1" showErrorMessage="1" error="Please Enter Decimal Between 0.01 And 9999999999.99" promptTitle="ERROR" sqref="AQ10:AQ300" xr:uid="{D37BA7B9-906C-4E3B-A917-73EF0091FC46}">
      <formula1>0.01</formula1>
      <formula2>9999999999.99</formula2>
    </dataValidation>
    <dataValidation type="textLength" allowBlank="1" showInputMessage="1" showErrorMessage="1" error="Please Dont Enter More Than 255 Characters" promptTitle="ERROR" sqref="AW10:AW300" xr:uid="{8C509656-74D7-4C05-A96B-52A2837BD003}">
      <formula1>0</formula1>
      <formula2>255</formula2>
    </dataValidation>
    <dataValidation type="date" allowBlank="1" showInputMessage="1" showErrorMessage="1" error="Please Enter Valid Date eg 31/01/2023" promptTitle="ERROR" sqref="AA10:AA300" xr:uid="{DCE1DBCE-5792-4FFF-94F8-2499D67FB459}">
      <formula1>42005</formula1>
      <formula2>48580</formula2>
    </dataValidation>
    <dataValidation type="date" allowBlank="1" showInputMessage="1" showErrorMessage="1" error="Please Enter Valid Date eg 31/01/2023" promptTitle="ERROR" sqref="AF10:AF300" xr:uid="{344DC95D-D0C2-4F6E-A518-5621AFB2458B}">
      <formula1>42005</formula1>
      <formula2>48580</formula2>
    </dataValidation>
    <dataValidation type="date" allowBlank="1" showInputMessage="1" showErrorMessage="1" error="Please Enter Valid Date eg 31/01/2023" promptTitle="ERROR" sqref="AV10:AV300" xr:uid="{E2D64AB4-7F69-46E6-BD21-F7F929CBF869}">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2"/>
    <col min="133" max="16384" width="9.140625" style="3"/>
  </cols>
  <sheetData>
    <row r="1" spans="1:132" s="13" customFormat="1" x14ac:dyDescent="0.25">
      <c r="A1" s="10"/>
      <c r="B1" s="11" t="s">
        <v>0</v>
      </c>
      <c r="C1" s="12" t="s">
        <v>1</v>
      </c>
      <c r="D1" s="12"/>
      <c r="E1" s="12" t="s">
        <v>4</v>
      </c>
      <c r="F1" s="12" t="s">
        <v>5</v>
      </c>
      <c r="G1" s="12"/>
      <c r="H1" s="12" t="s">
        <v>6</v>
      </c>
      <c r="I1" s="12" t="s">
        <v>330</v>
      </c>
      <c r="J1" s="12" t="s">
        <v>11</v>
      </c>
      <c r="K1" s="12"/>
      <c r="L1" s="12" t="s">
        <v>14</v>
      </c>
      <c r="M1" s="12"/>
      <c r="N1" s="12" t="s">
        <v>331</v>
      </c>
      <c r="O1" s="12"/>
      <c r="P1" s="12" t="s">
        <v>332</v>
      </c>
      <c r="Q1" s="12"/>
      <c r="R1" s="12" t="s">
        <v>24</v>
      </c>
      <c r="S1" s="12" t="s">
        <v>25</v>
      </c>
      <c r="T1" s="12" t="s">
        <v>26</v>
      </c>
      <c r="U1" s="12" t="s">
        <v>27</v>
      </c>
      <c r="V1" s="12"/>
      <c r="W1" s="12" t="s">
        <v>28</v>
      </c>
      <c r="X1" s="12" t="s">
        <v>29</v>
      </c>
      <c r="Y1" s="12"/>
      <c r="Z1" s="12" t="s">
        <v>30</v>
      </c>
      <c r="AA1" s="12"/>
      <c r="AB1" s="12" t="s">
        <v>31</v>
      </c>
      <c r="AC1" s="12"/>
      <c r="AD1" s="12" t="s">
        <v>32</v>
      </c>
      <c r="AE1" s="12"/>
      <c r="AF1" s="12" t="s">
        <v>33</v>
      </c>
      <c r="AG1" s="12"/>
      <c r="AH1" s="12" t="s">
        <v>34</v>
      </c>
      <c r="AI1" s="12" t="s">
        <v>35</v>
      </c>
      <c r="AJ1" s="12" t="s">
        <v>36</v>
      </c>
      <c r="AK1" s="12" t="s">
        <v>37</v>
      </c>
      <c r="AL1" s="12"/>
      <c r="AM1" s="12" t="s">
        <v>38</v>
      </c>
      <c r="AN1" s="12" t="s">
        <v>39</v>
      </c>
      <c r="AO1" s="12" t="s">
        <v>41</v>
      </c>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47</v>
      </c>
      <c r="F2" s="15" t="str">
        <f>_xlfn.IFNA(IF(MATCH("ERROR",G10:G110,0),"ERROR"),"")</f>
        <v/>
      </c>
      <c r="G2" s="15" t="s">
        <v>48</v>
      </c>
      <c r="H2" s="15" t="s">
        <v>49</v>
      </c>
      <c r="I2" s="15" t="s">
        <v>333</v>
      </c>
      <c r="J2" s="15" t="str">
        <f>_xlfn.IFNA(IF(MATCH("ERROR",K10:K110,0),"ERROR"),"")</f>
        <v/>
      </c>
      <c r="K2" s="15" t="s">
        <v>54</v>
      </c>
      <c r="L2" s="15" t="str">
        <f>_xlfn.IFNA(IF(MATCH("ERROR",M10:M110,0),"ERROR"),"")</f>
        <v/>
      </c>
      <c r="M2" s="15" t="s">
        <v>57</v>
      </c>
      <c r="N2" s="15" t="str">
        <f>_xlfn.IFNA(IF(MATCH("ERROR",O10:O110,0),"ERROR"),"")</f>
        <v/>
      </c>
      <c r="O2" s="15" t="s">
        <v>334</v>
      </c>
      <c r="P2" s="15" t="str">
        <f>_xlfn.IFNA(IF(MATCH("ERROR",Q10:Q110,0),"ERROR"),"")</f>
        <v/>
      </c>
      <c r="Q2" s="15" t="s">
        <v>335</v>
      </c>
      <c r="R2" s="15" t="s">
        <v>67</v>
      </c>
      <c r="S2" s="15" t="s">
        <v>68</v>
      </c>
      <c r="T2" s="15" t="s">
        <v>69</v>
      </c>
      <c r="U2" s="15" t="str">
        <f>_xlfn.IFNA(IF(MATCH("ERROR",V10:V110,0),"ERROR"),"")</f>
        <v/>
      </c>
      <c r="V2" s="15" t="s">
        <v>70</v>
      </c>
      <c r="W2" s="15" t="s">
        <v>71</v>
      </c>
      <c r="X2" s="15" t="str">
        <f>_xlfn.IFNA(IF(MATCH("ERROR",Y10:Y110,0),"ERROR"),"")</f>
        <v/>
      </c>
      <c r="Y2" s="15" t="s">
        <v>72</v>
      </c>
      <c r="Z2" s="15" t="str">
        <f>_xlfn.IFNA(IF(MATCH("ERROR",AA10:AA110,0),"ERROR"),"")</f>
        <v/>
      </c>
      <c r="AA2" s="15" t="s">
        <v>73</v>
      </c>
      <c r="AB2" s="15" t="str">
        <f>_xlfn.IFNA(IF(MATCH("ERROR",AC10:AC110,0),"ERROR"),"")</f>
        <v/>
      </c>
      <c r="AC2" s="15" t="s">
        <v>74</v>
      </c>
      <c r="AD2" s="15" t="str">
        <f>_xlfn.IFNA(IF(MATCH("ERROR",AE10:AE110,0),"ERROR"),"")</f>
        <v/>
      </c>
      <c r="AE2" s="15" t="s">
        <v>75</v>
      </c>
      <c r="AF2" s="15" t="str">
        <f>_xlfn.IFNA(IF(MATCH("ERROR",AG10:AG110,0),"ERROR"),"")</f>
        <v/>
      </c>
      <c r="AG2" s="15" t="s">
        <v>76</v>
      </c>
      <c r="AH2" s="15" t="s">
        <v>77</v>
      </c>
      <c r="AI2" s="15" t="s">
        <v>78</v>
      </c>
      <c r="AJ2" s="15" t="s">
        <v>79</v>
      </c>
      <c r="AK2" s="15" t="str">
        <f>_xlfn.IFNA(IF(MATCH("ERROR",AL10:AL110,0),"ERROR"),"")</f>
        <v/>
      </c>
      <c r="AL2" s="15" t="s">
        <v>80</v>
      </c>
      <c r="AM2" s="15" t="s">
        <v>81</v>
      </c>
      <c r="AN2" s="15" t="s">
        <v>82</v>
      </c>
      <c r="AO2" s="15" t="s">
        <v>84</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90</v>
      </c>
      <c r="F4" s="13" t="s">
        <v>91</v>
      </c>
      <c r="H4" s="13" t="s">
        <v>88</v>
      </c>
      <c r="I4" s="13" t="s">
        <v>92</v>
      </c>
      <c r="J4" s="13" t="s">
        <v>94</v>
      </c>
      <c r="L4" s="13" t="s">
        <v>94</v>
      </c>
      <c r="N4" s="13" t="s">
        <v>94</v>
      </c>
      <c r="P4" s="13" t="s">
        <v>94</v>
      </c>
      <c r="R4" s="13" t="s">
        <v>96</v>
      </c>
      <c r="S4" s="13" t="s">
        <v>97</v>
      </c>
      <c r="T4" s="13" t="s">
        <v>93</v>
      </c>
      <c r="U4" s="13" t="s">
        <v>94</v>
      </c>
      <c r="W4" s="13" t="s">
        <v>96</v>
      </c>
      <c r="X4" s="13" t="s">
        <v>98</v>
      </c>
      <c r="Z4" s="13" t="s">
        <v>94</v>
      </c>
      <c r="AB4" s="13" t="s">
        <v>94</v>
      </c>
      <c r="AD4" s="13" t="s">
        <v>94</v>
      </c>
      <c r="AF4" s="13" t="s">
        <v>94</v>
      </c>
      <c r="AH4" s="13" t="s">
        <v>99</v>
      </c>
      <c r="AI4" s="13" t="s">
        <v>95</v>
      </c>
      <c r="AJ4" s="13" t="s">
        <v>95</v>
      </c>
      <c r="AK4" s="13" t="s">
        <v>91</v>
      </c>
      <c r="AM4" s="13" t="s">
        <v>96</v>
      </c>
      <c r="AN4" s="13" t="s">
        <v>100</v>
      </c>
      <c r="AO4" s="13" t="s">
        <v>101</v>
      </c>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I5" s="13" t="b">
        <v>1</v>
      </c>
      <c r="AJ5" s="13" t="b">
        <v>1</v>
      </c>
      <c r="AK5" s="13" t="b">
        <v>1</v>
      </c>
      <c r="AM5" s="13" t="b">
        <v>1</v>
      </c>
      <c r="AN5" s="13" t="b">
        <v>0</v>
      </c>
      <c r="AO5" s="13" t="b">
        <v>0</v>
      </c>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I6" s="13" t="b">
        <v>0</v>
      </c>
      <c r="AJ6" s="13" t="b">
        <v>0</v>
      </c>
      <c r="AK6" s="13" t="b">
        <v>0</v>
      </c>
      <c r="AM6" s="13" t="b">
        <v>0</v>
      </c>
      <c r="AN6" s="13" t="b">
        <v>0</v>
      </c>
      <c r="AO6" s="13" t="b">
        <v>0</v>
      </c>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0</v>
      </c>
      <c r="AI7" s="13" t="b">
        <v>0</v>
      </c>
      <c r="AJ7" s="13" t="b">
        <v>0</v>
      </c>
      <c r="AK7" s="13" t="b">
        <v>1</v>
      </c>
      <c r="AM7" s="13" t="b">
        <v>0</v>
      </c>
      <c r="AN7" s="13" t="b">
        <v>0</v>
      </c>
      <c r="AO7" s="13" t="b">
        <v>0</v>
      </c>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F8" s="13" t="s">
        <v>48</v>
      </c>
      <c r="J8" s="13" t="s">
        <v>107</v>
      </c>
      <c r="L8" s="13" t="s">
        <v>109</v>
      </c>
      <c r="N8" s="13" t="s">
        <v>336</v>
      </c>
      <c r="P8" s="13" t="s">
        <v>335</v>
      </c>
      <c r="U8" s="13" t="s">
        <v>116</v>
      </c>
      <c r="X8" s="13" t="s">
        <v>117</v>
      </c>
      <c r="Z8" s="13" t="s">
        <v>118</v>
      </c>
      <c r="AB8" s="13" t="s">
        <v>118</v>
      </c>
      <c r="AD8" s="13" t="s">
        <v>119</v>
      </c>
      <c r="AF8" s="13" t="s">
        <v>120</v>
      </c>
      <c r="AK8" s="13" t="s">
        <v>80</v>
      </c>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c r="G9" s="19"/>
      <c r="H9" s="19" t="s">
        <v>122</v>
      </c>
      <c r="I9" s="19" t="s">
        <v>122</v>
      </c>
      <c r="J9" s="19"/>
      <c r="K9" s="19"/>
      <c r="L9" s="19"/>
      <c r="M9" s="19"/>
      <c r="N9" s="19"/>
      <c r="O9" s="19"/>
      <c r="P9" s="19"/>
      <c r="Q9" s="19"/>
      <c r="R9" s="19"/>
      <c r="S9" s="19" t="s">
        <v>124</v>
      </c>
      <c r="T9" s="19" t="s">
        <v>125</v>
      </c>
      <c r="U9" s="19"/>
      <c r="V9" s="19"/>
      <c r="W9" s="19"/>
      <c r="X9" s="19"/>
      <c r="Y9" s="19"/>
      <c r="Z9" s="19"/>
      <c r="AA9" s="19"/>
      <c r="AB9" s="19"/>
      <c r="AC9" s="19"/>
      <c r="AD9" s="19"/>
      <c r="AE9" s="19"/>
      <c r="AF9" s="19"/>
      <c r="AG9" s="19"/>
      <c r="AH9" s="19"/>
      <c r="AI9" s="19"/>
      <c r="AJ9" s="19"/>
      <c r="AK9" s="19"/>
      <c r="AL9" s="19"/>
      <c r="AM9" s="19"/>
      <c r="AN9" s="19"/>
      <c r="AO9" s="19"/>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7"/>
      <c r="AI10" s="2" t="str">
        <f>IF($A10="ADD","TRUE","")</f>
        <v/>
      </c>
      <c r="AJ10" s="2" t="str">
        <f>IF($A10="ADD","FALSE","")</f>
        <v/>
      </c>
      <c r="AK10" s="3" t="str">
        <f>IF($A10="ADD","Excellent","")</f>
        <v/>
      </c>
      <c r="AL10" s="3" t="str">
        <f>IF($A10="","",IF((AND($A10="ADD",OR(AK10="",AK10="Excellent"))),"1",(_xlfn.XLOOKUP(AK10,condition[lookupValue],condition[lookupKey],""))))</f>
        <v/>
      </c>
      <c r="AM10" s="8" t="str">
        <f>IF(R10&lt;&gt;"",R10,"")</f>
        <v/>
      </c>
      <c r="AN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Assets"))),"12",(_xlfn.XLOOKUP(AF11,ud_work_category[lookupValue],ud_work_category[lookupKey],""))))</f>
        <v/>
      </c>
      <c r="AH11" s="7"/>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Assets"))),"12",(_xlfn.XLOOKUP(AF12,ud_work_category[lookupValue],ud_work_category[lookupKey],""))))</f>
        <v/>
      </c>
      <c r="AH12" s="7"/>
      <c r="AI12" s="2" t="str">
        <f t="shared" si="6"/>
        <v/>
      </c>
      <c r="AJ12" s="2" t="str">
        <f t="shared" si="7"/>
        <v/>
      </c>
      <c r="AK12" s="3" t="str">
        <f t="shared" si="8"/>
        <v/>
      </c>
      <c r="AL12" s="3" t="str">
        <f>IF($A12="","",IF((AND($A12="ADD",OR(AK12="",AK12="Excellent"))),"1",(_xlfn.XLOOKUP(AK12,condition[lookupValue],condition[lookupKey],""))))</f>
        <v/>
      </c>
      <c r="AM12" s="8" t="str">
        <f t="shared" si="9"/>
        <v/>
      </c>
      <c r="AN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Assets"))),"12",(_xlfn.XLOOKUP(AF13,ud_work_category[lookupValue],ud_work_category[lookupKey],""))))</f>
        <v/>
      </c>
      <c r="AH13" s="7"/>
      <c r="AI13" s="2" t="str">
        <f t="shared" si="6"/>
        <v/>
      </c>
      <c r="AJ13" s="2" t="str">
        <f t="shared" si="7"/>
        <v/>
      </c>
      <c r="AK13" s="3" t="str">
        <f t="shared" si="8"/>
        <v/>
      </c>
      <c r="AL13" s="3" t="str">
        <f>IF($A13="","",IF((AND($A13="ADD",OR(AK13="",AK13="Excellent"))),"1",(_xlfn.XLOOKUP(AK13,condition[lookupValue],condition[lookupKey],""))))</f>
        <v/>
      </c>
      <c r="AM13" s="8" t="str">
        <f t="shared" si="9"/>
        <v/>
      </c>
      <c r="AN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Assets"))),"12",(_xlfn.XLOOKUP(AF14,ud_work_category[lookupValue],ud_work_category[lookupKey],""))))</f>
        <v/>
      </c>
      <c r="AH14" s="7"/>
      <c r="AI14" s="2" t="str">
        <f t="shared" si="6"/>
        <v/>
      </c>
      <c r="AJ14" s="2" t="str">
        <f t="shared" si="7"/>
        <v/>
      </c>
      <c r="AK14" s="3" t="str">
        <f t="shared" si="8"/>
        <v/>
      </c>
      <c r="AL14" s="3" t="str">
        <f>IF($A14="","",IF((AND($A14="ADD",OR(AK14="",AK14="Excellent"))),"1",(_xlfn.XLOOKUP(AK14,condition[lookupValue],condition[lookupKey],""))))</f>
        <v/>
      </c>
      <c r="AM14" s="8" t="str">
        <f t="shared" si="9"/>
        <v/>
      </c>
      <c r="AN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Assets"))),"12",(_xlfn.XLOOKUP(AF15,ud_work_category[lookupValue],ud_work_category[lookupKey],""))))</f>
        <v/>
      </c>
      <c r="AH15" s="7"/>
      <c r="AI15" s="2" t="str">
        <f t="shared" si="6"/>
        <v/>
      </c>
      <c r="AJ15" s="2" t="str">
        <f t="shared" si="7"/>
        <v/>
      </c>
      <c r="AK15" s="3" t="str">
        <f t="shared" si="8"/>
        <v/>
      </c>
      <c r="AL15" s="3" t="str">
        <f>IF($A15="","",IF((AND($A15="ADD",OR(AK15="",AK15="Excellent"))),"1",(_xlfn.XLOOKUP(AK15,condition[lookupValue],condition[lookupKey],""))))</f>
        <v/>
      </c>
      <c r="AM15" s="8" t="str">
        <f t="shared" si="9"/>
        <v/>
      </c>
      <c r="AN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Assets"))),"12",(_xlfn.XLOOKUP(AF16,ud_work_category[lookupValue],ud_work_category[lookupKey],""))))</f>
        <v/>
      </c>
      <c r="AH16" s="7"/>
      <c r="AI16" s="2" t="str">
        <f t="shared" si="6"/>
        <v/>
      </c>
      <c r="AJ16" s="2" t="str">
        <f t="shared" si="7"/>
        <v/>
      </c>
      <c r="AK16" s="3" t="str">
        <f t="shared" si="8"/>
        <v/>
      </c>
      <c r="AL16" s="3" t="str">
        <f>IF($A16="","",IF((AND($A16="ADD",OR(AK16="",AK16="Excellent"))),"1",(_xlfn.XLOOKUP(AK16,condition[lookupValue],condition[lookupKey],""))))</f>
        <v/>
      </c>
      <c r="AM16" s="8" t="str">
        <f t="shared" si="9"/>
        <v/>
      </c>
      <c r="AN16" s="9"/>
    </row>
    <row r="17" spans="2:40"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Assets"))),"12",(_xlfn.XLOOKUP(AF17,ud_work_category[lookupValue],ud_work_category[lookupKey],""))))</f>
        <v/>
      </c>
      <c r="AH17" s="7"/>
      <c r="AI17" s="2" t="str">
        <f t="shared" si="6"/>
        <v/>
      </c>
      <c r="AJ17" s="2" t="str">
        <f t="shared" si="7"/>
        <v/>
      </c>
      <c r="AK17" s="3" t="str">
        <f t="shared" si="8"/>
        <v/>
      </c>
      <c r="AL17" s="3" t="str">
        <f>IF($A17="","",IF((AND($A17="ADD",OR(AK17="",AK17="Excellent"))),"1",(_xlfn.XLOOKUP(AK17,condition[lookupValue],condition[lookupKey],""))))</f>
        <v/>
      </c>
      <c r="AM17" s="8" t="str">
        <f t="shared" si="9"/>
        <v/>
      </c>
      <c r="AN17" s="9"/>
    </row>
    <row r="18" spans="2:40"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Assets"))),"12",(_xlfn.XLOOKUP(AF18,ud_work_category[lookupValue],ud_work_category[lookupKey],""))))</f>
        <v/>
      </c>
      <c r="AH18" s="7"/>
      <c r="AI18" s="2" t="str">
        <f t="shared" si="6"/>
        <v/>
      </c>
      <c r="AJ18" s="2" t="str">
        <f t="shared" si="7"/>
        <v/>
      </c>
      <c r="AK18" s="3" t="str">
        <f t="shared" si="8"/>
        <v/>
      </c>
      <c r="AL18" s="3" t="str">
        <f>IF($A18="","",IF((AND($A18="ADD",OR(AK18="",AK18="Excellent"))),"1",(_xlfn.XLOOKUP(AK18,condition[lookupValue],condition[lookupKey],""))))</f>
        <v/>
      </c>
      <c r="AM18" s="8" t="str">
        <f t="shared" si="9"/>
        <v/>
      </c>
      <c r="AN18" s="9"/>
    </row>
    <row r="19" spans="2:40"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Assets"))),"12",(_xlfn.XLOOKUP(AF19,ud_work_category[lookupValue],ud_work_category[lookupKey],""))))</f>
        <v/>
      </c>
      <c r="AH19" s="7"/>
      <c r="AI19" s="2" t="str">
        <f t="shared" si="6"/>
        <v/>
      </c>
      <c r="AJ19" s="2" t="str">
        <f t="shared" si="7"/>
        <v/>
      </c>
      <c r="AK19" s="3" t="str">
        <f t="shared" si="8"/>
        <v/>
      </c>
      <c r="AL19" s="3" t="str">
        <f>IF($A19="","",IF((AND($A19="ADD",OR(AK19="",AK19="Excellent"))),"1",(_xlfn.XLOOKUP(AK19,condition[lookupValue],condition[lookupKey],""))))</f>
        <v/>
      </c>
      <c r="AM19" s="8" t="str">
        <f t="shared" si="9"/>
        <v/>
      </c>
      <c r="AN19" s="9"/>
    </row>
    <row r="20" spans="2:40"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Assets"))),"12",(_xlfn.XLOOKUP(AF20,ud_work_category[lookupValue],ud_work_category[lookupKey],""))))</f>
        <v/>
      </c>
      <c r="AH20" s="7"/>
      <c r="AI20" s="2" t="str">
        <f t="shared" si="6"/>
        <v/>
      </c>
      <c r="AJ20" s="2" t="str">
        <f t="shared" si="7"/>
        <v/>
      </c>
      <c r="AK20" s="3" t="str">
        <f t="shared" si="8"/>
        <v/>
      </c>
      <c r="AL20" s="3" t="str">
        <f>IF($A20="","",IF((AND($A20="ADD",OR(AK20="",AK20="Excellent"))),"1",(_xlfn.XLOOKUP(AK20,condition[lookupValue],condition[lookupKey],""))))</f>
        <v/>
      </c>
      <c r="AM20" s="8" t="str">
        <f t="shared" si="9"/>
        <v/>
      </c>
      <c r="AN20" s="9"/>
    </row>
    <row r="21" spans="2:40"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Assets"))),"12",(_xlfn.XLOOKUP(AF21,ud_work_category[lookupValue],ud_work_category[lookupKey],""))))</f>
        <v/>
      </c>
      <c r="AH21" s="7"/>
      <c r="AI21" s="2" t="str">
        <f t="shared" si="6"/>
        <v/>
      </c>
      <c r="AJ21" s="2" t="str">
        <f t="shared" si="7"/>
        <v/>
      </c>
      <c r="AK21" s="3" t="str">
        <f t="shared" si="8"/>
        <v/>
      </c>
      <c r="AL21" s="3" t="str">
        <f>IF($A21="","",IF((AND($A21="ADD",OR(AK21="",AK21="Excellent"))),"1",(_xlfn.XLOOKUP(AK21,condition[lookupValue],condition[lookupKey],""))))</f>
        <v/>
      </c>
      <c r="AM21" s="8" t="str">
        <f t="shared" si="9"/>
        <v/>
      </c>
      <c r="AN21" s="9"/>
    </row>
    <row r="22" spans="2:40"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Assets"))),"12",(_xlfn.XLOOKUP(AF22,ud_work_category[lookupValue],ud_work_category[lookupKey],""))))</f>
        <v/>
      </c>
      <c r="AH22" s="7"/>
      <c r="AI22" s="2" t="str">
        <f t="shared" si="6"/>
        <v/>
      </c>
      <c r="AJ22" s="2" t="str">
        <f t="shared" si="7"/>
        <v/>
      </c>
      <c r="AK22" s="3" t="str">
        <f t="shared" si="8"/>
        <v/>
      </c>
      <c r="AL22" s="3" t="str">
        <f>IF($A22="","",IF((AND($A22="ADD",OR(AK22="",AK22="Excellent"))),"1",(_xlfn.XLOOKUP(AK22,condition[lookupValue],condition[lookupKey],""))))</f>
        <v/>
      </c>
      <c r="AM22" s="8" t="str">
        <f t="shared" si="9"/>
        <v/>
      </c>
      <c r="AN22" s="9"/>
    </row>
    <row r="23" spans="2:40"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Assets"))),"12",(_xlfn.XLOOKUP(AF23,ud_work_category[lookupValue],ud_work_category[lookupKey],""))))</f>
        <v/>
      </c>
      <c r="AH23" s="7"/>
      <c r="AI23" s="2" t="str">
        <f t="shared" si="6"/>
        <v/>
      </c>
      <c r="AJ23" s="2" t="str">
        <f t="shared" si="7"/>
        <v/>
      </c>
      <c r="AK23" s="3" t="str">
        <f t="shared" si="8"/>
        <v/>
      </c>
      <c r="AL23" s="3" t="str">
        <f>IF($A23="","",IF((AND($A23="ADD",OR(AK23="",AK23="Excellent"))),"1",(_xlfn.XLOOKUP(AK23,condition[lookupValue],condition[lookupKey],""))))</f>
        <v/>
      </c>
      <c r="AM23" s="8" t="str">
        <f t="shared" si="9"/>
        <v/>
      </c>
      <c r="AN23" s="9"/>
    </row>
    <row r="24" spans="2:40"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Assets"))),"12",(_xlfn.XLOOKUP(AF24,ud_work_category[lookupValue],ud_work_category[lookupKey],""))))</f>
        <v/>
      </c>
      <c r="AH24" s="7"/>
      <c r="AI24" s="2" t="str">
        <f t="shared" si="6"/>
        <v/>
      </c>
      <c r="AJ24" s="2" t="str">
        <f t="shared" si="7"/>
        <v/>
      </c>
      <c r="AK24" s="3" t="str">
        <f t="shared" si="8"/>
        <v/>
      </c>
      <c r="AL24" s="3" t="str">
        <f>IF($A24="","",IF((AND($A24="ADD",OR(AK24="",AK24="Excellent"))),"1",(_xlfn.XLOOKUP(AK24,condition[lookupValue],condition[lookupKey],""))))</f>
        <v/>
      </c>
      <c r="AM24" s="8" t="str">
        <f t="shared" si="9"/>
        <v/>
      </c>
      <c r="AN24" s="9"/>
    </row>
    <row r="25" spans="2:40"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Assets"))),"12",(_xlfn.XLOOKUP(AF25,ud_work_category[lookupValue],ud_work_category[lookupKey],""))))</f>
        <v/>
      </c>
      <c r="AH25" s="7"/>
      <c r="AI25" s="2" t="str">
        <f t="shared" si="6"/>
        <v/>
      </c>
      <c r="AJ25" s="2" t="str">
        <f t="shared" si="7"/>
        <v/>
      </c>
      <c r="AK25" s="3" t="str">
        <f t="shared" si="8"/>
        <v/>
      </c>
      <c r="AL25" s="3" t="str">
        <f>IF($A25="","",IF((AND($A25="ADD",OR(AK25="",AK25="Excellent"))),"1",(_xlfn.XLOOKUP(AK25,condition[lookupValue],condition[lookupKey],""))))</f>
        <v/>
      </c>
      <c r="AM25" s="8" t="str">
        <f t="shared" si="9"/>
        <v/>
      </c>
      <c r="AN25" s="9"/>
    </row>
    <row r="26" spans="2:40"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Assets"))),"12",(_xlfn.XLOOKUP(AF26,ud_work_category[lookupValue],ud_work_category[lookupKey],""))))</f>
        <v/>
      </c>
      <c r="AH26" s="7"/>
      <c r="AI26" s="2" t="str">
        <f t="shared" si="6"/>
        <v/>
      </c>
      <c r="AJ26" s="2" t="str">
        <f t="shared" si="7"/>
        <v/>
      </c>
      <c r="AK26" s="3" t="str">
        <f t="shared" si="8"/>
        <v/>
      </c>
      <c r="AL26" s="3" t="str">
        <f>IF($A26="","",IF((AND($A26="ADD",OR(AK26="",AK26="Excellent"))),"1",(_xlfn.XLOOKUP(AK26,condition[lookupValue],condition[lookupKey],""))))</f>
        <v/>
      </c>
      <c r="AM26" s="8" t="str">
        <f t="shared" si="9"/>
        <v/>
      </c>
      <c r="AN26" s="9"/>
    </row>
    <row r="27" spans="2:40"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Assets"))),"12",(_xlfn.XLOOKUP(AF27,ud_work_category[lookupValue],ud_work_category[lookupKey],""))))</f>
        <v/>
      </c>
      <c r="AH27" s="7"/>
      <c r="AI27" s="2" t="str">
        <f t="shared" si="6"/>
        <v/>
      </c>
      <c r="AJ27" s="2" t="str">
        <f t="shared" si="7"/>
        <v/>
      </c>
      <c r="AK27" s="3" t="str">
        <f t="shared" si="8"/>
        <v/>
      </c>
      <c r="AL27" s="3" t="str">
        <f>IF($A27="","",IF((AND($A27="ADD",OR(AK27="",AK27="Excellent"))),"1",(_xlfn.XLOOKUP(AK27,condition[lookupValue],condition[lookupKey],""))))</f>
        <v/>
      </c>
      <c r="AM27" s="8" t="str">
        <f t="shared" si="9"/>
        <v/>
      </c>
      <c r="AN27" s="9"/>
    </row>
    <row r="28" spans="2:40"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Assets"))),"12",(_xlfn.XLOOKUP(AF28,ud_work_category[lookupValue],ud_work_category[lookupKey],""))))</f>
        <v/>
      </c>
      <c r="AH28" s="7"/>
      <c r="AI28" s="2" t="str">
        <f t="shared" si="6"/>
        <v/>
      </c>
      <c r="AJ28" s="2" t="str">
        <f t="shared" si="7"/>
        <v/>
      </c>
      <c r="AK28" s="3" t="str">
        <f t="shared" si="8"/>
        <v/>
      </c>
      <c r="AL28" s="3" t="str">
        <f>IF($A28="","",IF((AND($A28="ADD",OR(AK28="",AK28="Excellent"))),"1",(_xlfn.XLOOKUP(AK28,condition[lookupValue],condition[lookupKey],""))))</f>
        <v/>
      </c>
      <c r="AM28" s="8" t="str">
        <f t="shared" si="9"/>
        <v/>
      </c>
      <c r="AN28" s="9"/>
    </row>
    <row r="29" spans="2:40"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Assets"))),"12",(_xlfn.XLOOKUP(AF29,ud_work_category[lookupValue],ud_work_category[lookupKey],""))))</f>
        <v/>
      </c>
      <c r="AH29" s="7"/>
      <c r="AI29" s="2" t="str">
        <f t="shared" si="6"/>
        <v/>
      </c>
      <c r="AJ29" s="2" t="str">
        <f t="shared" si="7"/>
        <v/>
      </c>
      <c r="AK29" s="3" t="str">
        <f t="shared" si="8"/>
        <v/>
      </c>
      <c r="AL29" s="3" t="str">
        <f>IF($A29="","",IF((AND($A29="ADD",OR(AK29="",AK29="Excellent"))),"1",(_xlfn.XLOOKUP(AK29,condition[lookupValue],condition[lookupKey],""))))</f>
        <v/>
      </c>
      <c r="AM29" s="8" t="str">
        <f t="shared" si="9"/>
        <v/>
      </c>
      <c r="AN29" s="9"/>
    </row>
    <row r="30" spans="2:40"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Assets"))),"12",(_xlfn.XLOOKUP(AF30,ud_work_category[lookupValue],ud_work_category[lookupKey],""))))</f>
        <v/>
      </c>
      <c r="AH30" s="7"/>
      <c r="AI30" s="2" t="str">
        <f t="shared" si="6"/>
        <v/>
      </c>
      <c r="AJ30" s="2" t="str">
        <f t="shared" si="7"/>
        <v/>
      </c>
      <c r="AK30" s="3" t="str">
        <f t="shared" si="8"/>
        <v/>
      </c>
      <c r="AL30" s="3" t="str">
        <f>IF($A30="","",IF((AND($A30="ADD",OR(AK30="",AK30="Excellent"))),"1",(_xlfn.XLOOKUP(AK30,condition[lookupValue],condition[lookupKey],""))))</f>
        <v/>
      </c>
      <c r="AM30" s="8" t="str">
        <f t="shared" si="9"/>
        <v/>
      </c>
      <c r="AN30" s="9"/>
    </row>
    <row r="31" spans="2:40"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Assets"))),"12",(_xlfn.XLOOKUP(AF31,ud_work_category[lookupValue],ud_work_category[lookupKey],""))))</f>
        <v/>
      </c>
      <c r="AH31" s="7"/>
      <c r="AI31" s="2" t="str">
        <f t="shared" si="6"/>
        <v/>
      </c>
      <c r="AJ31" s="2" t="str">
        <f t="shared" si="7"/>
        <v/>
      </c>
      <c r="AK31" s="3" t="str">
        <f t="shared" si="8"/>
        <v/>
      </c>
      <c r="AL31" s="3" t="str">
        <f>IF($A31="","",IF((AND($A31="ADD",OR(AK31="",AK31="Excellent"))),"1",(_xlfn.XLOOKUP(AK31,condition[lookupValue],condition[lookupKey],""))))</f>
        <v/>
      </c>
      <c r="AM31" s="8" t="str">
        <f t="shared" si="9"/>
        <v/>
      </c>
      <c r="AN31" s="9"/>
    </row>
    <row r="32" spans="2:40"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Assets"))),"12",(_xlfn.XLOOKUP(AF32,ud_work_category[lookupValue],ud_work_category[lookupKey],""))))</f>
        <v/>
      </c>
      <c r="AH32" s="7"/>
      <c r="AI32" s="2" t="str">
        <f t="shared" si="6"/>
        <v/>
      </c>
      <c r="AJ32" s="2" t="str">
        <f t="shared" si="7"/>
        <v/>
      </c>
      <c r="AK32" s="3" t="str">
        <f t="shared" si="8"/>
        <v/>
      </c>
      <c r="AL32" s="3" t="str">
        <f>IF($A32="","",IF((AND($A32="ADD",OR(AK32="",AK32="Excellent"))),"1",(_xlfn.XLOOKUP(AK32,condition[lookupValue],condition[lookupKey],""))))</f>
        <v/>
      </c>
      <c r="AM32" s="8" t="str">
        <f t="shared" si="9"/>
        <v/>
      </c>
      <c r="AN32" s="9"/>
    </row>
    <row r="33" spans="2:40"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Assets"))),"12",(_xlfn.XLOOKUP(AF33,ud_work_category[lookupValue],ud_work_category[lookupKey],""))))</f>
        <v/>
      </c>
      <c r="AH33" s="7"/>
      <c r="AI33" s="2" t="str">
        <f t="shared" si="6"/>
        <v/>
      </c>
      <c r="AJ33" s="2" t="str">
        <f t="shared" si="7"/>
        <v/>
      </c>
      <c r="AK33" s="3" t="str">
        <f t="shared" si="8"/>
        <v/>
      </c>
      <c r="AL33" s="3" t="str">
        <f>IF($A33="","",IF((AND($A33="ADD",OR(AK33="",AK33="Excellent"))),"1",(_xlfn.XLOOKUP(AK33,condition[lookupValue],condition[lookupKey],""))))</f>
        <v/>
      </c>
      <c r="AM33" s="8" t="str">
        <f t="shared" si="9"/>
        <v/>
      </c>
      <c r="AN33" s="9"/>
    </row>
    <row r="34" spans="2:40"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Assets"))),"12",(_xlfn.XLOOKUP(AF34,ud_work_category[lookupValue],ud_work_category[lookupKey],""))))</f>
        <v/>
      </c>
      <c r="AH34" s="7"/>
      <c r="AI34" s="2" t="str">
        <f t="shared" si="6"/>
        <v/>
      </c>
      <c r="AJ34" s="2" t="str">
        <f t="shared" si="7"/>
        <v/>
      </c>
      <c r="AK34" s="3" t="str">
        <f t="shared" si="8"/>
        <v/>
      </c>
      <c r="AL34" s="3" t="str">
        <f>IF($A34="","",IF((AND($A34="ADD",OR(AK34="",AK34="Excellent"))),"1",(_xlfn.XLOOKUP(AK34,condition[lookupValue],condition[lookupKey],""))))</f>
        <v/>
      </c>
      <c r="AM34" s="8" t="str">
        <f t="shared" si="9"/>
        <v/>
      </c>
      <c r="AN34" s="9"/>
    </row>
    <row r="35" spans="2:40"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Assets"))),"12",(_xlfn.XLOOKUP(AF35,ud_work_category[lookupValue],ud_work_category[lookupKey],""))))</f>
        <v/>
      </c>
      <c r="AH35" s="7"/>
      <c r="AI35" s="2" t="str">
        <f t="shared" si="6"/>
        <v/>
      </c>
      <c r="AJ35" s="2" t="str">
        <f t="shared" si="7"/>
        <v/>
      </c>
      <c r="AK35" s="3" t="str">
        <f t="shared" si="8"/>
        <v/>
      </c>
      <c r="AL35" s="3" t="str">
        <f>IF($A35="","",IF((AND($A35="ADD",OR(AK35="",AK35="Excellent"))),"1",(_xlfn.XLOOKUP(AK35,condition[lookupValue],condition[lookupKey],""))))</f>
        <v/>
      </c>
      <c r="AM35" s="8" t="str">
        <f t="shared" si="9"/>
        <v/>
      </c>
      <c r="AN35" s="9"/>
    </row>
    <row r="36" spans="2:40"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Assets"))),"12",(_xlfn.XLOOKUP(AF36,ud_work_category[lookupValue],ud_work_category[lookupKey],""))))</f>
        <v/>
      </c>
      <c r="AH36" s="7"/>
      <c r="AI36" s="2" t="str">
        <f t="shared" si="6"/>
        <v/>
      </c>
      <c r="AJ36" s="2" t="str">
        <f t="shared" si="7"/>
        <v/>
      </c>
      <c r="AK36" s="3" t="str">
        <f t="shared" si="8"/>
        <v/>
      </c>
      <c r="AL36" s="3" t="str">
        <f>IF($A36="","",IF((AND($A36="ADD",OR(AK36="",AK36="Excellent"))),"1",(_xlfn.XLOOKUP(AK36,condition[lookupValue],condition[lookupKey],""))))</f>
        <v/>
      </c>
      <c r="AM36" s="8" t="str">
        <f t="shared" si="9"/>
        <v/>
      </c>
      <c r="AN36" s="9"/>
    </row>
    <row r="37" spans="2:40"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Assets"))),"12",(_xlfn.XLOOKUP(AF37,ud_work_category[lookupValue],ud_work_category[lookupKey],""))))</f>
        <v/>
      </c>
      <c r="AH37" s="7"/>
      <c r="AI37" s="2" t="str">
        <f t="shared" si="6"/>
        <v/>
      </c>
      <c r="AJ37" s="2" t="str">
        <f t="shared" si="7"/>
        <v/>
      </c>
      <c r="AK37" s="3" t="str">
        <f t="shared" si="8"/>
        <v/>
      </c>
      <c r="AL37" s="3" t="str">
        <f>IF($A37="","",IF((AND($A37="ADD",OR(AK37="",AK37="Excellent"))),"1",(_xlfn.XLOOKUP(AK37,condition[lookupValue],condition[lookupKey],""))))</f>
        <v/>
      </c>
      <c r="AM37" s="8" t="str">
        <f t="shared" si="9"/>
        <v/>
      </c>
      <c r="AN37" s="9"/>
    </row>
    <row r="38" spans="2:40"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Assets"))),"12",(_xlfn.XLOOKUP(AF38,ud_work_category[lookupValue],ud_work_category[lookupKey],""))))</f>
        <v/>
      </c>
      <c r="AH38" s="7"/>
      <c r="AI38" s="2" t="str">
        <f t="shared" si="6"/>
        <v/>
      </c>
      <c r="AJ38" s="2" t="str">
        <f t="shared" si="7"/>
        <v/>
      </c>
      <c r="AK38" s="3" t="str">
        <f t="shared" si="8"/>
        <v/>
      </c>
      <c r="AL38" s="3" t="str">
        <f>IF($A38="","",IF((AND($A38="ADD",OR(AK38="",AK38="Excellent"))),"1",(_xlfn.XLOOKUP(AK38,condition[lookupValue],condition[lookupKey],""))))</f>
        <v/>
      </c>
      <c r="AM38" s="8" t="str">
        <f t="shared" si="9"/>
        <v/>
      </c>
      <c r="AN38" s="9"/>
    </row>
    <row r="39" spans="2:40"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Assets"))),"12",(_xlfn.XLOOKUP(AF39,ud_work_category[lookupValue],ud_work_category[lookupKey],""))))</f>
        <v/>
      </c>
      <c r="AH39" s="7"/>
      <c r="AI39" s="2" t="str">
        <f t="shared" si="6"/>
        <v/>
      </c>
      <c r="AJ39" s="2" t="str">
        <f t="shared" si="7"/>
        <v/>
      </c>
      <c r="AK39" s="3" t="str">
        <f t="shared" si="8"/>
        <v/>
      </c>
      <c r="AL39" s="3" t="str">
        <f>IF($A39="","",IF((AND($A39="ADD",OR(AK39="",AK39="Excellent"))),"1",(_xlfn.XLOOKUP(AK39,condition[lookupValue],condition[lookupKey],""))))</f>
        <v/>
      </c>
      <c r="AM39" s="8" t="str">
        <f t="shared" si="9"/>
        <v/>
      </c>
      <c r="AN39" s="9"/>
    </row>
    <row r="40" spans="2:40"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Assets"))),"12",(_xlfn.XLOOKUP(AF40,ud_work_category[lookupValue],ud_work_category[lookupKey],""))))</f>
        <v/>
      </c>
      <c r="AH40" s="7"/>
      <c r="AI40" s="2" t="str">
        <f t="shared" si="6"/>
        <v/>
      </c>
      <c r="AJ40" s="2" t="str">
        <f t="shared" si="7"/>
        <v/>
      </c>
      <c r="AK40" s="3" t="str">
        <f t="shared" si="8"/>
        <v/>
      </c>
      <c r="AL40" s="3" t="str">
        <f>IF($A40="","",IF((AND($A40="ADD",OR(AK40="",AK40="Excellent"))),"1",(_xlfn.XLOOKUP(AK40,condition[lookupValue],condition[lookupKey],""))))</f>
        <v/>
      </c>
      <c r="AM40" s="8" t="str">
        <f t="shared" si="9"/>
        <v/>
      </c>
      <c r="AN40" s="9"/>
    </row>
    <row r="41" spans="2:40"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Assets"))),"12",(_xlfn.XLOOKUP(AF41,ud_work_category[lookupValue],ud_work_category[lookupKey],""))))</f>
        <v/>
      </c>
      <c r="AH41" s="7"/>
      <c r="AI41" s="2" t="str">
        <f t="shared" si="6"/>
        <v/>
      </c>
      <c r="AJ41" s="2" t="str">
        <f t="shared" si="7"/>
        <v/>
      </c>
      <c r="AK41" s="3" t="str">
        <f t="shared" si="8"/>
        <v/>
      </c>
      <c r="AL41" s="3" t="str">
        <f>IF($A41="","",IF((AND($A41="ADD",OR(AK41="",AK41="Excellent"))),"1",(_xlfn.XLOOKUP(AK41,condition[lookupValue],condition[lookupKey],""))))</f>
        <v/>
      </c>
      <c r="AM41" s="8" t="str">
        <f t="shared" si="9"/>
        <v/>
      </c>
      <c r="AN41" s="9"/>
    </row>
    <row r="42" spans="2:40"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Assets"))),"12",(_xlfn.XLOOKUP(AF42,ud_work_category[lookupValue],ud_work_category[lookupKey],""))))</f>
        <v/>
      </c>
      <c r="AH42" s="7"/>
      <c r="AI42" s="2" t="str">
        <f t="shared" si="6"/>
        <v/>
      </c>
      <c r="AJ42" s="2" t="str">
        <f t="shared" si="7"/>
        <v/>
      </c>
      <c r="AK42" s="3" t="str">
        <f t="shared" si="8"/>
        <v/>
      </c>
      <c r="AL42" s="3" t="str">
        <f>IF($A42="","",IF((AND($A42="ADD",OR(AK42="",AK42="Excellent"))),"1",(_xlfn.XLOOKUP(AK42,condition[lookupValue],condition[lookupKey],""))))</f>
        <v/>
      </c>
      <c r="AM42" s="8" t="str">
        <f t="shared" si="9"/>
        <v/>
      </c>
      <c r="AN42" s="9"/>
    </row>
    <row r="43" spans="2:40"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Assets"))),"12",(_xlfn.XLOOKUP(AF43,ud_work_category[lookupValue],ud_work_category[lookupKey],""))))</f>
        <v/>
      </c>
      <c r="AH43" s="7"/>
      <c r="AI43" s="2" t="str">
        <f t="shared" si="6"/>
        <v/>
      </c>
      <c r="AJ43" s="2" t="str">
        <f t="shared" si="7"/>
        <v/>
      </c>
      <c r="AK43" s="3" t="str">
        <f t="shared" si="8"/>
        <v/>
      </c>
      <c r="AL43" s="3" t="str">
        <f>IF($A43="","",IF((AND($A43="ADD",OR(AK43="",AK43="Excellent"))),"1",(_xlfn.XLOOKUP(AK43,condition[lookupValue],condition[lookupKey],""))))</f>
        <v/>
      </c>
      <c r="AM43" s="8" t="str">
        <f t="shared" si="9"/>
        <v/>
      </c>
      <c r="AN43" s="9"/>
    </row>
    <row r="44" spans="2:40"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Assets"))),"12",(_xlfn.XLOOKUP(AF44,ud_work_category[lookupValue],ud_work_category[lookupKey],""))))</f>
        <v/>
      </c>
      <c r="AH44" s="7"/>
      <c r="AI44" s="2" t="str">
        <f t="shared" si="6"/>
        <v/>
      </c>
      <c r="AJ44" s="2" t="str">
        <f t="shared" si="7"/>
        <v/>
      </c>
      <c r="AK44" s="3" t="str">
        <f t="shared" si="8"/>
        <v/>
      </c>
      <c r="AL44" s="3" t="str">
        <f>IF($A44="","",IF((AND($A44="ADD",OR(AK44="",AK44="Excellent"))),"1",(_xlfn.XLOOKUP(AK44,condition[lookupValue],condition[lookupKey],""))))</f>
        <v/>
      </c>
      <c r="AM44" s="8" t="str">
        <f t="shared" si="9"/>
        <v/>
      </c>
      <c r="AN44" s="9"/>
    </row>
    <row r="45" spans="2:40"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Assets"))),"12",(_xlfn.XLOOKUP(AF45,ud_work_category[lookupValue],ud_work_category[lookupKey],""))))</f>
        <v/>
      </c>
      <c r="AH45" s="7"/>
      <c r="AI45" s="2" t="str">
        <f t="shared" si="6"/>
        <v/>
      </c>
      <c r="AJ45" s="2" t="str">
        <f t="shared" si="7"/>
        <v/>
      </c>
      <c r="AK45" s="3" t="str">
        <f t="shared" si="8"/>
        <v/>
      </c>
      <c r="AL45" s="3" t="str">
        <f>IF($A45="","",IF((AND($A45="ADD",OR(AK45="",AK45="Excellent"))),"1",(_xlfn.XLOOKUP(AK45,condition[lookupValue],condition[lookupKey],""))))</f>
        <v/>
      </c>
      <c r="AM45" s="8" t="str">
        <f t="shared" si="9"/>
        <v/>
      </c>
      <c r="AN45" s="9"/>
    </row>
    <row r="46" spans="2:40"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Assets"))),"12",(_xlfn.XLOOKUP(AF46,ud_work_category[lookupValue],ud_work_category[lookupKey],""))))</f>
        <v/>
      </c>
      <c r="AH46" s="7"/>
      <c r="AI46" s="2" t="str">
        <f t="shared" si="6"/>
        <v/>
      </c>
      <c r="AJ46" s="2" t="str">
        <f t="shared" si="7"/>
        <v/>
      </c>
      <c r="AK46" s="3" t="str">
        <f t="shared" si="8"/>
        <v/>
      </c>
      <c r="AL46" s="3" t="str">
        <f>IF($A46="","",IF((AND($A46="ADD",OR(AK46="",AK46="Excellent"))),"1",(_xlfn.XLOOKUP(AK46,condition[lookupValue],condition[lookupKey],""))))</f>
        <v/>
      </c>
      <c r="AM46" s="8" t="str">
        <f t="shared" si="9"/>
        <v/>
      </c>
      <c r="AN46" s="9"/>
    </row>
    <row r="47" spans="2:40"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Assets"))),"12",(_xlfn.XLOOKUP(AF47,ud_work_category[lookupValue],ud_work_category[lookupKey],""))))</f>
        <v/>
      </c>
      <c r="AH47" s="7"/>
      <c r="AI47" s="2" t="str">
        <f t="shared" si="6"/>
        <v/>
      </c>
      <c r="AJ47" s="2" t="str">
        <f t="shared" si="7"/>
        <v/>
      </c>
      <c r="AK47" s="3" t="str">
        <f t="shared" si="8"/>
        <v/>
      </c>
      <c r="AL47" s="3" t="str">
        <f>IF($A47="","",IF((AND($A47="ADD",OR(AK47="",AK47="Excellent"))),"1",(_xlfn.XLOOKUP(AK47,condition[lookupValue],condition[lookupKey],""))))</f>
        <v/>
      </c>
      <c r="AM47" s="8" t="str">
        <f t="shared" si="9"/>
        <v/>
      </c>
      <c r="AN47" s="9"/>
    </row>
    <row r="48" spans="2:40"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Assets"))),"12",(_xlfn.XLOOKUP(AF48,ud_work_category[lookupValue],ud_work_category[lookupKey],""))))</f>
        <v/>
      </c>
      <c r="AH48" s="7"/>
      <c r="AI48" s="2" t="str">
        <f t="shared" si="6"/>
        <v/>
      </c>
      <c r="AJ48" s="2" t="str">
        <f t="shared" si="7"/>
        <v/>
      </c>
      <c r="AK48" s="3" t="str">
        <f t="shared" si="8"/>
        <v/>
      </c>
      <c r="AL48" s="3" t="str">
        <f>IF($A48="","",IF((AND($A48="ADD",OR(AK48="",AK48="Excellent"))),"1",(_xlfn.XLOOKUP(AK48,condition[lookupValue],condition[lookupKey],""))))</f>
        <v/>
      </c>
      <c r="AM48" s="8" t="str">
        <f t="shared" si="9"/>
        <v/>
      </c>
      <c r="AN48" s="9"/>
    </row>
    <row r="49" spans="2:40"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Assets"))),"12",(_xlfn.XLOOKUP(AF49,ud_work_category[lookupValue],ud_work_category[lookupKey],""))))</f>
        <v/>
      </c>
      <c r="AH49" s="7"/>
      <c r="AI49" s="2" t="str">
        <f t="shared" si="6"/>
        <v/>
      </c>
      <c r="AJ49" s="2" t="str">
        <f t="shared" si="7"/>
        <v/>
      </c>
      <c r="AK49" s="3" t="str">
        <f t="shared" si="8"/>
        <v/>
      </c>
      <c r="AL49" s="3" t="str">
        <f>IF($A49="","",IF((AND($A49="ADD",OR(AK49="",AK49="Excellent"))),"1",(_xlfn.XLOOKUP(AK49,condition[lookupValue],condition[lookupKey],""))))</f>
        <v/>
      </c>
      <c r="AM49" s="8" t="str">
        <f t="shared" si="9"/>
        <v/>
      </c>
      <c r="AN49" s="9"/>
    </row>
    <row r="50" spans="2:40"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Assets"))),"12",(_xlfn.XLOOKUP(AF50,ud_work_category[lookupValue],ud_work_category[lookupKey],""))))</f>
        <v/>
      </c>
      <c r="AH50" s="7"/>
      <c r="AI50" s="2" t="str">
        <f t="shared" si="6"/>
        <v/>
      </c>
      <c r="AJ50" s="2" t="str">
        <f t="shared" si="7"/>
        <v/>
      </c>
      <c r="AK50" s="3" t="str">
        <f t="shared" si="8"/>
        <v/>
      </c>
      <c r="AL50" s="3" t="str">
        <f>IF($A50="","",IF((AND($A50="ADD",OR(AK50="",AK50="Excellent"))),"1",(_xlfn.XLOOKUP(AK50,condition[lookupValue],condition[lookupKey],""))))</f>
        <v/>
      </c>
      <c r="AM50" s="8" t="str">
        <f t="shared" si="9"/>
        <v/>
      </c>
      <c r="AN50" s="9"/>
    </row>
    <row r="51" spans="2:40"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Assets"))),"12",(_xlfn.XLOOKUP(AF51,ud_work_category[lookupValue],ud_work_category[lookupKey],""))))</f>
        <v/>
      </c>
      <c r="AH51" s="7"/>
      <c r="AI51" s="2" t="str">
        <f t="shared" si="6"/>
        <v/>
      </c>
      <c r="AJ51" s="2" t="str">
        <f t="shared" si="7"/>
        <v/>
      </c>
      <c r="AK51" s="3" t="str">
        <f t="shared" si="8"/>
        <v/>
      </c>
      <c r="AL51" s="3" t="str">
        <f>IF($A51="","",IF((AND($A51="ADD",OR(AK51="",AK51="Excellent"))),"1",(_xlfn.XLOOKUP(AK51,condition[lookupValue],condition[lookupKey],""))))</f>
        <v/>
      </c>
      <c r="AM51" s="8" t="str">
        <f t="shared" si="9"/>
        <v/>
      </c>
      <c r="AN51" s="9"/>
    </row>
    <row r="52" spans="2:40"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Assets"))),"12",(_xlfn.XLOOKUP(AF52,ud_work_category[lookupValue],ud_work_category[lookupKey],""))))</f>
        <v/>
      </c>
      <c r="AH52" s="7"/>
      <c r="AI52" s="2" t="str">
        <f t="shared" si="6"/>
        <v/>
      </c>
      <c r="AJ52" s="2" t="str">
        <f t="shared" si="7"/>
        <v/>
      </c>
      <c r="AK52" s="3" t="str">
        <f t="shared" si="8"/>
        <v/>
      </c>
      <c r="AL52" s="3" t="str">
        <f>IF($A52="","",IF((AND($A52="ADD",OR(AK52="",AK52="Excellent"))),"1",(_xlfn.XLOOKUP(AK52,condition[lookupValue],condition[lookupKey],""))))</f>
        <v/>
      </c>
      <c r="AM52" s="8" t="str">
        <f t="shared" si="9"/>
        <v/>
      </c>
      <c r="AN52" s="9"/>
    </row>
    <row r="53" spans="2:40"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Assets"))),"12",(_xlfn.XLOOKUP(AF53,ud_work_category[lookupValue],ud_work_category[lookupKey],""))))</f>
        <v/>
      </c>
      <c r="AH53" s="7"/>
      <c r="AI53" s="2" t="str">
        <f t="shared" si="6"/>
        <v/>
      </c>
      <c r="AJ53" s="2" t="str">
        <f t="shared" si="7"/>
        <v/>
      </c>
      <c r="AK53" s="3" t="str">
        <f t="shared" si="8"/>
        <v/>
      </c>
      <c r="AL53" s="3" t="str">
        <f>IF($A53="","",IF((AND($A53="ADD",OR(AK53="",AK53="Excellent"))),"1",(_xlfn.XLOOKUP(AK53,condition[lookupValue],condition[lookupKey],""))))</f>
        <v/>
      </c>
      <c r="AM53" s="8" t="str">
        <f t="shared" si="9"/>
        <v/>
      </c>
      <c r="AN53" s="9"/>
    </row>
    <row r="54" spans="2:40"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Assets"))),"12",(_xlfn.XLOOKUP(AF54,ud_work_category[lookupValue],ud_work_category[lookupKey],""))))</f>
        <v/>
      </c>
      <c r="AH54" s="7"/>
      <c r="AI54" s="2" t="str">
        <f t="shared" si="6"/>
        <v/>
      </c>
      <c r="AJ54" s="2" t="str">
        <f t="shared" si="7"/>
        <v/>
      </c>
      <c r="AK54" s="3" t="str">
        <f t="shared" si="8"/>
        <v/>
      </c>
      <c r="AL54" s="3" t="str">
        <f>IF($A54="","",IF((AND($A54="ADD",OR(AK54="",AK54="Excellent"))),"1",(_xlfn.XLOOKUP(AK54,condition[lookupValue],condition[lookupKey],""))))</f>
        <v/>
      </c>
      <c r="AM54" s="8" t="str">
        <f t="shared" si="9"/>
        <v/>
      </c>
      <c r="AN54" s="9"/>
    </row>
    <row r="55" spans="2:40"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Assets"))),"12",(_xlfn.XLOOKUP(AF55,ud_work_category[lookupValue],ud_work_category[lookupKey],""))))</f>
        <v/>
      </c>
      <c r="AH55" s="7"/>
      <c r="AI55" s="2" t="str">
        <f t="shared" si="6"/>
        <v/>
      </c>
      <c r="AJ55" s="2" t="str">
        <f t="shared" si="7"/>
        <v/>
      </c>
      <c r="AK55" s="3" t="str">
        <f t="shared" si="8"/>
        <v/>
      </c>
      <c r="AL55" s="3" t="str">
        <f>IF($A55="","",IF((AND($A55="ADD",OR(AK55="",AK55="Excellent"))),"1",(_xlfn.XLOOKUP(AK55,condition[lookupValue],condition[lookupKey],""))))</f>
        <v/>
      </c>
      <c r="AM55" s="8" t="str">
        <f t="shared" si="9"/>
        <v/>
      </c>
      <c r="AN55" s="9"/>
    </row>
    <row r="56" spans="2:40"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Assets"))),"12",(_xlfn.XLOOKUP(AF56,ud_work_category[lookupValue],ud_work_category[lookupKey],""))))</f>
        <v/>
      </c>
      <c r="AH56" s="7"/>
      <c r="AI56" s="2" t="str">
        <f t="shared" si="6"/>
        <v/>
      </c>
      <c r="AJ56" s="2" t="str">
        <f t="shared" si="7"/>
        <v/>
      </c>
      <c r="AK56" s="3" t="str">
        <f t="shared" si="8"/>
        <v/>
      </c>
      <c r="AL56" s="3" t="str">
        <f>IF($A56="","",IF((AND($A56="ADD",OR(AK56="",AK56="Excellent"))),"1",(_xlfn.XLOOKUP(AK56,condition[lookupValue],condition[lookupKey],""))))</f>
        <v/>
      </c>
      <c r="AM56" s="8" t="str">
        <f t="shared" si="9"/>
        <v/>
      </c>
      <c r="AN56" s="9"/>
    </row>
    <row r="57" spans="2:40"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Assets"))),"12",(_xlfn.XLOOKUP(AF57,ud_work_category[lookupValue],ud_work_category[lookupKey],""))))</f>
        <v/>
      </c>
      <c r="AH57" s="7"/>
      <c r="AI57" s="2" t="str">
        <f t="shared" si="6"/>
        <v/>
      </c>
      <c r="AJ57" s="2" t="str">
        <f t="shared" si="7"/>
        <v/>
      </c>
      <c r="AK57" s="3" t="str">
        <f t="shared" si="8"/>
        <v/>
      </c>
      <c r="AL57" s="3" t="str">
        <f>IF($A57="","",IF((AND($A57="ADD",OR(AK57="",AK57="Excellent"))),"1",(_xlfn.XLOOKUP(AK57,condition[lookupValue],condition[lookupKey],""))))</f>
        <v/>
      </c>
      <c r="AM57" s="8" t="str">
        <f t="shared" si="9"/>
        <v/>
      </c>
      <c r="AN57" s="9"/>
    </row>
    <row r="58" spans="2:40"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Assets"))),"12",(_xlfn.XLOOKUP(AF58,ud_work_category[lookupValue],ud_work_category[lookupKey],""))))</f>
        <v/>
      </c>
      <c r="AH58" s="7"/>
      <c r="AI58" s="2" t="str">
        <f t="shared" si="6"/>
        <v/>
      </c>
      <c r="AJ58" s="2" t="str">
        <f t="shared" si="7"/>
        <v/>
      </c>
      <c r="AK58" s="3" t="str">
        <f t="shared" si="8"/>
        <v/>
      </c>
      <c r="AL58" s="3" t="str">
        <f>IF($A58="","",IF((AND($A58="ADD",OR(AK58="",AK58="Excellent"))),"1",(_xlfn.XLOOKUP(AK58,condition[lookupValue],condition[lookupKey],""))))</f>
        <v/>
      </c>
      <c r="AM58" s="8" t="str">
        <f t="shared" si="9"/>
        <v/>
      </c>
      <c r="AN58" s="9"/>
    </row>
    <row r="59" spans="2:40"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Assets"))),"12",(_xlfn.XLOOKUP(AF59,ud_work_category[lookupValue],ud_work_category[lookupKey],""))))</f>
        <v/>
      </c>
      <c r="AH59" s="7"/>
      <c r="AI59" s="2" t="str">
        <f t="shared" si="6"/>
        <v/>
      </c>
      <c r="AJ59" s="2" t="str">
        <f t="shared" si="7"/>
        <v/>
      </c>
      <c r="AK59" s="3" t="str">
        <f t="shared" si="8"/>
        <v/>
      </c>
      <c r="AL59" s="3" t="str">
        <f>IF($A59="","",IF((AND($A59="ADD",OR(AK59="",AK59="Excellent"))),"1",(_xlfn.XLOOKUP(AK59,condition[lookupValue],condition[lookupKey],""))))</f>
        <v/>
      </c>
      <c r="AM59" s="8" t="str">
        <f t="shared" si="9"/>
        <v/>
      </c>
      <c r="AN59" s="9"/>
    </row>
    <row r="60" spans="2:40"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Assets"))),"12",(_xlfn.XLOOKUP(AF60,ud_work_category[lookupValue],ud_work_category[lookupKey],""))))</f>
        <v/>
      </c>
      <c r="AH60" s="7"/>
      <c r="AI60" s="2" t="str">
        <f t="shared" si="6"/>
        <v/>
      </c>
      <c r="AJ60" s="2" t="str">
        <f t="shared" si="7"/>
        <v/>
      </c>
      <c r="AK60" s="3" t="str">
        <f t="shared" si="8"/>
        <v/>
      </c>
      <c r="AL60" s="3" t="str">
        <f>IF($A60="","",IF((AND($A60="ADD",OR(AK60="",AK60="Excellent"))),"1",(_xlfn.XLOOKUP(AK60,condition[lookupValue],condition[lookupKey],""))))</f>
        <v/>
      </c>
      <c r="AM60" s="8" t="str">
        <f t="shared" si="9"/>
        <v/>
      </c>
      <c r="AN60" s="9"/>
    </row>
    <row r="61" spans="2:40"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Assets"))),"12",(_xlfn.XLOOKUP(AF61,ud_work_category[lookupValue],ud_work_category[lookupKey],""))))</f>
        <v/>
      </c>
      <c r="AH61" s="7"/>
      <c r="AI61" s="2" t="str">
        <f t="shared" si="6"/>
        <v/>
      </c>
      <c r="AJ61" s="2" t="str">
        <f t="shared" si="7"/>
        <v/>
      </c>
      <c r="AK61" s="3" t="str">
        <f t="shared" si="8"/>
        <v/>
      </c>
      <c r="AL61" s="3" t="str">
        <f>IF($A61="","",IF((AND($A61="ADD",OR(AK61="",AK61="Excellent"))),"1",(_xlfn.XLOOKUP(AK61,condition[lookupValue],condition[lookupKey],""))))</f>
        <v/>
      </c>
      <c r="AM61" s="8" t="str">
        <f t="shared" si="9"/>
        <v/>
      </c>
      <c r="AN61" s="9"/>
    </row>
    <row r="62" spans="2:40"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Assets"))),"12",(_xlfn.XLOOKUP(AF62,ud_work_category[lookupValue],ud_work_category[lookupKey],""))))</f>
        <v/>
      </c>
      <c r="AH62" s="7"/>
      <c r="AI62" s="2" t="str">
        <f t="shared" si="6"/>
        <v/>
      </c>
      <c r="AJ62" s="2" t="str">
        <f t="shared" si="7"/>
        <v/>
      </c>
      <c r="AK62" s="3" t="str">
        <f t="shared" si="8"/>
        <v/>
      </c>
      <c r="AL62" s="3" t="str">
        <f>IF($A62="","",IF((AND($A62="ADD",OR(AK62="",AK62="Excellent"))),"1",(_xlfn.XLOOKUP(AK62,condition[lookupValue],condition[lookupKey],""))))</f>
        <v/>
      </c>
      <c r="AM62" s="8" t="str">
        <f t="shared" si="9"/>
        <v/>
      </c>
      <c r="AN62" s="9"/>
    </row>
    <row r="63" spans="2:40"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Assets"))),"12",(_xlfn.XLOOKUP(AF63,ud_work_category[lookupValue],ud_work_category[lookupKey],""))))</f>
        <v/>
      </c>
      <c r="AH63" s="7"/>
      <c r="AI63" s="2" t="str">
        <f t="shared" si="6"/>
        <v/>
      </c>
      <c r="AJ63" s="2" t="str">
        <f t="shared" si="7"/>
        <v/>
      </c>
      <c r="AK63" s="3" t="str">
        <f t="shared" si="8"/>
        <v/>
      </c>
      <c r="AL63" s="3" t="str">
        <f>IF($A63="","",IF((AND($A63="ADD",OR(AK63="",AK63="Excellent"))),"1",(_xlfn.XLOOKUP(AK63,condition[lookupValue],condition[lookupKey],""))))</f>
        <v/>
      </c>
      <c r="AM63" s="8" t="str">
        <f t="shared" si="9"/>
        <v/>
      </c>
      <c r="AN63" s="9"/>
    </row>
    <row r="64" spans="2:40"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Assets"))),"12",(_xlfn.XLOOKUP(AF64,ud_work_category[lookupValue],ud_work_category[lookupKey],""))))</f>
        <v/>
      </c>
      <c r="AH64" s="7"/>
      <c r="AI64" s="2" t="str">
        <f t="shared" si="6"/>
        <v/>
      </c>
      <c r="AJ64" s="2" t="str">
        <f t="shared" si="7"/>
        <v/>
      </c>
      <c r="AK64" s="3" t="str">
        <f t="shared" si="8"/>
        <v/>
      </c>
      <c r="AL64" s="3" t="str">
        <f>IF($A64="","",IF((AND($A64="ADD",OR(AK64="",AK64="Excellent"))),"1",(_xlfn.XLOOKUP(AK64,condition[lookupValue],condition[lookupKey],""))))</f>
        <v/>
      </c>
      <c r="AM64" s="8" t="str">
        <f t="shared" si="9"/>
        <v/>
      </c>
      <c r="AN64" s="9"/>
    </row>
    <row r="65" spans="2:40"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Assets"))),"12",(_xlfn.XLOOKUP(AF65,ud_work_category[lookupValue],ud_work_category[lookupKey],""))))</f>
        <v/>
      </c>
      <c r="AH65" s="7"/>
      <c r="AI65" s="2" t="str">
        <f t="shared" si="6"/>
        <v/>
      </c>
      <c r="AJ65" s="2" t="str">
        <f t="shared" si="7"/>
        <v/>
      </c>
      <c r="AK65" s="3" t="str">
        <f t="shared" si="8"/>
        <v/>
      </c>
      <c r="AL65" s="3" t="str">
        <f>IF($A65="","",IF((AND($A65="ADD",OR(AK65="",AK65="Excellent"))),"1",(_xlfn.XLOOKUP(AK65,condition[lookupValue],condition[lookupKey],""))))</f>
        <v/>
      </c>
      <c r="AM65" s="8" t="str">
        <f t="shared" si="9"/>
        <v/>
      </c>
      <c r="AN65" s="9"/>
    </row>
    <row r="66" spans="2:40"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Assets"))),"12",(_xlfn.XLOOKUP(AF66,ud_work_category[lookupValue],ud_work_category[lookupKey],""))))</f>
        <v/>
      </c>
      <c r="AH66" s="7"/>
      <c r="AI66" s="2" t="str">
        <f t="shared" si="6"/>
        <v/>
      </c>
      <c r="AJ66" s="2" t="str">
        <f t="shared" si="7"/>
        <v/>
      </c>
      <c r="AK66" s="3" t="str">
        <f t="shared" si="8"/>
        <v/>
      </c>
      <c r="AL66" s="3" t="str">
        <f>IF($A66="","",IF((AND($A66="ADD",OR(AK66="",AK66="Excellent"))),"1",(_xlfn.XLOOKUP(AK66,condition[lookupValue],condition[lookupKey],""))))</f>
        <v/>
      </c>
      <c r="AM66" s="8" t="str">
        <f t="shared" si="9"/>
        <v/>
      </c>
      <c r="AN66" s="9"/>
    </row>
    <row r="67" spans="2:40"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Assets"))),"12",(_xlfn.XLOOKUP(AF67,ud_work_category[lookupValue],ud_work_category[lookupKey],""))))</f>
        <v/>
      </c>
      <c r="AH67" s="7"/>
      <c r="AI67" s="2" t="str">
        <f t="shared" si="6"/>
        <v/>
      </c>
      <c r="AJ67" s="2" t="str">
        <f t="shared" si="7"/>
        <v/>
      </c>
      <c r="AK67" s="3" t="str">
        <f t="shared" si="8"/>
        <v/>
      </c>
      <c r="AL67" s="3" t="str">
        <f>IF($A67="","",IF((AND($A67="ADD",OR(AK67="",AK67="Excellent"))),"1",(_xlfn.XLOOKUP(AK67,condition[lookupValue],condition[lookupKey],""))))</f>
        <v/>
      </c>
      <c r="AM67" s="8" t="str">
        <f t="shared" si="9"/>
        <v/>
      </c>
      <c r="AN67" s="9"/>
    </row>
    <row r="68" spans="2:40"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Assets"))),"12",(_xlfn.XLOOKUP(AF68,ud_work_category[lookupValue],ud_work_category[lookupKey],""))))</f>
        <v/>
      </c>
      <c r="AH68" s="7"/>
      <c r="AI68" s="2" t="str">
        <f t="shared" si="6"/>
        <v/>
      </c>
      <c r="AJ68" s="2" t="str">
        <f t="shared" si="7"/>
        <v/>
      </c>
      <c r="AK68" s="3" t="str">
        <f t="shared" si="8"/>
        <v/>
      </c>
      <c r="AL68" s="3" t="str">
        <f>IF($A68="","",IF((AND($A68="ADD",OR(AK68="",AK68="Excellent"))),"1",(_xlfn.XLOOKUP(AK68,condition[lookupValue],condition[lookupKey],""))))</f>
        <v/>
      </c>
      <c r="AM68" s="8" t="str">
        <f t="shared" si="9"/>
        <v/>
      </c>
      <c r="AN68" s="9"/>
    </row>
    <row r="69" spans="2:40"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Assets"))),"12",(_xlfn.XLOOKUP(AF69,ud_work_category[lookupValue],ud_work_category[lookupKey],""))))</f>
        <v/>
      </c>
      <c r="AH69" s="7"/>
      <c r="AI69" s="2" t="str">
        <f t="shared" si="6"/>
        <v/>
      </c>
      <c r="AJ69" s="2" t="str">
        <f t="shared" si="7"/>
        <v/>
      </c>
      <c r="AK69" s="3" t="str">
        <f t="shared" si="8"/>
        <v/>
      </c>
      <c r="AL69" s="3" t="str">
        <f>IF($A69="","",IF((AND($A69="ADD",OR(AK69="",AK69="Excellent"))),"1",(_xlfn.XLOOKUP(AK69,condition[lookupValue],condition[lookupKey],""))))</f>
        <v/>
      </c>
      <c r="AM69" s="8" t="str">
        <f t="shared" si="9"/>
        <v/>
      </c>
      <c r="AN69" s="9"/>
    </row>
    <row r="70" spans="2:40"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Assets"))),"12",(_xlfn.XLOOKUP(AF70,ud_work_category[lookupValue],ud_work_category[lookupKey],""))))</f>
        <v/>
      </c>
      <c r="AH70" s="7"/>
      <c r="AI70" s="2" t="str">
        <f t="shared" si="6"/>
        <v/>
      </c>
      <c r="AJ70" s="2" t="str">
        <f t="shared" si="7"/>
        <v/>
      </c>
      <c r="AK70" s="3" t="str">
        <f t="shared" si="8"/>
        <v/>
      </c>
      <c r="AL70" s="3" t="str">
        <f>IF($A70="","",IF((AND($A70="ADD",OR(AK70="",AK70="Excellent"))),"1",(_xlfn.XLOOKUP(AK70,condition[lookupValue],condition[lookupKey],""))))</f>
        <v/>
      </c>
      <c r="AM70" s="8" t="str">
        <f t="shared" si="9"/>
        <v/>
      </c>
      <c r="AN70" s="9"/>
    </row>
    <row r="71" spans="2:40"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Assets"))),"12",(_xlfn.XLOOKUP(AF71,ud_work_category[lookupValue],ud_work_category[lookupKey],""))))</f>
        <v/>
      </c>
      <c r="AH71" s="7"/>
      <c r="AI71" s="2" t="str">
        <f t="shared" si="6"/>
        <v/>
      </c>
      <c r="AJ71" s="2" t="str">
        <f t="shared" si="7"/>
        <v/>
      </c>
      <c r="AK71" s="3" t="str">
        <f t="shared" si="8"/>
        <v/>
      </c>
      <c r="AL71" s="3" t="str">
        <f>IF($A71="","",IF((AND($A71="ADD",OR(AK71="",AK71="Excellent"))),"1",(_xlfn.XLOOKUP(AK71,condition[lookupValue],condition[lookupKey],""))))</f>
        <v/>
      </c>
      <c r="AM71" s="8" t="str">
        <f t="shared" si="9"/>
        <v/>
      </c>
      <c r="AN71" s="9"/>
    </row>
    <row r="72" spans="2:40"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Assets"))),"12",(_xlfn.XLOOKUP(AF72,ud_work_category[lookupValue],ud_work_category[lookupKey],""))))</f>
        <v/>
      </c>
      <c r="AH72" s="7"/>
      <c r="AI72" s="2" t="str">
        <f t="shared" si="6"/>
        <v/>
      </c>
      <c r="AJ72" s="2" t="str">
        <f t="shared" si="7"/>
        <v/>
      </c>
      <c r="AK72" s="3" t="str">
        <f t="shared" si="8"/>
        <v/>
      </c>
      <c r="AL72" s="3" t="str">
        <f>IF($A72="","",IF((AND($A72="ADD",OR(AK72="",AK72="Excellent"))),"1",(_xlfn.XLOOKUP(AK72,condition[lookupValue],condition[lookupKey],""))))</f>
        <v/>
      </c>
      <c r="AM72" s="8" t="str">
        <f t="shared" si="9"/>
        <v/>
      </c>
      <c r="AN72" s="9"/>
    </row>
    <row r="73" spans="2:40"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Assets"))),"12",(_xlfn.XLOOKUP(AF73,ud_work_category[lookupValue],ud_work_category[lookupKey],""))))</f>
        <v/>
      </c>
      <c r="AH73" s="7"/>
      <c r="AI73" s="2" t="str">
        <f t="shared" si="6"/>
        <v/>
      </c>
      <c r="AJ73" s="2" t="str">
        <f t="shared" si="7"/>
        <v/>
      </c>
      <c r="AK73" s="3" t="str">
        <f t="shared" si="8"/>
        <v/>
      </c>
      <c r="AL73" s="3" t="str">
        <f>IF($A73="","",IF((AND($A73="ADD",OR(AK73="",AK73="Excellent"))),"1",(_xlfn.XLOOKUP(AK73,condition[lookupValue],condition[lookupKey],""))))</f>
        <v/>
      </c>
      <c r="AM73" s="8" t="str">
        <f t="shared" si="9"/>
        <v/>
      </c>
      <c r="AN73" s="9"/>
    </row>
    <row r="74" spans="2:40"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Assets"))),"12",(_xlfn.XLOOKUP(AF74,ud_work_category[lookupValue],ud_work_category[lookupKey],""))))</f>
        <v/>
      </c>
      <c r="AH74" s="7"/>
      <c r="AI74" s="2" t="str">
        <f t="shared" si="6"/>
        <v/>
      </c>
      <c r="AJ74" s="2" t="str">
        <f t="shared" si="7"/>
        <v/>
      </c>
      <c r="AK74" s="3" t="str">
        <f t="shared" si="8"/>
        <v/>
      </c>
      <c r="AL74" s="3" t="str">
        <f>IF($A74="","",IF((AND($A74="ADD",OR(AK74="",AK74="Excellent"))),"1",(_xlfn.XLOOKUP(AK74,condition[lookupValue],condition[lookupKey],""))))</f>
        <v/>
      </c>
      <c r="AM74" s="8" t="str">
        <f t="shared" si="9"/>
        <v/>
      </c>
      <c r="AN74" s="9"/>
    </row>
    <row r="75" spans="2:40"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F75" s="3" t="str">
        <f t="shared" ref="AF75:AF138" si="15">IF($A75="ADD","Vested Assets","")</f>
        <v/>
      </c>
      <c r="AG75" s="3" t="str">
        <f>IF($A75="","",IF((AND($A75="ADD",OR(AF75="",AF75="Vested Assets"))),"12",(_xlfn.XLOOKUP(AF75,ud_work_category[lookupValue],ud_work_category[lookupKey],""))))</f>
        <v/>
      </c>
      <c r="AH75" s="7"/>
      <c r="AI75" s="2" t="str">
        <f t="shared" ref="AI75:AI138" si="16">IF($A75="ADD","TRUE","")</f>
        <v/>
      </c>
      <c r="AJ75" s="2" t="str">
        <f t="shared" ref="AJ75:AJ138" si="17">IF($A75="ADD","FALSE","")</f>
        <v/>
      </c>
      <c r="AK75" s="3" t="str">
        <f t="shared" ref="AK75:AK138" si="18">IF($A75="ADD","Excellent","")</f>
        <v/>
      </c>
      <c r="AL75" s="3" t="str">
        <f>IF($A75="","",IF((AND($A75="ADD",OR(AK75="",AK75="Excellent"))),"1",(_xlfn.XLOOKUP(AK75,condition[lookupValue],condition[lookupKey],""))))</f>
        <v/>
      </c>
      <c r="AM75" s="8" t="str">
        <f t="shared" ref="AM75:AM138" si="19">IF(R75&lt;&gt;"",R75,"")</f>
        <v/>
      </c>
      <c r="AN75" s="9"/>
    </row>
    <row r="76" spans="2:40"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Assets"))),"12",(_xlfn.XLOOKUP(AF76,ud_work_category[lookupValue],ud_work_category[lookupKey],""))))</f>
        <v/>
      </c>
      <c r="AH76" s="7"/>
      <c r="AI76" s="2" t="str">
        <f t="shared" si="16"/>
        <v/>
      </c>
      <c r="AJ76" s="2" t="str">
        <f t="shared" si="17"/>
        <v/>
      </c>
      <c r="AK76" s="3" t="str">
        <f t="shared" si="18"/>
        <v/>
      </c>
      <c r="AL76" s="3" t="str">
        <f>IF($A76="","",IF((AND($A76="ADD",OR(AK76="",AK76="Excellent"))),"1",(_xlfn.XLOOKUP(AK76,condition[lookupValue],condition[lookupKey],""))))</f>
        <v/>
      </c>
      <c r="AM76" s="8" t="str">
        <f t="shared" si="19"/>
        <v/>
      </c>
      <c r="AN76" s="9"/>
    </row>
    <row r="77" spans="2:40"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Assets"))),"12",(_xlfn.XLOOKUP(AF77,ud_work_category[lookupValue],ud_work_category[lookupKey],""))))</f>
        <v/>
      </c>
      <c r="AH77" s="7"/>
      <c r="AI77" s="2" t="str">
        <f t="shared" si="16"/>
        <v/>
      </c>
      <c r="AJ77" s="2" t="str">
        <f t="shared" si="17"/>
        <v/>
      </c>
      <c r="AK77" s="3" t="str">
        <f t="shared" si="18"/>
        <v/>
      </c>
      <c r="AL77" s="3" t="str">
        <f>IF($A77="","",IF((AND($A77="ADD",OR(AK77="",AK77="Excellent"))),"1",(_xlfn.XLOOKUP(AK77,condition[lookupValue],condition[lookupKey],""))))</f>
        <v/>
      </c>
      <c r="AM77" s="8" t="str">
        <f t="shared" si="19"/>
        <v/>
      </c>
      <c r="AN77" s="9"/>
    </row>
    <row r="78" spans="2:40"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Assets"))),"12",(_xlfn.XLOOKUP(AF78,ud_work_category[lookupValue],ud_work_category[lookupKey],""))))</f>
        <v/>
      </c>
      <c r="AH78" s="7"/>
      <c r="AI78" s="2" t="str">
        <f t="shared" si="16"/>
        <v/>
      </c>
      <c r="AJ78" s="2" t="str">
        <f t="shared" si="17"/>
        <v/>
      </c>
      <c r="AK78" s="3" t="str">
        <f t="shared" si="18"/>
        <v/>
      </c>
      <c r="AL78" s="3" t="str">
        <f>IF($A78="","",IF((AND($A78="ADD",OR(AK78="",AK78="Excellent"))),"1",(_xlfn.XLOOKUP(AK78,condition[lookupValue],condition[lookupKey],""))))</f>
        <v/>
      </c>
      <c r="AM78" s="8" t="str">
        <f t="shared" si="19"/>
        <v/>
      </c>
      <c r="AN78" s="9"/>
    </row>
    <row r="79" spans="2:40"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Assets"))),"12",(_xlfn.XLOOKUP(AF79,ud_work_category[lookupValue],ud_work_category[lookupKey],""))))</f>
        <v/>
      </c>
      <c r="AH79" s="7"/>
      <c r="AI79" s="2" t="str">
        <f t="shared" si="16"/>
        <v/>
      </c>
      <c r="AJ79" s="2" t="str">
        <f t="shared" si="17"/>
        <v/>
      </c>
      <c r="AK79" s="3" t="str">
        <f t="shared" si="18"/>
        <v/>
      </c>
      <c r="AL79" s="3" t="str">
        <f>IF($A79="","",IF((AND($A79="ADD",OR(AK79="",AK79="Excellent"))),"1",(_xlfn.XLOOKUP(AK79,condition[lookupValue],condition[lookupKey],""))))</f>
        <v/>
      </c>
      <c r="AM79" s="8" t="str">
        <f t="shared" si="19"/>
        <v/>
      </c>
      <c r="AN79" s="9"/>
    </row>
    <row r="80" spans="2:40"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Assets"))),"12",(_xlfn.XLOOKUP(AF80,ud_work_category[lookupValue],ud_work_category[lookupKey],""))))</f>
        <v/>
      </c>
      <c r="AH80" s="7"/>
      <c r="AI80" s="2" t="str">
        <f t="shared" si="16"/>
        <v/>
      </c>
      <c r="AJ80" s="2" t="str">
        <f t="shared" si="17"/>
        <v/>
      </c>
      <c r="AK80" s="3" t="str">
        <f t="shared" si="18"/>
        <v/>
      </c>
      <c r="AL80" s="3" t="str">
        <f>IF($A80="","",IF((AND($A80="ADD",OR(AK80="",AK80="Excellent"))),"1",(_xlfn.XLOOKUP(AK80,condition[lookupValue],condition[lookupKey],""))))</f>
        <v/>
      </c>
      <c r="AM80" s="8" t="str">
        <f t="shared" si="19"/>
        <v/>
      </c>
      <c r="AN80" s="9"/>
    </row>
    <row r="81" spans="2:40"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Assets"))),"12",(_xlfn.XLOOKUP(AF81,ud_work_category[lookupValue],ud_work_category[lookupKey],""))))</f>
        <v/>
      </c>
      <c r="AH81" s="7"/>
      <c r="AI81" s="2" t="str">
        <f t="shared" si="16"/>
        <v/>
      </c>
      <c r="AJ81" s="2" t="str">
        <f t="shared" si="17"/>
        <v/>
      </c>
      <c r="AK81" s="3" t="str">
        <f t="shared" si="18"/>
        <v/>
      </c>
      <c r="AL81" s="3" t="str">
        <f>IF($A81="","",IF((AND($A81="ADD",OR(AK81="",AK81="Excellent"))),"1",(_xlfn.XLOOKUP(AK81,condition[lookupValue],condition[lookupKey],""))))</f>
        <v/>
      </c>
      <c r="AM81" s="8" t="str">
        <f t="shared" si="19"/>
        <v/>
      </c>
      <c r="AN81" s="9"/>
    </row>
    <row r="82" spans="2:40"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Assets"))),"12",(_xlfn.XLOOKUP(AF82,ud_work_category[lookupValue],ud_work_category[lookupKey],""))))</f>
        <v/>
      </c>
      <c r="AH82" s="7"/>
      <c r="AI82" s="2" t="str">
        <f t="shared" si="16"/>
        <v/>
      </c>
      <c r="AJ82" s="2" t="str">
        <f t="shared" si="17"/>
        <v/>
      </c>
      <c r="AK82" s="3" t="str">
        <f t="shared" si="18"/>
        <v/>
      </c>
      <c r="AL82" s="3" t="str">
        <f>IF($A82="","",IF((AND($A82="ADD",OR(AK82="",AK82="Excellent"))),"1",(_xlfn.XLOOKUP(AK82,condition[lookupValue],condition[lookupKey],""))))</f>
        <v/>
      </c>
      <c r="AM82" s="8" t="str">
        <f t="shared" si="19"/>
        <v/>
      </c>
      <c r="AN82" s="9"/>
    </row>
    <row r="83" spans="2:40"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Assets"))),"12",(_xlfn.XLOOKUP(AF83,ud_work_category[lookupValue],ud_work_category[lookupKey],""))))</f>
        <v/>
      </c>
      <c r="AH83" s="7"/>
      <c r="AI83" s="2" t="str">
        <f t="shared" si="16"/>
        <v/>
      </c>
      <c r="AJ83" s="2" t="str">
        <f t="shared" si="17"/>
        <v/>
      </c>
      <c r="AK83" s="3" t="str">
        <f t="shared" si="18"/>
        <v/>
      </c>
      <c r="AL83" s="3" t="str">
        <f>IF($A83="","",IF((AND($A83="ADD",OR(AK83="",AK83="Excellent"))),"1",(_xlfn.XLOOKUP(AK83,condition[lookupValue],condition[lookupKey],""))))</f>
        <v/>
      </c>
      <c r="AM83" s="8" t="str">
        <f t="shared" si="19"/>
        <v/>
      </c>
      <c r="AN83" s="9"/>
    </row>
    <row r="84" spans="2:40"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Assets"))),"12",(_xlfn.XLOOKUP(AF84,ud_work_category[lookupValue],ud_work_category[lookupKey],""))))</f>
        <v/>
      </c>
      <c r="AH84" s="7"/>
      <c r="AI84" s="2" t="str">
        <f t="shared" si="16"/>
        <v/>
      </c>
      <c r="AJ84" s="2" t="str">
        <f t="shared" si="17"/>
        <v/>
      </c>
      <c r="AK84" s="3" t="str">
        <f t="shared" si="18"/>
        <v/>
      </c>
      <c r="AL84" s="3" t="str">
        <f>IF($A84="","",IF((AND($A84="ADD",OR(AK84="",AK84="Excellent"))),"1",(_xlfn.XLOOKUP(AK84,condition[lookupValue],condition[lookupKey],""))))</f>
        <v/>
      </c>
      <c r="AM84" s="8" t="str">
        <f t="shared" si="19"/>
        <v/>
      </c>
      <c r="AN84" s="9"/>
    </row>
    <row r="85" spans="2:40"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Assets"))),"12",(_xlfn.XLOOKUP(AF85,ud_work_category[lookupValue],ud_work_category[lookupKey],""))))</f>
        <v/>
      </c>
      <c r="AH85" s="7"/>
      <c r="AI85" s="2" t="str">
        <f t="shared" si="16"/>
        <v/>
      </c>
      <c r="AJ85" s="2" t="str">
        <f t="shared" si="17"/>
        <v/>
      </c>
      <c r="AK85" s="3" t="str">
        <f t="shared" si="18"/>
        <v/>
      </c>
      <c r="AL85" s="3" t="str">
        <f>IF($A85="","",IF((AND($A85="ADD",OR(AK85="",AK85="Excellent"))),"1",(_xlfn.XLOOKUP(AK85,condition[lookupValue],condition[lookupKey],""))))</f>
        <v/>
      </c>
      <c r="AM85" s="8" t="str">
        <f t="shared" si="19"/>
        <v/>
      </c>
      <c r="AN85" s="9"/>
    </row>
    <row r="86" spans="2:40"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Assets"))),"12",(_xlfn.XLOOKUP(AF86,ud_work_category[lookupValue],ud_work_category[lookupKey],""))))</f>
        <v/>
      </c>
      <c r="AH86" s="7"/>
      <c r="AI86" s="2" t="str">
        <f t="shared" si="16"/>
        <v/>
      </c>
      <c r="AJ86" s="2" t="str">
        <f t="shared" si="17"/>
        <v/>
      </c>
      <c r="AK86" s="3" t="str">
        <f t="shared" si="18"/>
        <v/>
      </c>
      <c r="AL86" s="3" t="str">
        <f>IF($A86="","",IF((AND($A86="ADD",OR(AK86="",AK86="Excellent"))),"1",(_xlfn.XLOOKUP(AK86,condition[lookupValue],condition[lookupKey],""))))</f>
        <v/>
      </c>
      <c r="AM86" s="8" t="str">
        <f t="shared" si="19"/>
        <v/>
      </c>
      <c r="AN86" s="9"/>
    </row>
    <row r="87" spans="2:40"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Assets"))),"12",(_xlfn.XLOOKUP(AF87,ud_work_category[lookupValue],ud_work_category[lookupKey],""))))</f>
        <v/>
      </c>
      <c r="AH87" s="7"/>
      <c r="AI87" s="2" t="str">
        <f t="shared" si="16"/>
        <v/>
      </c>
      <c r="AJ87" s="2" t="str">
        <f t="shared" si="17"/>
        <v/>
      </c>
      <c r="AK87" s="3" t="str">
        <f t="shared" si="18"/>
        <v/>
      </c>
      <c r="AL87" s="3" t="str">
        <f>IF($A87="","",IF((AND($A87="ADD",OR(AK87="",AK87="Excellent"))),"1",(_xlfn.XLOOKUP(AK87,condition[lookupValue],condition[lookupKey],""))))</f>
        <v/>
      </c>
      <c r="AM87" s="8" t="str">
        <f t="shared" si="19"/>
        <v/>
      </c>
      <c r="AN87" s="9"/>
    </row>
    <row r="88" spans="2:40"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Assets"))),"12",(_xlfn.XLOOKUP(AF88,ud_work_category[lookupValue],ud_work_category[lookupKey],""))))</f>
        <v/>
      </c>
      <c r="AH88" s="7"/>
      <c r="AI88" s="2" t="str">
        <f t="shared" si="16"/>
        <v/>
      </c>
      <c r="AJ88" s="2" t="str">
        <f t="shared" si="17"/>
        <v/>
      </c>
      <c r="AK88" s="3" t="str">
        <f t="shared" si="18"/>
        <v/>
      </c>
      <c r="AL88" s="3" t="str">
        <f>IF($A88="","",IF((AND($A88="ADD",OR(AK88="",AK88="Excellent"))),"1",(_xlfn.XLOOKUP(AK88,condition[lookupValue],condition[lookupKey],""))))</f>
        <v/>
      </c>
      <c r="AM88" s="8" t="str">
        <f t="shared" si="19"/>
        <v/>
      </c>
      <c r="AN88" s="9"/>
    </row>
    <row r="89" spans="2:40"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Assets"))),"12",(_xlfn.XLOOKUP(AF89,ud_work_category[lookupValue],ud_work_category[lookupKey],""))))</f>
        <v/>
      </c>
      <c r="AH89" s="7"/>
      <c r="AI89" s="2" t="str">
        <f t="shared" si="16"/>
        <v/>
      </c>
      <c r="AJ89" s="2" t="str">
        <f t="shared" si="17"/>
        <v/>
      </c>
      <c r="AK89" s="3" t="str">
        <f t="shared" si="18"/>
        <v/>
      </c>
      <c r="AL89" s="3" t="str">
        <f>IF($A89="","",IF((AND($A89="ADD",OR(AK89="",AK89="Excellent"))),"1",(_xlfn.XLOOKUP(AK89,condition[lookupValue],condition[lookupKey],""))))</f>
        <v/>
      </c>
      <c r="AM89" s="8" t="str">
        <f t="shared" si="19"/>
        <v/>
      </c>
      <c r="AN89" s="9"/>
    </row>
    <row r="90" spans="2:40"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Assets"))),"12",(_xlfn.XLOOKUP(AF90,ud_work_category[lookupValue],ud_work_category[lookupKey],""))))</f>
        <v/>
      </c>
      <c r="AH90" s="7"/>
      <c r="AI90" s="2" t="str">
        <f t="shared" si="16"/>
        <v/>
      </c>
      <c r="AJ90" s="2" t="str">
        <f t="shared" si="17"/>
        <v/>
      </c>
      <c r="AK90" s="3" t="str">
        <f t="shared" si="18"/>
        <v/>
      </c>
      <c r="AL90" s="3" t="str">
        <f>IF($A90="","",IF((AND($A90="ADD",OR(AK90="",AK90="Excellent"))),"1",(_xlfn.XLOOKUP(AK90,condition[lookupValue],condition[lookupKey],""))))</f>
        <v/>
      </c>
      <c r="AM90" s="8" t="str">
        <f t="shared" si="19"/>
        <v/>
      </c>
      <c r="AN90" s="9"/>
    </row>
    <row r="91" spans="2:40"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Assets"))),"12",(_xlfn.XLOOKUP(AF91,ud_work_category[lookupValue],ud_work_category[lookupKey],""))))</f>
        <v/>
      </c>
      <c r="AH91" s="7"/>
      <c r="AI91" s="2" t="str">
        <f t="shared" si="16"/>
        <v/>
      </c>
      <c r="AJ91" s="2" t="str">
        <f t="shared" si="17"/>
        <v/>
      </c>
      <c r="AK91" s="3" t="str">
        <f t="shared" si="18"/>
        <v/>
      </c>
      <c r="AL91" s="3" t="str">
        <f>IF($A91="","",IF((AND($A91="ADD",OR(AK91="",AK91="Excellent"))),"1",(_xlfn.XLOOKUP(AK91,condition[lookupValue],condition[lookupKey],""))))</f>
        <v/>
      </c>
      <c r="AM91" s="8" t="str">
        <f t="shared" si="19"/>
        <v/>
      </c>
      <c r="AN91" s="9"/>
    </row>
    <row r="92" spans="2:40"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Assets"))),"12",(_xlfn.XLOOKUP(AF92,ud_work_category[lookupValue],ud_work_category[lookupKey],""))))</f>
        <v/>
      </c>
      <c r="AH92" s="7"/>
      <c r="AI92" s="2" t="str">
        <f t="shared" si="16"/>
        <v/>
      </c>
      <c r="AJ92" s="2" t="str">
        <f t="shared" si="17"/>
        <v/>
      </c>
      <c r="AK92" s="3" t="str">
        <f t="shared" si="18"/>
        <v/>
      </c>
      <c r="AL92" s="3" t="str">
        <f>IF($A92="","",IF((AND($A92="ADD",OR(AK92="",AK92="Excellent"))),"1",(_xlfn.XLOOKUP(AK92,condition[lookupValue],condition[lookupKey],""))))</f>
        <v/>
      </c>
      <c r="AM92" s="8" t="str">
        <f t="shared" si="19"/>
        <v/>
      </c>
      <c r="AN92" s="9"/>
    </row>
    <row r="93" spans="2:40"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Assets"))),"12",(_xlfn.XLOOKUP(AF93,ud_work_category[lookupValue],ud_work_category[lookupKey],""))))</f>
        <v/>
      </c>
      <c r="AH93" s="7"/>
      <c r="AI93" s="2" t="str">
        <f t="shared" si="16"/>
        <v/>
      </c>
      <c r="AJ93" s="2" t="str">
        <f t="shared" si="17"/>
        <v/>
      </c>
      <c r="AK93" s="3" t="str">
        <f t="shared" si="18"/>
        <v/>
      </c>
      <c r="AL93" s="3" t="str">
        <f>IF($A93="","",IF((AND($A93="ADD",OR(AK93="",AK93="Excellent"))),"1",(_xlfn.XLOOKUP(AK93,condition[lookupValue],condition[lookupKey],""))))</f>
        <v/>
      </c>
      <c r="AM93" s="8" t="str">
        <f t="shared" si="19"/>
        <v/>
      </c>
      <c r="AN93" s="9"/>
    </row>
    <row r="94" spans="2:40"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Assets"))),"12",(_xlfn.XLOOKUP(AF94,ud_work_category[lookupValue],ud_work_category[lookupKey],""))))</f>
        <v/>
      </c>
      <c r="AH94" s="7"/>
      <c r="AI94" s="2" t="str">
        <f t="shared" si="16"/>
        <v/>
      </c>
      <c r="AJ94" s="2" t="str">
        <f t="shared" si="17"/>
        <v/>
      </c>
      <c r="AK94" s="3" t="str">
        <f t="shared" si="18"/>
        <v/>
      </c>
      <c r="AL94" s="3" t="str">
        <f>IF($A94="","",IF((AND($A94="ADD",OR(AK94="",AK94="Excellent"))),"1",(_xlfn.XLOOKUP(AK94,condition[lookupValue],condition[lookupKey],""))))</f>
        <v/>
      </c>
      <c r="AM94" s="8" t="str">
        <f t="shared" si="19"/>
        <v/>
      </c>
      <c r="AN94" s="9"/>
    </row>
    <row r="95" spans="2:40"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Assets"))),"12",(_xlfn.XLOOKUP(AF95,ud_work_category[lookupValue],ud_work_category[lookupKey],""))))</f>
        <v/>
      </c>
      <c r="AH95" s="7"/>
      <c r="AI95" s="2" t="str">
        <f t="shared" si="16"/>
        <v/>
      </c>
      <c r="AJ95" s="2" t="str">
        <f t="shared" si="17"/>
        <v/>
      </c>
      <c r="AK95" s="3" t="str">
        <f t="shared" si="18"/>
        <v/>
      </c>
      <c r="AL95" s="3" t="str">
        <f>IF($A95="","",IF((AND($A95="ADD",OR(AK95="",AK95="Excellent"))),"1",(_xlfn.XLOOKUP(AK95,condition[lookupValue],condition[lookupKey],""))))</f>
        <v/>
      </c>
      <c r="AM95" s="8" t="str">
        <f t="shared" si="19"/>
        <v/>
      </c>
      <c r="AN95" s="9"/>
    </row>
    <row r="96" spans="2:40"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Assets"))),"12",(_xlfn.XLOOKUP(AF96,ud_work_category[lookupValue],ud_work_category[lookupKey],""))))</f>
        <v/>
      </c>
      <c r="AH96" s="7"/>
      <c r="AI96" s="2" t="str">
        <f t="shared" si="16"/>
        <v/>
      </c>
      <c r="AJ96" s="2" t="str">
        <f t="shared" si="17"/>
        <v/>
      </c>
      <c r="AK96" s="3" t="str">
        <f t="shared" si="18"/>
        <v/>
      </c>
      <c r="AL96" s="3" t="str">
        <f>IF($A96="","",IF((AND($A96="ADD",OR(AK96="",AK96="Excellent"))),"1",(_xlfn.XLOOKUP(AK96,condition[lookupValue],condition[lookupKey],""))))</f>
        <v/>
      </c>
      <c r="AM96" s="8" t="str">
        <f t="shared" si="19"/>
        <v/>
      </c>
      <c r="AN96" s="9"/>
    </row>
    <row r="97" spans="2:40"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Assets"))),"12",(_xlfn.XLOOKUP(AF97,ud_work_category[lookupValue],ud_work_category[lookupKey],""))))</f>
        <v/>
      </c>
      <c r="AH97" s="7"/>
      <c r="AI97" s="2" t="str">
        <f t="shared" si="16"/>
        <v/>
      </c>
      <c r="AJ97" s="2" t="str">
        <f t="shared" si="17"/>
        <v/>
      </c>
      <c r="AK97" s="3" t="str">
        <f t="shared" si="18"/>
        <v/>
      </c>
      <c r="AL97" s="3" t="str">
        <f>IF($A97="","",IF((AND($A97="ADD",OR(AK97="",AK97="Excellent"))),"1",(_xlfn.XLOOKUP(AK97,condition[lookupValue],condition[lookupKey],""))))</f>
        <v/>
      </c>
      <c r="AM97" s="8" t="str">
        <f t="shared" si="19"/>
        <v/>
      </c>
      <c r="AN97" s="9"/>
    </row>
    <row r="98" spans="2:40"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Assets"))),"12",(_xlfn.XLOOKUP(AF98,ud_work_category[lookupValue],ud_work_category[lookupKey],""))))</f>
        <v/>
      </c>
      <c r="AH98" s="7"/>
      <c r="AI98" s="2" t="str">
        <f t="shared" si="16"/>
        <v/>
      </c>
      <c r="AJ98" s="2" t="str">
        <f t="shared" si="17"/>
        <v/>
      </c>
      <c r="AK98" s="3" t="str">
        <f t="shared" si="18"/>
        <v/>
      </c>
      <c r="AL98" s="3" t="str">
        <f>IF($A98="","",IF((AND($A98="ADD",OR(AK98="",AK98="Excellent"))),"1",(_xlfn.XLOOKUP(AK98,condition[lookupValue],condition[lookupKey],""))))</f>
        <v/>
      </c>
      <c r="AM98" s="8" t="str">
        <f t="shared" si="19"/>
        <v/>
      </c>
      <c r="AN98" s="9"/>
    </row>
    <row r="99" spans="2:40"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Assets"))),"12",(_xlfn.XLOOKUP(AF99,ud_work_category[lookupValue],ud_work_category[lookupKey],""))))</f>
        <v/>
      </c>
      <c r="AH99" s="7"/>
      <c r="AI99" s="2" t="str">
        <f t="shared" si="16"/>
        <v/>
      </c>
      <c r="AJ99" s="2" t="str">
        <f t="shared" si="17"/>
        <v/>
      </c>
      <c r="AK99" s="3" t="str">
        <f t="shared" si="18"/>
        <v/>
      </c>
      <c r="AL99" s="3" t="str">
        <f>IF($A99="","",IF((AND($A99="ADD",OR(AK99="",AK99="Excellent"))),"1",(_xlfn.XLOOKUP(AK99,condition[lookupValue],condition[lookupKey],""))))</f>
        <v/>
      </c>
      <c r="AM99" s="8" t="str">
        <f t="shared" si="19"/>
        <v/>
      </c>
      <c r="AN99" s="9"/>
    </row>
    <row r="100" spans="2:40"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Assets"))),"12",(_xlfn.XLOOKUP(AF100,ud_work_category[lookupValue],ud_work_category[lookupKey],""))))</f>
        <v/>
      </c>
      <c r="AH100" s="7"/>
      <c r="AI100" s="2" t="str">
        <f t="shared" si="16"/>
        <v/>
      </c>
      <c r="AJ100" s="2" t="str">
        <f t="shared" si="17"/>
        <v/>
      </c>
      <c r="AK100" s="3" t="str">
        <f t="shared" si="18"/>
        <v/>
      </c>
      <c r="AL100" s="3" t="str">
        <f>IF($A100="","",IF((AND($A100="ADD",OR(AK100="",AK100="Excellent"))),"1",(_xlfn.XLOOKUP(AK100,condition[lookupValue],condition[lookupKey],""))))</f>
        <v/>
      </c>
      <c r="AM100" s="8" t="str">
        <f t="shared" si="19"/>
        <v/>
      </c>
      <c r="AN100" s="9"/>
    </row>
    <row r="101" spans="2:40"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F101" s="3" t="str">
        <f t="shared" si="15"/>
        <v/>
      </c>
      <c r="AG101" s="3" t="str">
        <f>IF($A101="","",IF((AND($A101="ADD",OR(AF101="",AF101="Vested Assets"))),"12",(_xlfn.XLOOKUP(AF101,ud_work_category[lookupValue],ud_work_category[lookupKey],""))))</f>
        <v/>
      </c>
      <c r="AH101" s="7"/>
      <c r="AI101" s="2" t="str">
        <f t="shared" si="16"/>
        <v/>
      </c>
      <c r="AJ101" s="2" t="str">
        <f t="shared" si="17"/>
        <v/>
      </c>
      <c r="AK101" s="3" t="str">
        <f t="shared" si="18"/>
        <v/>
      </c>
      <c r="AL101" s="3" t="str">
        <f>IF($A101="","",IF((AND($A101="ADD",OR(AK101="",AK101="Excellent"))),"1",(_xlfn.XLOOKUP(AK101,condition[lookupValue],condition[lookupKey],""))))</f>
        <v/>
      </c>
      <c r="AM101" s="8" t="str">
        <f t="shared" si="19"/>
        <v/>
      </c>
      <c r="AN101" s="9"/>
    </row>
    <row r="102" spans="2:40"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F102" s="3" t="str">
        <f t="shared" si="15"/>
        <v/>
      </c>
      <c r="AG102" s="3" t="str">
        <f>IF($A102="","",IF((AND($A102="ADD",OR(AF102="",AF102="Vested Assets"))),"12",(_xlfn.XLOOKUP(AF102,ud_work_category[lookupValue],ud_work_category[lookupKey],""))))</f>
        <v/>
      </c>
      <c r="AH102" s="7"/>
      <c r="AI102" s="2" t="str">
        <f t="shared" si="16"/>
        <v/>
      </c>
      <c r="AJ102" s="2" t="str">
        <f t="shared" si="17"/>
        <v/>
      </c>
      <c r="AK102" s="3" t="str">
        <f t="shared" si="18"/>
        <v/>
      </c>
      <c r="AL102" s="3" t="str">
        <f>IF($A102="","",IF((AND($A102="ADD",OR(AK102="",AK102="Excellent"))),"1",(_xlfn.XLOOKUP(AK102,condition[lookupValue],condition[lookupKey],""))))</f>
        <v/>
      </c>
      <c r="AM102" s="8" t="str">
        <f t="shared" si="19"/>
        <v/>
      </c>
      <c r="AN102" s="9"/>
    </row>
    <row r="103" spans="2:40"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F103" s="3" t="str">
        <f t="shared" si="15"/>
        <v/>
      </c>
      <c r="AG103" s="3" t="str">
        <f>IF($A103="","",IF((AND($A103="ADD",OR(AF103="",AF103="Vested Assets"))),"12",(_xlfn.XLOOKUP(AF103,ud_work_category[lookupValue],ud_work_category[lookupKey],""))))</f>
        <v/>
      </c>
      <c r="AH103" s="7"/>
      <c r="AI103" s="2" t="str">
        <f t="shared" si="16"/>
        <v/>
      </c>
      <c r="AJ103" s="2" t="str">
        <f t="shared" si="17"/>
        <v/>
      </c>
      <c r="AK103" s="3" t="str">
        <f t="shared" si="18"/>
        <v/>
      </c>
      <c r="AL103" s="3" t="str">
        <f>IF($A103="","",IF((AND($A103="ADD",OR(AK103="",AK103="Excellent"))),"1",(_xlfn.XLOOKUP(AK103,condition[lookupValue],condition[lookupKey],""))))</f>
        <v/>
      </c>
      <c r="AM103" s="8" t="str">
        <f t="shared" si="19"/>
        <v/>
      </c>
      <c r="AN103" s="9"/>
    </row>
    <row r="104" spans="2:40"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F104" s="3" t="str">
        <f t="shared" si="15"/>
        <v/>
      </c>
      <c r="AG104" s="3" t="str">
        <f>IF($A104="","",IF((AND($A104="ADD",OR(AF104="",AF104="Vested Assets"))),"12",(_xlfn.XLOOKUP(AF104,ud_work_category[lookupValue],ud_work_category[lookupKey],""))))</f>
        <v/>
      </c>
      <c r="AH104" s="7"/>
      <c r="AI104" s="2" t="str">
        <f t="shared" si="16"/>
        <v/>
      </c>
      <c r="AJ104" s="2" t="str">
        <f t="shared" si="17"/>
        <v/>
      </c>
      <c r="AK104" s="3" t="str">
        <f t="shared" si="18"/>
        <v/>
      </c>
      <c r="AL104" s="3" t="str">
        <f>IF($A104="","",IF((AND($A104="ADD",OR(AK104="",AK104="Excellent"))),"1",(_xlfn.XLOOKUP(AK104,condition[lookupValue],condition[lookupKey],""))))</f>
        <v/>
      </c>
      <c r="AM104" s="8" t="str">
        <f t="shared" si="19"/>
        <v/>
      </c>
      <c r="AN104" s="9"/>
    </row>
    <row r="105" spans="2:40"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F105" s="3" t="str">
        <f t="shared" si="15"/>
        <v/>
      </c>
      <c r="AG105" s="3" t="str">
        <f>IF($A105="","",IF((AND($A105="ADD",OR(AF105="",AF105="Vested Assets"))),"12",(_xlfn.XLOOKUP(AF105,ud_work_category[lookupValue],ud_work_category[lookupKey],""))))</f>
        <v/>
      </c>
      <c r="AH105" s="7"/>
      <c r="AI105" s="2" t="str">
        <f t="shared" si="16"/>
        <v/>
      </c>
      <c r="AJ105" s="2" t="str">
        <f t="shared" si="17"/>
        <v/>
      </c>
      <c r="AK105" s="3" t="str">
        <f t="shared" si="18"/>
        <v/>
      </c>
      <c r="AL105" s="3" t="str">
        <f>IF($A105="","",IF((AND($A105="ADD",OR(AK105="",AK105="Excellent"))),"1",(_xlfn.XLOOKUP(AK105,condition[lookupValue],condition[lookupKey],""))))</f>
        <v/>
      </c>
      <c r="AM105" s="8" t="str">
        <f t="shared" si="19"/>
        <v/>
      </c>
      <c r="AN105" s="9"/>
    </row>
    <row r="106" spans="2:40"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F106" s="3" t="str">
        <f t="shared" si="15"/>
        <v/>
      </c>
      <c r="AG106" s="3" t="str">
        <f>IF($A106="","",IF((AND($A106="ADD",OR(AF106="",AF106="Vested Assets"))),"12",(_xlfn.XLOOKUP(AF106,ud_work_category[lookupValue],ud_work_category[lookupKey],""))))</f>
        <v/>
      </c>
      <c r="AH106" s="7"/>
      <c r="AI106" s="2" t="str">
        <f t="shared" si="16"/>
        <v/>
      </c>
      <c r="AJ106" s="2" t="str">
        <f t="shared" si="17"/>
        <v/>
      </c>
      <c r="AK106" s="3" t="str">
        <f t="shared" si="18"/>
        <v/>
      </c>
      <c r="AL106" s="3" t="str">
        <f>IF($A106="","",IF((AND($A106="ADD",OR(AK106="",AK106="Excellent"))),"1",(_xlfn.XLOOKUP(AK106,condition[lookupValue],condition[lookupKey],""))))</f>
        <v/>
      </c>
      <c r="AM106" s="8" t="str">
        <f t="shared" si="19"/>
        <v/>
      </c>
      <c r="AN106" s="9"/>
    </row>
    <row r="107" spans="2:40"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F107" s="3" t="str">
        <f t="shared" si="15"/>
        <v/>
      </c>
      <c r="AG107" s="3" t="str">
        <f>IF($A107="","",IF((AND($A107="ADD",OR(AF107="",AF107="Vested Assets"))),"12",(_xlfn.XLOOKUP(AF107,ud_work_category[lookupValue],ud_work_category[lookupKey],""))))</f>
        <v/>
      </c>
      <c r="AH107" s="7"/>
      <c r="AI107" s="2" t="str">
        <f t="shared" si="16"/>
        <v/>
      </c>
      <c r="AJ107" s="2" t="str">
        <f t="shared" si="17"/>
        <v/>
      </c>
      <c r="AK107" s="3" t="str">
        <f t="shared" si="18"/>
        <v/>
      </c>
      <c r="AL107" s="3" t="str">
        <f>IF($A107="","",IF((AND($A107="ADD",OR(AK107="",AK107="Excellent"))),"1",(_xlfn.XLOOKUP(AK107,condition[lookupValue],condition[lookupKey],""))))</f>
        <v/>
      </c>
      <c r="AM107" s="8" t="str">
        <f t="shared" si="19"/>
        <v/>
      </c>
      <c r="AN107" s="9"/>
    </row>
    <row r="108" spans="2:40"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F108" s="3" t="str">
        <f t="shared" si="15"/>
        <v/>
      </c>
      <c r="AG108" s="3" t="str">
        <f>IF($A108="","",IF((AND($A108="ADD",OR(AF108="",AF108="Vested Assets"))),"12",(_xlfn.XLOOKUP(AF108,ud_work_category[lookupValue],ud_work_category[lookupKey],""))))</f>
        <v/>
      </c>
      <c r="AH108" s="7"/>
      <c r="AI108" s="2" t="str">
        <f t="shared" si="16"/>
        <v/>
      </c>
      <c r="AJ108" s="2" t="str">
        <f t="shared" si="17"/>
        <v/>
      </c>
      <c r="AK108" s="3" t="str">
        <f t="shared" si="18"/>
        <v/>
      </c>
      <c r="AL108" s="3" t="str">
        <f>IF($A108="","",IF((AND($A108="ADD",OR(AK108="",AK108="Excellent"))),"1",(_xlfn.XLOOKUP(AK108,condition[lookupValue],condition[lookupKey],""))))</f>
        <v/>
      </c>
      <c r="AM108" s="8" t="str">
        <f t="shared" si="19"/>
        <v/>
      </c>
      <c r="AN108" s="9"/>
    </row>
    <row r="109" spans="2:40"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F109" s="3" t="str">
        <f t="shared" si="15"/>
        <v/>
      </c>
      <c r="AG109" s="3" t="str">
        <f>IF($A109="","",IF((AND($A109="ADD",OR(AF109="",AF109="Vested Assets"))),"12",(_xlfn.XLOOKUP(AF109,ud_work_category[lookupValue],ud_work_category[lookupKey],""))))</f>
        <v/>
      </c>
      <c r="AH109" s="7"/>
      <c r="AI109" s="2" t="str">
        <f t="shared" si="16"/>
        <v/>
      </c>
      <c r="AJ109" s="2" t="str">
        <f t="shared" si="17"/>
        <v/>
      </c>
      <c r="AK109" s="3" t="str">
        <f t="shared" si="18"/>
        <v/>
      </c>
      <c r="AL109" s="3" t="str">
        <f>IF($A109="","",IF((AND($A109="ADD",OR(AK109="",AK109="Excellent"))),"1",(_xlfn.XLOOKUP(AK109,condition[lookupValue],condition[lookupKey],""))))</f>
        <v/>
      </c>
      <c r="AM109" s="8" t="str">
        <f t="shared" si="19"/>
        <v/>
      </c>
      <c r="AN109" s="9"/>
    </row>
    <row r="110" spans="2:40"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F110" s="3" t="str">
        <f t="shared" si="15"/>
        <v/>
      </c>
      <c r="AG110" s="3" t="str">
        <f>IF($A110="","",IF((AND($A110="ADD",OR(AF110="",AF110="Vested Assets"))),"12",(_xlfn.XLOOKUP(AF110,ud_work_category[lookupValue],ud_work_category[lookupKey],""))))</f>
        <v/>
      </c>
      <c r="AH110" s="7"/>
      <c r="AI110" s="2" t="str">
        <f t="shared" si="16"/>
        <v/>
      </c>
      <c r="AJ110" s="2" t="str">
        <f t="shared" si="17"/>
        <v/>
      </c>
      <c r="AK110" s="3" t="str">
        <f t="shared" si="18"/>
        <v/>
      </c>
      <c r="AL110" s="3" t="str">
        <f>IF($A110="","",IF((AND($A110="ADD",OR(AK110="",AK110="Excellent"))),"1",(_xlfn.XLOOKUP(AK110,condition[lookupValue],condition[lookupKey],""))))</f>
        <v/>
      </c>
      <c r="AM110" s="8" t="str">
        <f t="shared" si="19"/>
        <v/>
      </c>
      <c r="AN110" s="9"/>
    </row>
    <row r="111" spans="2:40"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F111" s="3" t="str">
        <f t="shared" si="15"/>
        <v/>
      </c>
      <c r="AG111" s="3" t="str">
        <f>IF($A111="","",IF((AND($A111="ADD",OR(AF111="",AF111="Vested Assets"))),"12",(_xlfn.XLOOKUP(AF111,ud_work_category[lookupValue],ud_work_category[lookupKey],""))))</f>
        <v/>
      </c>
      <c r="AH111" s="7"/>
      <c r="AI111" s="2" t="str">
        <f t="shared" si="16"/>
        <v/>
      </c>
      <c r="AJ111" s="2" t="str">
        <f t="shared" si="17"/>
        <v/>
      </c>
      <c r="AK111" s="3" t="str">
        <f t="shared" si="18"/>
        <v/>
      </c>
      <c r="AL111" s="3" t="str">
        <f>IF($A111="","",IF((AND($A111="ADD",OR(AK111="",AK111="Excellent"))),"1",(_xlfn.XLOOKUP(AK111,condition[lookupValue],condition[lookupKey],""))))</f>
        <v/>
      </c>
      <c r="AM111" s="8" t="str">
        <f t="shared" si="19"/>
        <v/>
      </c>
      <c r="AN111" s="9"/>
    </row>
    <row r="112" spans="2:40"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F112" s="3" t="str">
        <f t="shared" si="15"/>
        <v/>
      </c>
      <c r="AG112" s="3" t="str">
        <f>IF($A112="","",IF((AND($A112="ADD",OR(AF112="",AF112="Vested Assets"))),"12",(_xlfn.XLOOKUP(AF112,ud_work_category[lookupValue],ud_work_category[lookupKey],""))))</f>
        <v/>
      </c>
      <c r="AH112" s="7"/>
      <c r="AI112" s="2" t="str">
        <f t="shared" si="16"/>
        <v/>
      </c>
      <c r="AJ112" s="2" t="str">
        <f t="shared" si="17"/>
        <v/>
      </c>
      <c r="AK112" s="3" t="str">
        <f t="shared" si="18"/>
        <v/>
      </c>
      <c r="AL112" s="3" t="str">
        <f>IF($A112="","",IF((AND($A112="ADD",OR(AK112="",AK112="Excellent"))),"1",(_xlfn.XLOOKUP(AK112,condition[lookupValue],condition[lookupKey],""))))</f>
        <v/>
      </c>
      <c r="AM112" s="8" t="str">
        <f t="shared" si="19"/>
        <v/>
      </c>
      <c r="AN112" s="9"/>
    </row>
    <row r="113" spans="2:40"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F113" s="3" t="str">
        <f t="shared" si="15"/>
        <v/>
      </c>
      <c r="AG113" s="3" t="str">
        <f>IF($A113="","",IF((AND($A113="ADD",OR(AF113="",AF113="Vested Assets"))),"12",(_xlfn.XLOOKUP(AF113,ud_work_category[lookupValue],ud_work_category[lookupKey],""))))</f>
        <v/>
      </c>
      <c r="AH113" s="7"/>
      <c r="AI113" s="2" t="str">
        <f t="shared" si="16"/>
        <v/>
      </c>
      <c r="AJ113" s="2" t="str">
        <f t="shared" si="17"/>
        <v/>
      </c>
      <c r="AK113" s="3" t="str">
        <f t="shared" si="18"/>
        <v/>
      </c>
      <c r="AL113" s="3" t="str">
        <f>IF($A113="","",IF((AND($A113="ADD",OR(AK113="",AK113="Excellent"))),"1",(_xlfn.XLOOKUP(AK113,condition[lookupValue],condition[lookupKey],""))))</f>
        <v/>
      </c>
      <c r="AM113" s="8" t="str">
        <f t="shared" si="19"/>
        <v/>
      </c>
      <c r="AN113" s="9"/>
    </row>
    <row r="114" spans="2:40"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F114" s="3" t="str">
        <f t="shared" si="15"/>
        <v/>
      </c>
      <c r="AG114" s="3" t="str">
        <f>IF($A114="","",IF((AND($A114="ADD",OR(AF114="",AF114="Vested Assets"))),"12",(_xlfn.XLOOKUP(AF114,ud_work_category[lookupValue],ud_work_category[lookupKey],""))))</f>
        <v/>
      </c>
      <c r="AH114" s="7"/>
      <c r="AI114" s="2" t="str">
        <f t="shared" si="16"/>
        <v/>
      </c>
      <c r="AJ114" s="2" t="str">
        <f t="shared" si="17"/>
        <v/>
      </c>
      <c r="AK114" s="3" t="str">
        <f t="shared" si="18"/>
        <v/>
      </c>
      <c r="AL114" s="3" t="str">
        <f>IF($A114="","",IF((AND($A114="ADD",OR(AK114="",AK114="Excellent"))),"1",(_xlfn.XLOOKUP(AK114,condition[lookupValue],condition[lookupKey],""))))</f>
        <v/>
      </c>
      <c r="AM114" s="8" t="str">
        <f t="shared" si="19"/>
        <v/>
      </c>
      <c r="AN114" s="9"/>
    </row>
    <row r="115" spans="2:40"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F115" s="3" t="str">
        <f t="shared" si="15"/>
        <v/>
      </c>
      <c r="AG115" s="3" t="str">
        <f>IF($A115="","",IF((AND($A115="ADD",OR(AF115="",AF115="Vested Assets"))),"12",(_xlfn.XLOOKUP(AF115,ud_work_category[lookupValue],ud_work_category[lookupKey],""))))</f>
        <v/>
      </c>
      <c r="AH115" s="7"/>
      <c r="AI115" s="2" t="str">
        <f t="shared" si="16"/>
        <v/>
      </c>
      <c r="AJ115" s="2" t="str">
        <f t="shared" si="17"/>
        <v/>
      </c>
      <c r="AK115" s="3" t="str">
        <f t="shared" si="18"/>
        <v/>
      </c>
      <c r="AL115" s="3" t="str">
        <f>IF($A115="","",IF((AND($A115="ADD",OR(AK115="",AK115="Excellent"))),"1",(_xlfn.XLOOKUP(AK115,condition[lookupValue],condition[lookupKey],""))))</f>
        <v/>
      </c>
      <c r="AM115" s="8" t="str">
        <f t="shared" si="19"/>
        <v/>
      </c>
      <c r="AN115" s="9"/>
    </row>
    <row r="116" spans="2:40"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F116" s="3" t="str">
        <f t="shared" si="15"/>
        <v/>
      </c>
      <c r="AG116" s="3" t="str">
        <f>IF($A116="","",IF((AND($A116="ADD",OR(AF116="",AF116="Vested Assets"))),"12",(_xlfn.XLOOKUP(AF116,ud_work_category[lookupValue],ud_work_category[lookupKey],""))))</f>
        <v/>
      </c>
      <c r="AH116" s="7"/>
      <c r="AI116" s="2" t="str">
        <f t="shared" si="16"/>
        <v/>
      </c>
      <c r="AJ116" s="2" t="str">
        <f t="shared" si="17"/>
        <v/>
      </c>
      <c r="AK116" s="3" t="str">
        <f t="shared" si="18"/>
        <v/>
      </c>
      <c r="AL116" s="3" t="str">
        <f>IF($A116="","",IF((AND($A116="ADD",OR(AK116="",AK116="Excellent"))),"1",(_xlfn.XLOOKUP(AK116,condition[lookupValue],condition[lookupKey],""))))</f>
        <v/>
      </c>
      <c r="AM116" s="8" t="str">
        <f t="shared" si="19"/>
        <v/>
      </c>
      <c r="AN116" s="9"/>
    </row>
    <row r="117" spans="2:40"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F117" s="3" t="str">
        <f t="shared" si="15"/>
        <v/>
      </c>
      <c r="AG117" s="3" t="str">
        <f>IF($A117="","",IF((AND($A117="ADD",OR(AF117="",AF117="Vested Assets"))),"12",(_xlfn.XLOOKUP(AF117,ud_work_category[lookupValue],ud_work_category[lookupKey],""))))</f>
        <v/>
      </c>
      <c r="AH117" s="7"/>
      <c r="AI117" s="2" t="str">
        <f t="shared" si="16"/>
        <v/>
      </c>
      <c r="AJ117" s="2" t="str">
        <f t="shared" si="17"/>
        <v/>
      </c>
      <c r="AK117" s="3" t="str">
        <f t="shared" si="18"/>
        <v/>
      </c>
      <c r="AL117" s="3" t="str">
        <f>IF($A117="","",IF((AND($A117="ADD",OR(AK117="",AK117="Excellent"))),"1",(_xlfn.XLOOKUP(AK117,condition[lookupValue],condition[lookupKey],""))))</f>
        <v/>
      </c>
      <c r="AM117" s="8" t="str">
        <f t="shared" si="19"/>
        <v/>
      </c>
      <c r="AN117" s="9"/>
    </row>
    <row r="118" spans="2:40"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F118" s="3" t="str">
        <f t="shared" si="15"/>
        <v/>
      </c>
      <c r="AG118" s="3" t="str">
        <f>IF($A118="","",IF((AND($A118="ADD",OR(AF118="",AF118="Vested Assets"))),"12",(_xlfn.XLOOKUP(AF118,ud_work_category[lookupValue],ud_work_category[lookupKey],""))))</f>
        <v/>
      </c>
      <c r="AH118" s="7"/>
      <c r="AI118" s="2" t="str">
        <f t="shared" si="16"/>
        <v/>
      </c>
      <c r="AJ118" s="2" t="str">
        <f t="shared" si="17"/>
        <v/>
      </c>
      <c r="AK118" s="3" t="str">
        <f t="shared" si="18"/>
        <v/>
      </c>
      <c r="AL118" s="3" t="str">
        <f>IF($A118="","",IF((AND($A118="ADD",OR(AK118="",AK118="Excellent"))),"1",(_xlfn.XLOOKUP(AK118,condition[lookupValue],condition[lookupKey],""))))</f>
        <v/>
      </c>
      <c r="AM118" s="8" t="str">
        <f t="shared" si="19"/>
        <v/>
      </c>
      <c r="AN118" s="9"/>
    </row>
    <row r="119" spans="2:40"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F119" s="3" t="str">
        <f t="shared" si="15"/>
        <v/>
      </c>
      <c r="AG119" s="3" t="str">
        <f>IF($A119="","",IF((AND($A119="ADD",OR(AF119="",AF119="Vested Assets"))),"12",(_xlfn.XLOOKUP(AF119,ud_work_category[lookupValue],ud_work_category[lookupKey],""))))</f>
        <v/>
      </c>
      <c r="AH119" s="7"/>
      <c r="AI119" s="2" t="str">
        <f t="shared" si="16"/>
        <v/>
      </c>
      <c r="AJ119" s="2" t="str">
        <f t="shared" si="17"/>
        <v/>
      </c>
      <c r="AK119" s="3" t="str">
        <f t="shared" si="18"/>
        <v/>
      </c>
      <c r="AL119" s="3" t="str">
        <f>IF($A119="","",IF((AND($A119="ADD",OR(AK119="",AK119="Excellent"))),"1",(_xlfn.XLOOKUP(AK119,condition[lookupValue],condition[lookupKey],""))))</f>
        <v/>
      </c>
      <c r="AM119" s="8" t="str">
        <f t="shared" si="19"/>
        <v/>
      </c>
      <c r="AN119" s="9"/>
    </row>
    <row r="120" spans="2:40"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F120" s="3" t="str">
        <f t="shared" si="15"/>
        <v/>
      </c>
      <c r="AG120" s="3" t="str">
        <f>IF($A120="","",IF((AND($A120="ADD",OR(AF120="",AF120="Vested Assets"))),"12",(_xlfn.XLOOKUP(AF120,ud_work_category[lookupValue],ud_work_category[lookupKey],""))))</f>
        <v/>
      </c>
      <c r="AH120" s="7"/>
      <c r="AI120" s="2" t="str">
        <f t="shared" si="16"/>
        <v/>
      </c>
      <c r="AJ120" s="2" t="str">
        <f t="shared" si="17"/>
        <v/>
      </c>
      <c r="AK120" s="3" t="str">
        <f t="shared" si="18"/>
        <v/>
      </c>
      <c r="AL120" s="3" t="str">
        <f>IF($A120="","",IF((AND($A120="ADD",OR(AK120="",AK120="Excellent"))),"1",(_xlfn.XLOOKUP(AK120,condition[lookupValue],condition[lookupKey],""))))</f>
        <v/>
      </c>
      <c r="AM120" s="8" t="str">
        <f t="shared" si="19"/>
        <v/>
      </c>
      <c r="AN120" s="9"/>
    </row>
    <row r="121" spans="2:40"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F121" s="3" t="str">
        <f t="shared" si="15"/>
        <v/>
      </c>
      <c r="AG121" s="3" t="str">
        <f>IF($A121="","",IF((AND($A121="ADD",OR(AF121="",AF121="Vested Assets"))),"12",(_xlfn.XLOOKUP(AF121,ud_work_category[lookupValue],ud_work_category[lookupKey],""))))</f>
        <v/>
      </c>
      <c r="AH121" s="7"/>
      <c r="AI121" s="2" t="str">
        <f t="shared" si="16"/>
        <v/>
      </c>
      <c r="AJ121" s="2" t="str">
        <f t="shared" si="17"/>
        <v/>
      </c>
      <c r="AK121" s="3" t="str">
        <f t="shared" si="18"/>
        <v/>
      </c>
      <c r="AL121" s="3" t="str">
        <f>IF($A121="","",IF((AND($A121="ADD",OR(AK121="",AK121="Excellent"))),"1",(_xlfn.XLOOKUP(AK121,condition[lookupValue],condition[lookupKey],""))))</f>
        <v/>
      </c>
      <c r="AM121" s="8" t="str">
        <f t="shared" si="19"/>
        <v/>
      </c>
      <c r="AN121" s="9"/>
    </row>
    <row r="122" spans="2:40"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F122" s="3" t="str">
        <f t="shared" si="15"/>
        <v/>
      </c>
      <c r="AG122" s="3" t="str">
        <f>IF($A122="","",IF((AND($A122="ADD",OR(AF122="",AF122="Vested Assets"))),"12",(_xlfn.XLOOKUP(AF122,ud_work_category[lookupValue],ud_work_category[lookupKey],""))))</f>
        <v/>
      </c>
      <c r="AH122" s="7"/>
      <c r="AI122" s="2" t="str">
        <f t="shared" si="16"/>
        <v/>
      </c>
      <c r="AJ122" s="2" t="str">
        <f t="shared" si="17"/>
        <v/>
      </c>
      <c r="AK122" s="3" t="str">
        <f t="shared" si="18"/>
        <v/>
      </c>
      <c r="AL122" s="3" t="str">
        <f>IF($A122="","",IF((AND($A122="ADD",OR(AK122="",AK122="Excellent"))),"1",(_xlfn.XLOOKUP(AK122,condition[lookupValue],condition[lookupKey],""))))</f>
        <v/>
      </c>
      <c r="AM122" s="8" t="str">
        <f t="shared" si="19"/>
        <v/>
      </c>
      <c r="AN122" s="9"/>
    </row>
    <row r="123" spans="2:40"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F123" s="3" t="str">
        <f t="shared" si="15"/>
        <v/>
      </c>
      <c r="AG123" s="3" t="str">
        <f>IF($A123="","",IF((AND($A123="ADD",OR(AF123="",AF123="Vested Assets"))),"12",(_xlfn.XLOOKUP(AF123,ud_work_category[lookupValue],ud_work_category[lookupKey],""))))</f>
        <v/>
      </c>
      <c r="AH123" s="7"/>
      <c r="AI123" s="2" t="str">
        <f t="shared" si="16"/>
        <v/>
      </c>
      <c r="AJ123" s="2" t="str">
        <f t="shared" si="17"/>
        <v/>
      </c>
      <c r="AK123" s="3" t="str">
        <f t="shared" si="18"/>
        <v/>
      </c>
      <c r="AL123" s="3" t="str">
        <f>IF($A123="","",IF((AND($A123="ADD",OR(AK123="",AK123="Excellent"))),"1",(_xlfn.XLOOKUP(AK123,condition[lookupValue],condition[lookupKey],""))))</f>
        <v/>
      </c>
      <c r="AM123" s="8" t="str">
        <f t="shared" si="19"/>
        <v/>
      </c>
      <c r="AN123" s="9"/>
    </row>
    <row r="124" spans="2:40"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F124" s="3" t="str">
        <f t="shared" si="15"/>
        <v/>
      </c>
      <c r="AG124" s="3" t="str">
        <f>IF($A124="","",IF((AND($A124="ADD",OR(AF124="",AF124="Vested Assets"))),"12",(_xlfn.XLOOKUP(AF124,ud_work_category[lookupValue],ud_work_category[lookupKey],""))))</f>
        <v/>
      </c>
      <c r="AH124" s="7"/>
      <c r="AI124" s="2" t="str">
        <f t="shared" si="16"/>
        <v/>
      </c>
      <c r="AJ124" s="2" t="str">
        <f t="shared" si="17"/>
        <v/>
      </c>
      <c r="AK124" s="3" t="str">
        <f t="shared" si="18"/>
        <v/>
      </c>
      <c r="AL124" s="3" t="str">
        <f>IF($A124="","",IF((AND($A124="ADD",OR(AK124="",AK124="Excellent"))),"1",(_xlfn.XLOOKUP(AK124,condition[lookupValue],condition[lookupKey],""))))</f>
        <v/>
      </c>
      <c r="AM124" s="8" t="str">
        <f t="shared" si="19"/>
        <v/>
      </c>
      <c r="AN124" s="9"/>
    </row>
    <row r="125" spans="2:40"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F125" s="3" t="str">
        <f t="shared" si="15"/>
        <v/>
      </c>
      <c r="AG125" s="3" t="str">
        <f>IF($A125="","",IF((AND($A125="ADD",OR(AF125="",AF125="Vested Assets"))),"12",(_xlfn.XLOOKUP(AF125,ud_work_category[lookupValue],ud_work_category[lookupKey],""))))</f>
        <v/>
      </c>
      <c r="AH125" s="7"/>
      <c r="AI125" s="2" t="str">
        <f t="shared" si="16"/>
        <v/>
      </c>
      <c r="AJ125" s="2" t="str">
        <f t="shared" si="17"/>
        <v/>
      </c>
      <c r="AK125" s="3" t="str">
        <f t="shared" si="18"/>
        <v/>
      </c>
      <c r="AL125" s="3" t="str">
        <f>IF($A125="","",IF((AND($A125="ADD",OR(AK125="",AK125="Excellent"))),"1",(_xlfn.XLOOKUP(AK125,condition[lookupValue],condition[lookupKey],""))))</f>
        <v/>
      </c>
      <c r="AM125" s="8" t="str">
        <f t="shared" si="19"/>
        <v/>
      </c>
      <c r="AN125" s="9"/>
    </row>
    <row r="126" spans="2:40"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F126" s="3" t="str">
        <f t="shared" si="15"/>
        <v/>
      </c>
      <c r="AG126" s="3" t="str">
        <f>IF($A126="","",IF((AND($A126="ADD",OR(AF126="",AF126="Vested Assets"))),"12",(_xlfn.XLOOKUP(AF126,ud_work_category[lookupValue],ud_work_category[lookupKey],""))))</f>
        <v/>
      </c>
      <c r="AH126" s="7"/>
      <c r="AI126" s="2" t="str">
        <f t="shared" si="16"/>
        <v/>
      </c>
      <c r="AJ126" s="2" t="str">
        <f t="shared" si="17"/>
        <v/>
      </c>
      <c r="AK126" s="3" t="str">
        <f t="shared" si="18"/>
        <v/>
      </c>
      <c r="AL126" s="3" t="str">
        <f>IF($A126="","",IF((AND($A126="ADD",OR(AK126="",AK126="Excellent"))),"1",(_xlfn.XLOOKUP(AK126,condition[lookupValue],condition[lookupKey],""))))</f>
        <v/>
      </c>
      <c r="AM126" s="8" t="str">
        <f t="shared" si="19"/>
        <v/>
      </c>
      <c r="AN126" s="9"/>
    </row>
    <row r="127" spans="2:40"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F127" s="3" t="str">
        <f t="shared" si="15"/>
        <v/>
      </c>
      <c r="AG127" s="3" t="str">
        <f>IF($A127="","",IF((AND($A127="ADD",OR(AF127="",AF127="Vested Assets"))),"12",(_xlfn.XLOOKUP(AF127,ud_work_category[lookupValue],ud_work_category[lookupKey],""))))</f>
        <v/>
      </c>
      <c r="AH127" s="7"/>
      <c r="AI127" s="2" t="str">
        <f t="shared" si="16"/>
        <v/>
      </c>
      <c r="AJ127" s="2" t="str">
        <f t="shared" si="17"/>
        <v/>
      </c>
      <c r="AK127" s="3" t="str">
        <f t="shared" si="18"/>
        <v/>
      </c>
      <c r="AL127" s="3" t="str">
        <f>IF($A127="","",IF((AND($A127="ADD",OR(AK127="",AK127="Excellent"))),"1",(_xlfn.XLOOKUP(AK127,condition[lookupValue],condition[lookupKey],""))))</f>
        <v/>
      </c>
      <c r="AM127" s="8" t="str">
        <f t="shared" si="19"/>
        <v/>
      </c>
      <c r="AN127" s="9"/>
    </row>
    <row r="128" spans="2:40"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F128" s="3" t="str">
        <f t="shared" si="15"/>
        <v/>
      </c>
      <c r="AG128" s="3" t="str">
        <f>IF($A128="","",IF((AND($A128="ADD",OR(AF128="",AF128="Vested Assets"))),"12",(_xlfn.XLOOKUP(AF128,ud_work_category[lookupValue],ud_work_category[lookupKey],""))))</f>
        <v/>
      </c>
      <c r="AH128" s="7"/>
      <c r="AI128" s="2" t="str">
        <f t="shared" si="16"/>
        <v/>
      </c>
      <c r="AJ128" s="2" t="str">
        <f t="shared" si="17"/>
        <v/>
      </c>
      <c r="AK128" s="3" t="str">
        <f t="shared" si="18"/>
        <v/>
      </c>
      <c r="AL128" s="3" t="str">
        <f>IF($A128="","",IF((AND($A128="ADD",OR(AK128="",AK128="Excellent"))),"1",(_xlfn.XLOOKUP(AK128,condition[lookupValue],condition[lookupKey],""))))</f>
        <v/>
      </c>
      <c r="AM128" s="8" t="str">
        <f t="shared" si="19"/>
        <v/>
      </c>
      <c r="AN128" s="9"/>
    </row>
    <row r="129" spans="2:40"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F129" s="3" t="str">
        <f t="shared" si="15"/>
        <v/>
      </c>
      <c r="AG129" s="3" t="str">
        <f>IF($A129="","",IF((AND($A129="ADD",OR(AF129="",AF129="Vested Assets"))),"12",(_xlfn.XLOOKUP(AF129,ud_work_category[lookupValue],ud_work_category[lookupKey],""))))</f>
        <v/>
      </c>
      <c r="AH129" s="7"/>
      <c r="AI129" s="2" t="str">
        <f t="shared" si="16"/>
        <v/>
      </c>
      <c r="AJ129" s="2" t="str">
        <f t="shared" si="17"/>
        <v/>
      </c>
      <c r="AK129" s="3" t="str">
        <f t="shared" si="18"/>
        <v/>
      </c>
      <c r="AL129" s="3" t="str">
        <f>IF($A129="","",IF((AND($A129="ADD",OR(AK129="",AK129="Excellent"))),"1",(_xlfn.XLOOKUP(AK129,condition[lookupValue],condition[lookupKey],""))))</f>
        <v/>
      </c>
      <c r="AM129" s="8" t="str">
        <f t="shared" si="19"/>
        <v/>
      </c>
      <c r="AN129" s="9"/>
    </row>
    <row r="130" spans="2:40"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F130" s="3" t="str">
        <f t="shared" si="15"/>
        <v/>
      </c>
      <c r="AG130" s="3" t="str">
        <f>IF($A130="","",IF((AND($A130="ADD",OR(AF130="",AF130="Vested Assets"))),"12",(_xlfn.XLOOKUP(AF130,ud_work_category[lookupValue],ud_work_category[lookupKey],""))))</f>
        <v/>
      </c>
      <c r="AH130" s="7"/>
      <c r="AI130" s="2" t="str">
        <f t="shared" si="16"/>
        <v/>
      </c>
      <c r="AJ130" s="2" t="str">
        <f t="shared" si="17"/>
        <v/>
      </c>
      <c r="AK130" s="3" t="str">
        <f t="shared" si="18"/>
        <v/>
      </c>
      <c r="AL130" s="3" t="str">
        <f>IF($A130="","",IF((AND($A130="ADD",OR(AK130="",AK130="Excellent"))),"1",(_xlfn.XLOOKUP(AK130,condition[lookupValue],condition[lookupKey],""))))</f>
        <v/>
      </c>
      <c r="AM130" s="8" t="str">
        <f t="shared" si="19"/>
        <v/>
      </c>
      <c r="AN130" s="9"/>
    </row>
    <row r="131" spans="2:40"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F131" s="3" t="str">
        <f t="shared" si="15"/>
        <v/>
      </c>
      <c r="AG131" s="3" t="str">
        <f>IF($A131="","",IF((AND($A131="ADD",OR(AF131="",AF131="Vested Assets"))),"12",(_xlfn.XLOOKUP(AF131,ud_work_category[lookupValue],ud_work_category[lookupKey],""))))</f>
        <v/>
      </c>
      <c r="AH131" s="7"/>
      <c r="AI131" s="2" t="str">
        <f t="shared" si="16"/>
        <v/>
      </c>
      <c r="AJ131" s="2" t="str">
        <f t="shared" si="17"/>
        <v/>
      </c>
      <c r="AK131" s="3" t="str">
        <f t="shared" si="18"/>
        <v/>
      </c>
      <c r="AL131" s="3" t="str">
        <f>IF($A131="","",IF((AND($A131="ADD",OR(AK131="",AK131="Excellent"))),"1",(_xlfn.XLOOKUP(AK131,condition[lookupValue],condition[lookupKey],""))))</f>
        <v/>
      </c>
      <c r="AM131" s="8" t="str">
        <f t="shared" si="19"/>
        <v/>
      </c>
      <c r="AN131" s="9"/>
    </row>
    <row r="132" spans="2:40"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F132" s="3" t="str">
        <f t="shared" si="15"/>
        <v/>
      </c>
      <c r="AG132" s="3" t="str">
        <f>IF($A132="","",IF((AND($A132="ADD",OR(AF132="",AF132="Vested Assets"))),"12",(_xlfn.XLOOKUP(AF132,ud_work_category[lookupValue],ud_work_category[lookupKey],""))))</f>
        <v/>
      </c>
      <c r="AH132" s="7"/>
      <c r="AI132" s="2" t="str">
        <f t="shared" si="16"/>
        <v/>
      </c>
      <c r="AJ132" s="2" t="str">
        <f t="shared" si="17"/>
        <v/>
      </c>
      <c r="AK132" s="3" t="str">
        <f t="shared" si="18"/>
        <v/>
      </c>
      <c r="AL132" s="3" t="str">
        <f>IF($A132="","",IF((AND($A132="ADD",OR(AK132="",AK132="Excellent"))),"1",(_xlfn.XLOOKUP(AK132,condition[lookupValue],condition[lookupKey],""))))</f>
        <v/>
      </c>
      <c r="AM132" s="8" t="str">
        <f t="shared" si="19"/>
        <v/>
      </c>
      <c r="AN132" s="9"/>
    </row>
    <row r="133" spans="2:40"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F133" s="3" t="str">
        <f t="shared" si="15"/>
        <v/>
      </c>
      <c r="AG133" s="3" t="str">
        <f>IF($A133="","",IF((AND($A133="ADD",OR(AF133="",AF133="Vested Assets"))),"12",(_xlfn.XLOOKUP(AF133,ud_work_category[lookupValue],ud_work_category[lookupKey],""))))</f>
        <v/>
      </c>
      <c r="AH133" s="7"/>
      <c r="AI133" s="2" t="str">
        <f t="shared" si="16"/>
        <v/>
      </c>
      <c r="AJ133" s="2" t="str">
        <f t="shared" si="17"/>
        <v/>
      </c>
      <c r="AK133" s="3" t="str">
        <f t="shared" si="18"/>
        <v/>
      </c>
      <c r="AL133" s="3" t="str">
        <f>IF($A133="","",IF((AND($A133="ADD",OR(AK133="",AK133="Excellent"))),"1",(_xlfn.XLOOKUP(AK133,condition[lookupValue],condition[lookupKey],""))))</f>
        <v/>
      </c>
      <c r="AM133" s="8" t="str">
        <f t="shared" si="19"/>
        <v/>
      </c>
      <c r="AN133" s="9"/>
    </row>
    <row r="134" spans="2:40"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F134" s="3" t="str">
        <f t="shared" si="15"/>
        <v/>
      </c>
      <c r="AG134" s="3" t="str">
        <f>IF($A134="","",IF((AND($A134="ADD",OR(AF134="",AF134="Vested Assets"))),"12",(_xlfn.XLOOKUP(AF134,ud_work_category[lookupValue],ud_work_category[lookupKey],""))))</f>
        <v/>
      </c>
      <c r="AH134" s="7"/>
      <c r="AI134" s="2" t="str">
        <f t="shared" si="16"/>
        <v/>
      </c>
      <c r="AJ134" s="2" t="str">
        <f t="shared" si="17"/>
        <v/>
      </c>
      <c r="AK134" s="3" t="str">
        <f t="shared" si="18"/>
        <v/>
      </c>
      <c r="AL134" s="3" t="str">
        <f>IF($A134="","",IF((AND($A134="ADD",OR(AK134="",AK134="Excellent"))),"1",(_xlfn.XLOOKUP(AK134,condition[lookupValue],condition[lookupKey],""))))</f>
        <v/>
      </c>
      <c r="AM134" s="8" t="str">
        <f t="shared" si="19"/>
        <v/>
      </c>
      <c r="AN134" s="9"/>
    </row>
    <row r="135" spans="2:40"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F135" s="3" t="str">
        <f t="shared" si="15"/>
        <v/>
      </c>
      <c r="AG135" s="3" t="str">
        <f>IF($A135="","",IF((AND($A135="ADD",OR(AF135="",AF135="Vested Assets"))),"12",(_xlfn.XLOOKUP(AF135,ud_work_category[lookupValue],ud_work_category[lookupKey],""))))</f>
        <v/>
      </c>
      <c r="AH135" s="7"/>
      <c r="AI135" s="2" t="str">
        <f t="shared" si="16"/>
        <v/>
      </c>
      <c r="AJ135" s="2" t="str">
        <f t="shared" si="17"/>
        <v/>
      </c>
      <c r="AK135" s="3" t="str">
        <f t="shared" si="18"/>
        <v/>
      </c>
      <c r="AL135" s="3" t="str">
        <f>IF($A135="","",IF((AND($A135="ADD",OR(AK135="",AK135="Excellent"))),"1",(_xlfn.XLOOKUP(AK135,condition[lookupValue],condition[lookupKey],""))))</f>
        <v/>
      </c>
      <c r="AM135" s="8" t="str">
        <f t="shared" si="19"/>
        <v/>
      </c>
      <c r="AN135" s="9"/>
    </row>
    <row r="136" spans="2:40"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F136" s="3" t="str">
        <f t="shared" si="15"/>
        <v/>
      </c>
      <c r="AG136" s="3" t="str">
        <f>IF($A136="","",IF((AND($A136="ADD",OR(AF136="",AF136="Vested Assets"))),"12",(_xlfn.XLOOKUP(AF136,ud_work_category[lookupValue],ud_work_category[lookupKey],""))))</f>
        <v/>
      </c>
      <c r="AH136" s="7"/>
      <c r="AI136" s="2" t="str">
        <f t="shared" si="16"/>
        <v/>
      </c>
      <c r="AJ136" s="2" t="str">
        <f t="shared" si="17"/>
        <v/>
      </c>
      <c r="AK136" s="3" t="str">
        <f t="shared" si="18"/>
        <v/>
      </c>
      <c r="AL136" s="3" t="str">
        <f>IF($A136="","",IF((AND($A136="ADD",OR(AK136="",AK136="Excellent"))),"1",(_xlfn.XLOOKUP(AK136,condition[lookupValue],condition[lookupKey],""))))</f>
        <v/>
      </c>
      <c r="AM136" s="8" t="str">
        <f t="shared" si="19"/>
        <v/>
      </c>
      <c r="AN136" s="9"/>
    </row>
    <row r="137" spans="2:40"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F137" s="3" t="str">
        <f t="shared" si="15"/>
        <v/>
      </c>
      <c r="AG137" s="3" t="str">
        <f>IF($A137="","",IF((AND($A137="ADD",OR(AF137="",AF137="Vested Assets"))),"12",(_xlfn.XLOOKUP(AF137,ud_work_category[lookupValue],ud_work_category[lookupKey],""))))</f>
        <v/>
      </c>
      <c r="AH137" s="7"/>
      <c r="AI137" s="2" t="str">
        <f t="shared" si="16"/>
        <v/>
      </c>
      <c r="AJ137" s="2" t="str">
        <f t="shared" si="17"/>
        <v/>
      </c>
      <c r="AK137" s="3" t="str">
        <f t="shared" si="18"/>
        <v/>
      </c>
      <c r="AL137" s="3" t="str">
        <f>IF($A137="","",IF((AND($A137="ADD",OR(AK137="",AK137="Excellent"))),"1",(_xlfn.XLOOKUP(AK137,condition[lookupValue],condition[lookupKey],""))))</f>
        <v/>
      </c>
      <c r="AM137" s="8" t="str">
        <f t="shared" si="19"/>
        <v/>
      </c>
      <c r="AN137" s="9"/>
    </row>
    <row r="138" spans="2:40"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F138" s="3" t="str">
        <f t="shared" si="15"/>
        <v/>
      </c>
      <c r="AG138" s="3" t="str">
        <f>IF($A138="","",IF((AND($A138="ADD",OR(AF138="",AF138="Vested Assets"))),"12",(_xlfn.XLOOKUP(AF138,ud_work_category[lookupValue],ud_work_category[lookupKey],""))))</f>
        <v/>
      </c>
      <c r="AH138" s="7"/>
      <c r="AI138" s="2" t="str">
        <f t="shared" si="16"/>
        <v/>
      </c>
      <c r="AJ138" s="2" t="str">
        <f t="shared" si="17"/>
        <v/>
      </c>
      <c r="AK138" s="3" t="str">
        <f t="shared" si="18"/>
        <v/>
      </c>
      <c r="AL138" s="3" t="str">
        <f>IF($A138="","",IF((AND($A138="ADD",OR(AK138="",AK138="Excellent"))),"1",(_xlfn.XLOOKUP(AK138,condition[lookupValue],condition[lookupKey],""))))</f>
        <v/>
      </c>
      <c r="AM138" s="8" t="str">
        <f t="shared" si="19"/>
        <v/>
      </c>
      <c r="AN138" s="9"/>
    </row>
    <row r="139" spans="2:40"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F139" s="3" t="str">
        <f t="shared" ref="AF139:AF202" si="25">IF($A139="ADD","Vested Assets","")</f>
        <v/>
      </c>
      <c r="AG139" s="3" t="str">
        <f>IF($A139="","",IF((AND($A139="ADD",OR(AF139="",AF139="Vested Assets"))),"12",(_xlfn.XLOOKUP(AF139,ud_work_category[lookupValue],ud_work_category[lookupKey],""))))</f>
        <v/>
      </c>
      <c r="AH139" s="7"/>
      <c r="AI139" s="2" t="str">
        <f t="shared" ref="AI139:AI202" si="26">IF($A139="ADD","TRUE","")</f>
        <v/>
      </c>
      <c r="AJ139" s="2" t="str">
        <f t="shared" ref="AJ139:AJ202" si="27">IF($A139="ADD","FALSE","")</f>
        <v/>
      </c>
      <c r="AK139" s="3" t="str">
        <f t="shared" ref="AK139:AK202" si="28">IF($A139="ADD","Excellent","")</f>
        <v/>
      </c>
      <c r="AL139" s="3" t="str">
        <f>IF($A139="","",IF((AND($A139="ADD",OR(AK139="",AK139="Excellent"))),"1",(_xlfn.XLOOKUP(AK139,condition[lookupValue],condition[lookupKey],""))))</f>
        <v/>
      </c>
      <c r="AM139" s="8" t="str">
        <f t="shared" ref="AM139:AM202" si="29">IF(R139&lt;&gt;"",R139,"")</f>
        <v/>
      </c>
      <c r="AN139" s="9"/>
    </row>
    <row r="140" spans="2:40"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F140" s="3" t="str">
        <f t="shared" si="25"/>
        <v/>
      </c>
      <c r="AG140" s="3" t="str">
        <f>IF($A140="","",IF((AND($A140="ADD",OR(AF140="",AF140="Vested Assets"))),"12",(_xlfn.XLOOKUP(AF140,ud_work_category[lookupValue],ud_work_category[lookupKey],""))))</f>
        <v/>
      </c>
      <c r="AH140" s="7"/>
      <c r="AI140" s="2" t="str">
        <f t="shared" si="26"/>
        <v/>
      </c>
      <c r="AJ140" s="2" t="str">
        <f t="shared" si="27"/>
        <v/>
      </c>
      <c r="AK140" s="3" t="str">
        <f t="shared" si="28"/>
        <v/>
      </c>
      <c r="AL140" s="3" t="str">
        <f>IF($A140="","",IF((AND($A140="ADD",OR(AK140="",AK140="Excellent"))),"1",(_xlfn.XLOOKUP(AK140,condition[lookupValue],condition[lookupKey],""))))</f>
        <v/>
      </c>
      <c r="AM140" s="8" t="str">
        <f t="shared" si="29"/>
        <v/>
      </c>
      <c r="AN140" s="9"/>
    </row>
    <row r="141" spans="2:40"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F141" s="3" t="str">
        <f t="shared" si="25"/>
        <v/>
      </c>
      <c r="AG141" s="3" t="str">
        <f>IF($A141="","",IF((AND($A141="ADD",OR(AF141="",AF141="Vested Assets"))),"12",(_xlfn.XLOOKUP(AF141,ud_work_category[lookupValue],ud_work_category[lookupKey],""))))</f>
        <v/>
      </c>
      <c r="AH141" s="7"/>
      <c r="AI141" s="2" t="str">
        <f t="shared" si="26"/>
        <v/>
      </c>
      <c r="AJ141" s="2" t="str">
        <f t="shared" si="27"/>
        <v/>
      </c>
      <c r="AK141" s="3" t="str">
        <f t="shared" si="28"/>
        <v/>
      </c>
      <c r="AL141" s="3" t="str">
        <f>IF($A141="","",IF((AND($A141="ADD",OR(AK141="",AK141="Excellent"))),"1",(_xlfn.XLOOKUP(AK141,condition[lookupValue],condition[lookupKey],""))))</f>
        <v/>
      </c>
      <c r="AM141" s="8" t="str">
        <f t="shared" si="29"/>
        <v/>
      </c>
      <c r="AN141" s="9"/>
    </row>
    <row r="142" spans="2:40"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F142" s="3" t="str">
        <f t="shared" si="25"/>
        <v/>
      </c>
      <c r="AG142" s="3" t="str">
        <f>IF($A142="","",IF((AND($A142="ADD",OR(AF142="",AF142="Vested Assets"))),"12",(_xlfn.XLOOKUP(AF142,ud_work_category[lookupValue],ud_work_category[lookupKey],""))))</f>
        <v/>
      </c>
      <c r="AH142" s="7"/>
      <c r="AI142" s="2" t="str">
        <f t="shared" si="26"/>
        <v/>
      </c>
      <c r="AJ142" s="2" t="str">
        <f t="shared" si="27"/>
        <v/>
      </c>
      <c r="AK142" s="3" t="str">
        <f t="shared" si="28"/>
        <v/>
      </c>
      <c r="AL142" s="3" t="str">
        <f>IF($A142="","",IF((AND($A142="ADD",OR(AK142="",AK142="Excellent"))),"1",(_xlfn.XLOOKUP(AK142,condition[lookupValue],condition[lookupKey],""))))</f>
        <v/>
      </c>
      <c r="AM142" s="8" t="str">
        <f t="shared" si="29"/>
        <v/>
      </c>
      <c r="AN142" s="9"/>
    </row>
    <row r="143" spans="2:40"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F143" s="3" t="str">
        <f t="shared" si="25"/>
        <v/>
      </c>
      <c r="AG143" s="3" t="str">
        <f>IF($A143="","",IF((AND($A143="ADD",OR(AF143="",AF143="Vested Assets"))),"12",(_xlfn.XLOOKUP(AF143,ud_work_category[lookupValue],ud_work_category[lookupKey],""))))</f>
        <v/>
      </c>
      <c r="AH143" s="7"/>
      <c r="AI143" s="2" t="str">
        <f t="shared" si="26"/>
        <v/>
      </c>
      <c r="AJ143" s="2" t="str">
        <f t="shared" si="27"/>
        <v/>
      </c>
      <c r="AK143" s="3" t="str">
        <f t="shared" si="28"/>
        <v/>
      </c>
      <c r="AL143" s="3" t="str">
        <f>IF($A143="","",IF((AND($A143="ADD",OR(AK143="",AK143="Excellent"))),"1",(_xlfn.XLOOKUP(AK143,condition[lookupValue],condition[lookupKey],""))))</f>
        <v/>
      </c>
      <c r="AM143" s="8" t="str">
        <f t="shared" si="29"/>
        <v/>
      </c>
      <c r="AN143" s="9"/>
    </row>
    <row r="144" spans="2:40"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F144" s="3" t="str">
        <f t="shared" si="25"/>
        <v/>
      </c>
      <c r="AG144" s="3" t="str">
        <f>IF($A144="","",IF((AND($A144="ADD",OR(AF144="",AF144="Vested Assets"))),"12",(_xlfn.XLOOKUP(AF144,ud_work_category[lookupValue],ud_work_category[lookupKey],""))))</f>
        <v/>
      </c>
      <c r="AH144" s="7"/>
      <c r="AI144" s="2" t="str">
        <f t="shared" si="26"/>
        <v/>
      </c>
      <c r="AJ144" s="2" t="str">
        <f t="shared" si="27"/>
        <v/>
      </c>
      <c r="AK144" s="3" t="str">
        <f t="shared" si="28"/>
        <v/>
      </c>
      <c r="AL144" s="3" t="str">
        <f>IF($A144="","",IF((AND($A144="ADD",OR(AK144="",AK144="Excellent"))),"1",(_xlfn.XLOOKUP(AK144,condition[lookupValue],condition[lookupKey],""))))</f>
        <v/>
      </c>
      <c r="AM144" s="8" t="str">
        <f t="shared" si="29"/>
        <v/>
      </c>
      <c r="AN144" s="9"/>
    </row>
    <row r="145" spans="2:40"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F145" s="3" t="str">
        <f t="shared" si="25"/>
        <v/>
      </c>
      <c r="AG145" s="3" t="str">
        <f>IF($A145="","",IF((AND($A145="ADD",OR(AF145="",AF145="Vested Assets"))),"12",(_xlfn.XLOOKUP(AF145,ud_work_category[lookupValue],ud_work_category[lookupKey],""))))</f>
        <v/>
      </c>
      <c r="AH145" s="7"/>
      <c r="AI145" s="2" t="str">
        <f t="shared" si="26"/>
        <v/>
      </c>
      <c r="AJ145" s="2" t="str">
        <f t="shared" si="27"/>
        <v/>
      </c>
      <c r="AK145" s="3" t="str">
        <f t="shared" si="28"/>
        <v/>
      </c>
      <c r="AL145" s="3" t="str">
        <f>IF($A145="","",IF((AND($A145="ADD",OR(AK145="",AK145="Excellent"))),"1",(_xlfn.XLOOKUP(AK145,condition[lookupValue],condition[lookupKey],""))))</f>
        <v/>
      </c>
      <c r="AM145" s="8" t="str">
        <f t="shared" si="29"/>
        <v/>
      </c>
      <c r="AN145" s="9"/>
    </row>
    <row r="146" spans="2:40"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F146" s="3" t="str">
        <f t="shared" si="25"/>
        <v/>
      </c>
      <c r="AG146" s="3" t="str">
        <f>IF($A146="","",IF((AND($A146="ADD",OR(AF146="",AF146="Vested Assets"))),"12",(_xlfn.XLOOKUP(AF146,ud_work_category[lookupValue],ud_work_category[lookupKey],""))))</f>
        <v/>
      </c>
      <c r="AH146" s="7"/>
      <c r="AI146" s="2" t="str">
        <f t="shared" si="26"/>
        <v/>
      </c>
      <c r="AJ146" s="2" t="str">
        <f t="shared" si="27"/>
        <v/>
      </c>
      <c r="AK146" s="3" t="str">
        <f t="shared" si="28"/>
        <v/>
      </c>
      <c r="AL146" s="3" t="str">
        <f>IF($A146="","",IF((AND($A146="ADD",OR(AK146="",AK146="Excellent"))),"1",(_xlfn.XLOOKUP(AK146,condition[lookupValue],condition[lookupKey],""))))</f>
        <v/>
      </c>
      <c r="AM146" s="8" t="str">
        <f t="shared" si="29"/>
        <v/>
      </c>
      <c r="AN146" s="9"/>
    </row>
    <row r="147" spans="2:40"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F147" s="3" t="str">
        <f t="shared" si="25"/>
        <v/>
      </c>
      <c r="AG147" s="3" t="str">
        <f>IF($A147="","",IF((AND($A147="ADD",OR(AF147="",AF147="Vested Assets"))),"12",(_xlfn.XLOOKUP(AF147,ud_work_category[lookupValue],ud_work_category[lookupKey],""))))</f>
        <v/>
      </c>
      <c r="AH147" s="7"/>
      <c r="AI147" s="2" t="str">
        <f t="shared" si="26"/>
        <v/>
      </c>
      <c r="AJ147" s="2" t="str">
        <f t="shared" si="27"/>
        <v/>
      </c>
      <c r="AK147" s="3" t="str">
        <f t="shared" si="28"/>
        <v/>
      </c>
      <c r="AL147" s="3" t="str">
        <f>IF($A147="","",IF((AND($A147="ADD",OR(AK147="",AK147="Excellent"))),"1",(_xlfn.XLOOKUP(AK147,condition[lookupValue],condition[lookupKey],""))))</f>
        <v/>
      </c>
      <c r="AM147" s="8" t="str">
        <f t="shared" si="29"/>
        <v/>
      </c>
      <c r="AN147" s="9"/>
    </row>
    <row r="148" spans="2:40"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F148" s="3" t="str">
        <f t="shared" si="25"/>
        <v/>
      </c>
      <c r="AG148" s="3" t="str">
        <f>IF($A148="","",IF((AND($A148="ADD",OR(AF148="",AF148="Vested Assets"))),"12",(_xlfn.XLOOKUP(AF148,ud_work_category[lookupValue],ud_work_category[lookupKey],""))))</f>
        <v/>
      </c>
      <c r="AH148" s="7"/>
      <c r="AI148" s="2" t="str">
        <f t="shared" si="26"/>
        <v/>
      </c>
      <c r="AJ148" s="2" t="str">
        <f t="shared" si="27"/>
        <v/>
      </c>
      <c r="AK148" s="3" t="str">
        <f t="shared" si="28"/>
        <v/>
      </c>
      <c r="AL148" s="3" t="str">
        <f>IF($A148="","",IF((AND($A148="ADD",OR(AK148="",AK148="Excellent"))),"1",(_xlfn.XLOOKUP(AK148,condition[lookupValue],condition[lookupKey],""))))</f>
        <v/>
      </c>
      <c r="AM148" s="8" t="str">
        <f t="shared" si="29"/>
        <v/>
      </c>
      <c r="AN148" s="9"/>
    </row>
    <row r="149" spans="2:40"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F149" s="3" t="str">
        <f t="shared" si="25"/>
        <v/>
      </c>
      <c r="AG149" s="3" t="str">
        <f>IF($A149="","",IF((AND($A149="ADD",OR(AF149="",AF149="Vested Assets"))),"12",(_xlfn.XLOOKUP(AF149,ud_work_category[lookupValue],ud_work_category[lookupKey],""))))</f>
        <v/>
      </c>
      <c r="AH149" s="7"/>
      <c r="AI149" s="2" t="str">
        <f t="shared" si="26"/>
        <v/>
      </c>
      <c r="AJ149" s="2" t="str">
        <f t="shared" si="27"/>
        <v/>
      </c>
      <c r="AK149" s="3" t="str">
        <f t="shared" si="28"/>
        <v/>
      </c>
      <c r="AL149" s="3" t="str">
        <f>IF($A149="","",IF((AND($A149="ADD",OR(AK149="",AK149="Excellent"))),"1",(_xlfn.XLOOKUP(AK149,condition[lookupValue],condition[lookupKey],""))))</f>
        <v/>
      </c>
      <c r="AM149" s="8" t="str">
        <f t="shared" si="29"/>
        <v/>
      </c>
      <c r="AN149" s="9"/>
    </row>
    <row r="150" spans="2:40"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F150" s="3" t="str">
        <f t="shared" si="25"/>
        <v/>
      </c>
      <c r="AG150" s="3" t="str">
        <f>IF($A150="","",IF((AND($A150="ADD",OR(AF150="",AF150="Vested Assets"))),"12",(_xlfn.XLOOKUP(AF150,ud_work_category[lookupValue],ud_work_category[lookupKey],""))))</f>
        <v/>
      </c>
      <c r="AH150" s="7"/>
      <c r="AI150" s="2" t="str">
        <f t="shared" si="26"/>
        <v/>
      </c>
      <c r="AJ150" s="2" t="str">
        <f t="shared" si="27"/>
        <v/>
      </c>
      <c r="AK150" s="3" t="str">
        <f t="shared" si="28"/>
        <v/>
      </c>
      <c r="AL150" s="3" t="str">
        <f>IF($A150="","",IF((AND($A150="ADD",OR(AK150="",AK150="Excellent"))),"1",(_xlfn.XLOOKUP(AK150,condition[lookupValue],condition[lookupKey],""))))</f>
        <v/>
      </c>
      <c r="AM150" s="8" t="str">
        <f t="shared" si="29"/>
        <v/>
      </c>
      <c r="AN150" s="9"/>
    </row>
    <row r="151" spans="2:40"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F151" s="3" t="str">
        <f t="shared" si="25"/>
        <v/>
      </c>
      <c r="AG151" s="3" t="str">
        <f>IF($A151="","",IF((AND($A151="ADD",OR(AF151="",AF151="Vested Assets"))),"12",(_xlfn.XLOOKUP(AF151,ud_work_category[lookupValue],ud_work_category[lookupKey],""))))</f>
        <v/>
      </c>
      <c r="AH151" s="7"/>
      <c r="AI151" s="2" t="str">
        <f t="shared" si="26"/>
        <v/>
      </c>
      <c r="AJ151" s="2" t="str">
        <f t="shared" si="27"/>
        <v/>
      </c>
      <c r="AK151" s="3" t="str">
        <f t="shared" si="28"/>
        <v/>
      </c>
      <c r="AL151" s="3" t="str">
        <f>IF($A151="","",IF((AND($A151="ADD",OR(AK151="",AK151="Excellent"))),"1",(_xlfn.XLOOKUP(AK151,condition[lookupValue],condition[lookupKey],""))))</f>
        <v/>
      </c>
      <c r="AM151" s="8" t="str">
        <f t="shared" si="29"/>
        <v/>
      </c>
      <c r="AN151" s="9"/>
    </row>
    <row r="152" spans="2:40"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F152" s="3" t="str">
        <f t="shared" si="25"/>
        <v/>
      </c>
      <c r="AG152" s="3" t="str">
        <f>IF($A152="","",IF((AND($A152="ADD",OR(AF152="",AF152="Vested Assets"))),"12",(_xlfn.XLOOKUP(AF152,ud_work_category[lookupValue],ud_work_category[lookupKey],""))))</f>
        <v/>
      </c>
      <c r="AH152" s="7"/>
      <c r="AI152" s="2" t="str">
        <f t="shared" si="26"/>
        <v/>
      </c>
      <c r="AJ152" s="2" t="str">
        <f t="shared" si="27"/>
        <v/>
      </c>
      <c r="AK152" s="3" t="str">
        <f t="shared" si="28"/>
        <v/>
      </c>
      <c r="AL152" s="3" t="str">
        <f>IF($A152="","",IF((AND($A152="ADD",OR(AK152="",AK152="Excellent"))),"1",(_xlfn.XLOOKUP(AK152,condition[lookupValue],condition[lookupKey],""))))</f>
        <v/>
      </c>
      <c r="AM152" s="8" t="str">
        <f t="shared" si="29"/>
        <v/>
      </c>
      <c r="AN152" s="9"/>
    </row>
    <row r="153" spans="2:40"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F153" s="3" t="str">
        <f t="shared" si="25"/>
        <v/>
      </c>
      <c r="AG153" s="3" t="str">
        <f>IF($A153="","",IF((AND($A153="ADD",OR(AF153="",AF153="Vested Assets"))),"12",(_xlfn.XLOOKUP(AF153,ud_work_category[lookupValue],ud_work_category[lookupKey],""))))</f>
        <v/>
      </c>
      <c r="AH153" s="7"/>
      <c r="AI153" s="2" t="str">
        <f t="shared" si="26"/>
        <v/>
      </c>
      <c r="AJ153" s="2" t="str">
        <f t="shared" si="27"/>
        <v/>
      </c>
      <c r="AK153" s="3" t="str">
        <f t="shared" si="28"/>
        <v/>
      </c>
      <c r="AL153" s="3" t="str">
        <f>IF($A153="","",IF((AND($A153="ADD",OR(AK153="",AK153="Excellent"))),"1",(_xlfn.XLOOKUP(AK153,condition[lookupValue],condition[lookupKey],""))))</f>
        <v/>
      </c>
      <c r="AM153" s="8" t="str">
        <f t="shared" si="29"/>
        <v/>
      </c>
      <c r="AN153" s="9"/>
    </row>
    <row r="154" spans="2:40"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F154" s="3" t="str">
        <f t="shared" si="25"/>
        <v/>
      </c>
      <c r="AG154" s="3" t="str">
        <f>IF($A154="","",IF((AND($A154="ADD",OR(AF154="",AF154="Vested Assets"))),"12",(_xlfn.XLOOKUP(AF154,ud_work_category[lookupValue],ud_work_category[lookupKey],""))))</f>
        <v/>
      </c>
      <c r="AH154" s="7"/>
      <c r="AI154" s="2" t="str">
        <f t="shared" si="26"/>
        <v/>
      </c>
      <c r="AJ154" s="2" t="str">
        <f t="shared" si="27"/>
        <v/>
      </c>
      <c r="AK154" s="3" t="str">
        <f t="shared" si="28"/>
        <v/>
      </c>
      <c r="AL154" s="3" t="str">
        <f>IF($A154="","",IF((AND($A154="ADD",OR(AK154="",AK154="Excellent"))),"1",(_xlfn.XLOOKUP(AK154,condition[lookupValue],condition[lookupKey],""))))</f>
        <v/>
      </c>
      <c r="AM154" s="8" t="str">
        <f t="shared" si="29"/>
        <v/>
      </c>
      <c r="AN154" s="9"/>
    </row>
    <row r="155" spans="2:40"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F155" s="3" t="str">
        <f t="shared" si="25"/>
        <v/>
      </c>
      <c r="AG155" s="3" t="str">
        <f>IF($A155="","",IF((AND($A155="ADD",OR(AF155="",AF155="Vested Assets"))),"12",(_xlfn.XLOOKUP(AF155,ud_work_category[lookupValue],ud_work_category[lookupKey],""))))</f>
        <v/>
      </c>
      <c r="AH155" s="7"/>
      <c r="AI155" s="2" t="str">
        <f t="shared" si="26"/>
        <v/>
      </c>
      <c r="AJ155" s="2" t="str">
        <f t="shared" si="27"/>
        <v/>
      </c>
      <c r="AK155" s="3" t="str">
        <f t="shared" si="28"/>
        <v/>
      </c>
      <c r="AL155" s="3" t="str">
        <f>IF($A155="","",IF((AND($A155="ADD",OR(AK155="",AK155="Excellent"))),"1",(_xlfn.XLOOKUP(AK155,condition[lookupValue],condition[lookupKey],""))))</f>
        <v/>
      </c>
      <c r="AM155" s="8" t="str">
        <f t="shared" si="29"/>
        <v/>
      </c>
      <c r="AN155" s="9"/>
    </row>
    <row r="156" spans="2:40"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F156" s="3" t="str">
        <f t="shared" si="25"/>
        <v/>
      </c>
      <c r="AG156" s="3" t="str">
        <f>IF($A156="","",IF((AND($A156="ADD",OR(AF156="",AF156="Vested Assets"))),"12",(_xlfn.XLOOKUP(AF156,ud_work_category[lookupValue],ud_work_category[lookupKey],""))))</f>
        <v/>
      </c>
      <c r="AH156" s="7"/>
      <c r="AI156" s="2" t="str">
        <f t="shared" si="26"/>
        <v/>
      </c>
      <c r="AJ156" s="2" t="str">
        <f t="shared" si="27"/>
        <v/>
      </c>
      <c r="AK156" s="3" t="str">
        <f t="shared" si="28"/>
        <v/>
      </c>
      <c r="AL156" s="3" t="str">
        <f>IF($A156="","",IF((AND($A156="ADD",OR(AK156="",AK156="Excellent"))),"1",(_xlfn.XLOOKUP(AK156,condition[lookupValue],condition[lookupKey],""))))</f>
        <v/>
      </c>
      <c r="AM156" s="8" t="str">
        <f t="shared" si="29"/>
        <v/>
      </c>
      <c r="AN156" s="9"/>
    </row>
    <row r="157" spans="2:40"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F157" s="3" t="str">
        <f t="shared" si="25"/>
        <v/>
      </c>
      <c r="AG157" s="3" t="str">
        <f>IF($A157="","",IF((AND($A157="ADD",OR(AF157="",AF157="Vested Assets"))),"12",(_xlfn.XLOOKUP(AF157,ud_work_category[lookupValue],ud_work_category[lookupKey],""))))</f>
        <v/>
      </c>
      <c r="AH157" s="7"/>
      <c r="AI157" s="2" t="str">
        <f t="shared" si="26"/>
        <v/>
      </c>
      <c r="AJ157" s="2" t="str">
        <f t="shared" si="27"/>
        <v/>
      </c>
      <c r="AK157" s="3" t="str">
        <f t="shared" si="28"/>
        <v/>
      </c>
      <c r="AL157" s="3" t="str">
        <f>IF($A157="","",IF((AND($A157="ADD",OR(AK157="",AK157="Excellent"))),"1",(_xlfn.XLOOKUP(AK157,condition[lookupValue],condition[lookupKey],""))))</f>
        <v/>
      </c>
      <c r="AM157" s="8" t="str">
        <f t="shared" si="29"/>
        <v/>
      </c>
      <c r="AN157" s="9"/>
    </row>
    <row r="158" spans="2:40"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F158" s="3" t="str">
        <f t="shared" si="25"/>
        <v/>
      </c>
      <c r="AG158" s="3" t="str">
        <f>IF($A158="","",IF((AND($A158="ADD",OR(AF158="",AF158="Vested Assets"))),"12",(_xlfn.XLOOKUP(AF158,ud_work_category[lookupValue],ud_work_category[lookupKey],""))))</f>
        <v/>
      </c>
      <c r="AH158" s="7"/>
      <c r="AI158" s="2" t="str">
        <f t="shared" si="26"/>
        <v/>
      </c>
      <c r="AJ158" s="2" t="str">
        <f t="shared" si="27"/>
        <v/>
      </c>
      <c r="AK158" s="3" t="str">
        <f t="shared" si="28"/>
        <v/>
      </c>
      <c r="AL158" s="3" t="str">
        <f>IF($A158="","",IF((AND($A158="ADD",OR(AK158="",AK158="Excellent"))),"1",(_xlfn.XLOOKUP(AK158,condition[lookupValue],condition[lookupKey],""))))</f>
        <v/>
      </c>
      <c r="AM158" s="8" t="str">
        <f t="shared" si="29"/>
        <v/>
      </c>
      <c r="AN158" s="9"/>
    </row>
    <row r="159" spans="2:40"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F159" s="3" t="str">
        <f t="shared" si="25"/>
        <v/>
      </c>
      <c r="AG159" s="3" t="str">
        <f>IF($A159="","",IF((AND($A159="ADD",OR(AF159="",AF159="Vested Assets"))),"12",(_xlfn.XLOOKUP(AF159,ud_work_category[lookupValue],ud_work_category[lookupKey],""))))</f>
        <v/>
      </c>
      <c r="AH159" s="7"/>
      <c r="AI159" s="2" t="str">
        <f t="shared" si="26"/>
        <v/>
      </c>
      <c r="AJ159" s="2" t="str">
        <f t="shared" si="27"/>
        <v/>
      </c>
      <c r="AK159" s="3" t="str">
        <f t="shared" si="28"/>
        <v/>
      </c>
      <c r="AL159" s="3" t="str">
        <f>IF($A159="","",IF((AND($A159="ADD",OR(AK159="",AK159="Excellent"))),"1",(_xlfn.XLOOKUP(AK159,condition[lookupValue],condition[lookupKey],""))))</f>
        <v/>
      </c>
      <c r="AM159" s="8" t="str">
        <f t="shared" si="29"/>
        <v/>
      </c>
      <c r="AN159" s="9"/>
    </row>
    <row r="160" spans="2:40"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F160" s="3" t="str">
        <f t="shared" si="25"/>
        <v/>
      </c>
      <c r="AG160" s="3" t="str">
        <f>IF($A160="","",IF((AND($A160="ADD",OR(AF160="",AF160="Vested Assets"))),"12",(_xlfn.XLOOKUP(AF160,ud_work_category[lookupValue],ud_work_category[lookupKey],""))))</f>
        <v/>
      </c>
      <c r="AH160" s="7"/>
      <c r="AI160" s="2" t="str">
        <f t="shared" si="26"/>
        <v/>
      </c>
      <c r="AJ160" s="2" t="str">
        <f t="shared" si="27"/>
        <v/>
      </c>
      <c r="AK160" s="3" t="str">
        <f t="shared" si="28"/>
        <v/>
      </c>
      <c r="AL160" s="3" t="str">
        <f>IF($A160="","",IF((AND($A160="ADD",OR(AK160="",AK160="Excellent"))),"1",(_xlfn.XLOOKUP(AK160,condition[lookupValue],condition[lookupKey],""))))</f>
        <v/>
      </c>
      <c r="AM160" s="8" t="str">
        <f t="shared" si="29"/>
        <v/>
      </c>
      <c r="AN160" s="9"/>
    </row>
    <row r="161" spans="2:40"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F161" s="3" t="str">
        <f t="shared" si="25"/>
        <v/>
      </c>
      <c r="AG161" s="3" t="str">
        <f>IF($A161="","",IF((AND($A161="ADD",OR(AF161="",AF161="Vested Assets"))),"12",(_xlfn.XLOOKUP(AF161,ud_work_category[lookupValue],ud_work_category[lookupKey],""))))</f>
        <v/>
      </c>
      <c r="AH161" s="7"/>
      <c r="AI161" s="2" t="str">
        <f t="shared" si="26"/>
        <v/>
      </c>
      <c r="AJ161" s="2" t="str">
        <f t="shared" si="27"/>
        <v/>
      </c>
      <c r="AK161" s="3" t="str">
        <f t="shared" si="28"/>
        <v/>
      </c>
      <c r="AL161" s="3" t="str">
        <f>IF($A161="","",IF((AND($A161="ADD",OR(AK161="",AK161="Excellent"))),"1",(_xlfn.XLOOKUP(AK161,condition[lookupValue],condition[lookupKey],""))))</f>
        <v/>
      </c>
      <c r="AM161" s="8" t="str">
        <f t="shared" si="29"/>
        <v/>
      </c>
      <c r="AN161" s="9"/>
    </row>
    <row r="162" spans="2:40"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F162" s="3" t="str">
        <f t="shared" si="25"/>
        <v/>
      </c>
      <c r="AG162" s="3" t="str">
        <f>IF($A162="","",IF((AND($A162="ADD",OR(AF162="",AF162="Vested Assets"))),"12",(_xlfn.XLOOKUP(AF162,ud_work_category[lookupValue],ud_work_category[lookupKey],""))))</f>
        <v/>
      </c>
      <c r="AH162" s="7"/>
      <c r="AI162" s="2" t="str">
        <f t="shared" si="26"/>
        <v/>
      </c>
      <c r="AJ162" s="2" t="str">
        <f t="shared" si="27"/>
        <v/>
      </c>
      <c r="AK162" s="3" t="str">
        <f t="shared" si="28"/>
        <v/>
      </c>
      <c r="AL162" s="3" t="str">
        <f>IF($A162="","",IF((AND($A162="ADD",OR(AK162="",AK162="Excellent"))),"1",(_xlfn.XLOOKUP(AK162,condition[lookupValue],condition[lookupKey],""))))</f>
        <v/>
      </c>
      <c r="AM162" s="8" t="str">
        <f t="shared" si="29"/>
        <v/>
      </c>
      <c r="AN162" s="9"/>
    </row>
    <row r="163" spans="2:40"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F163" s="3" t="str">
        <f t="shared" si="25"/>
        <v/>
      </c>
      <c r="AG163" s="3" t="str">
        <f>IF($A163="","",IF((AND($A163="ADD",OR(AF163="",AF163="Vested Assets"))),"12",(_xlfn.XLOOKUP(AF163,ud_work_category[lookupValue],ud_work_category[lookupKey],""))))</f>
        <v/>
      </c>
      <c r="AH163" s="7"/>
      <c r="AI163" s="2" t="str">
        <f t="shared" si="26"/>
        <v/>
      </c>
      <c r="AJ163" s="2" t="str">
        <f t="shared" si="27"/>
        <v/>
      </c>
      <c r="AK163" s="3" t="str">
        <f t="shared" si="28"/>
        <v/>
      </c>
      <c r="AL163" s="3" t="str">
        <f>IF($A163="","",IF((AND($A163="ADD",OR(AK163="",AK163="Excellent"))),"1",(_xlfn.XLOOKUP(AK163,condition[lookupValue],condition[lookupKey],""))))</f>
        <v/>
      </c>
      <c r="AM163" s="8" t="str">
        <f t="shared" si="29"/>
        <v/>
      </c>
      <c r="AN163" s="9"/>
    </row>
    <row r="164" spans="2:40"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F164" s="3" t="str">
        <f t="shared" si="25"/>
        <v/>
      </c>
      <c r="AG164" s="3" t="str">
        <f>IF($A164="","",IF((AND($A164="ADD",OR(AF164="",AF164="Vested Assets"))),"12",(_xlfn.XLOOKUP(AF164,ud_work_category[lookupValue],ud_work_category[lookupKey],""))))</f>
        <v/>
      </c>
      <c r="AH164" s="7"/>
      <c r="AI164" s="2" t="str">
        <f t="shared" si="26"/>
        <v/>
      </c>
      <c r="AJ164" s="2" t="str">
        <f t="shared" si="27"/>
        <v/>
      </c>
      <c r="AK164" s="3" t="str">
        <f t="shared" si="28"/>
        <v/>
      </c>
      <c r="AL164" s="3" t="str">
        <f>IF($A164="","",IF((AND($A164="ADD",OR(AK164="",AK164="Excellent"))),"1",(_xlfn.XLOOKUP(AK164,condition[lookupValue],condition[lookupKey],""))))</f>
        <v/>
      </c>
      <c r="AM164" s="8" t="str">
        <f t="shared" si="29"/>
        <v/>
      </c>
      <c r="AN164" s="9"/>
    </row>
    <row r="165" spans="2:40"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F165" s="3" t="str">
        <f t="shared" si="25"/>
        <v/>
      </c>
      <c r="AG165" s="3" t="str">
        <f>IF($A165="","",IF((AND($A165="ADD",OR(AF165="",AF165="Vested Assets"))),"12",(_xlfn.XLOOKUP(AF165,ud_work_category[lookupValue],ud_work_category[lookupKey],""))))</f>
        <v/>
      </c>
      <c r="AH165" s="7"/>
      <c r="AI165" s="2" t="str">
        <f t="shared" si="26"/>
        <v/>
      </c>
      <c r="AJ165" s="2" t="str">
        <f t="shared" si="27"/>
        <v/>
      </c>
      <c r="AK165" s="3" t="str">
        <f t="shared" si="28"/>
        <v/>
      </c>
      <c r="AL165" s="3" t="str">
        <f>IF($A165="","",IF((AND($A165="ADD",OR(AK165="",AK165="Excellent"))),"1",(_xlfn.XLOOKUP(AK165,condition[lookupValue],condition[lookupKey],""))))</f>
        <v/>
      </c>
      <c r="AM165" s="8" t="str">
        <f t="shared" si="29"/>
        <v/>
      </c>
      <c r="AN165" s="9"/>
    </row>
    <row r="166" spans="2:40"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F166" s="3" t="str">
        <f t="shared" si="25"/>
        <v/>
      </c>
      <c r="AG166" s="3" t="str">
        <f>IF($A166="","",IF((AND($A166="ADD",OR(AF166="",AF166="Vested Assets"))),"12",(_xlfn.XLOOKUP(AF166,ud_work_category[lookupValue],ud_work_category[lookupKey],""))))</f>
        <v/>
      </c>
      <c r="AH166" s="7"/>
      <c r="AI166" s="2" t="str">
        <f t="shared" si="26"/>
        <v/>
      </c>
      <c r="AJ166" s="2" t="str">
        <f t="shared" si="27"/>
        <v/>
      </c>
      <c r="AK166" s="3" t="str">
        <f t="shared" si="28"/>
        <v/>
      </c>
      <c r="AL166" s="3" t="str">
        <f>IF($A166="","",IF((AND($A166="ADD",OR(AK166="",AK166="Excellent"))),"1",(_xlfn.XLOOKUP(AK166,condition[lookupValue],condition[lookupKey],""))))</f>
        <v/>
      </c>
      <c r="AM166" s="8" t="str">
        <f t="shared" si="29"/>
        <v/>
      </c>
      <c r="AN166" s="9"/>
    </row>
    <row r="167" spans="2:40"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F167" s="3" t="str">
        <f t="shared" si="25"/>
        <v/>
      </c>
      <c r="AG167" s="3" t="str">
        <f>IF($A167="","",IF((AND($A167="ADD",OR(AF167="",AF167="Vested Assets"))),"12",(_xlfn.XLOOKUP(AF167,ud_work_category[lookupValue],ud_work_category[lookupKey],""))))</f>
        <v/>
      </c>
      <c r="AH167" s="7"/>
      <c r="AI167" s="2" t="str">
        <f t="shared" si="26"/>
        <v/>
      </c>
      <c r="AJ167" s="2" t="str">
        <f t="shared" si="27"/>
        <v/>
      </c>
      <c r="AK167" s="3" t="str">
        <f t="shared" si="28"/>
        <v/>
      </c>
      <c r="AL167" s="3" t="str">
        <f>IF($A167="","",IF((AND($A167="ADD",OR(AK167="",AK167="Excellent"))),"1",(_xlfn.XLOOKUP(AK167,condition[lookupValue],condition[lookupKey],""))))</f>
        <v/>
      </c>
      <c r="AM167" s="8" t="str">
        <f t="shared" si="29"/>
        <v/>
      </c>
      <c r="AN167" s="9"/>
    </row>
    <row r="168" spans="2:40"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F168" s="3" t="str">
        <f t="shared" si="25"/>
        <v/>
      </c>
      <c r="AG168" s="3" t="str">
        <f>IF($A168="","",IF((AND($A168="ADD",OR(AF168="",AF168="Vested Assets"))),"12",(_xlfn.XLOOKUP(AF168,ud_work_category[lookupValue],ud_work_category[lookupKey],""))))</f>
        <v/>
      </c>
      <c r="AH168" s="7"/>
      <c r="AI168" s="2" t="str">
        <f t="shared" si="26"/>
        <v/>
      </c>
      <c r="AJ168" s="2" t="str">
        <f t="shared" si="27"/>
        <v/>
      </c>
      <c r="AK168" s="3" t="str">
        <f t="shared" si="28"/>
        <v/>
      </c>
      <c r="AL168" s="3" t="str">
        <f>IF($A168="","",IF((AND($A168="ADD",OR(AK168="",AK168="Excellent"))),"1",(_xlfn.XLOOKUP(AK168,condition[lookupValue],condition[lookupKey],""))))</f>
        <v/>
      </c>
      <c r="AM168" s="8" t="str">
        <f t="shared" si="29"/>
        <v/>
      </c>
      <c r="AN168" s="9"/>
    </row>
    <row r="169" spans="2:40"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F169" s="3" t="str">
        <f t="shared" si="25"/>
        <v/>
      </c>
      <c r="AG169" s="3" t="str">
        <f>IF($A169="","",IF((AND($A169="ADD",OR(AF169="",AF169="Vested Assets"))),"12",(_xlfn.XLOOKUP(AF169,ud_work_category[lookupValue],ud_work_category[lookupKey],""))))</f>
        <v/>
      </c>
      <c r="AH169" s="7"/>
      <c r="AI169" s="2" t="str">
        <f t="shared" si="26"/>
        <v/>
      </c>
      <c r="AJ169" s="2" t="str">
        <f t="shared" si="27"/>
        <v/>
      </c>
      <c r="AK169" s="3" t="str">
        <f t="shared" si="28"/>
        <v/>
      </c>
      <c r="AL169" s="3" t="str">
        <f>IF($A169="","",IF((AND($A169="ADD",OR(AK169="",AK169="Excellent"))),"1",(_xlfn.XLOOKUP(AK169,condition[lookupValue],condition[lookupKey],""))))</f>
        <v/>
      </c>
      <c r="AM169" s="8" t="str">
        <f t="shared" si="29"/>
        <v/>
      </c>
      <c r="AN169" s="9"/>
    </row>
    <row r="170" spans="2:40"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F170" s="3" t="str">
        <f t="shared" si="25"/>
        <v/>
      </c>
      <c r="AG170" s="3" t="str">
        <f>IF($A170="","",IF((AND($A170="ADD",OR(AF170="",AF170="Vested Assets"))),"12",(_xlfn.XLOOKUP(AF170,ud_work_category[lookupValue],ud_work_category[lookupKey],""))))</f>
        <v/>
      </c>
      <c r="AH170" s="7"/>
      <c r="AI170" s="2" t="str">
        <f t="shared" si="26"/>
        <v/>
      </c>
      <c r="AJ170" s="2" t="str">
        <f t="shared" si="27"/>
        <v/>
      </c>
      <c r="AK170" s="3" t="str">
        <f t="shared" si="28"/>
        <v/>
      </c>
      <c r="AL170" s="3" t="str">
        <f>IF($A170="","",IF((AND($A170="ADD",OR(AK170="",AK170="Excellent"))),"1",(_xlfn.XLOOKUP(AK170,condition[lookupValue],condition[lookupKey],""))))</f>
        <v/>
      </c>
      <c r="AM170" s="8" t="str">
        <f t="shared" si="29"/>
        <v/>
      </c>
      <c r="AN170" s="9"/>
    </row>
    <row r="171" spans="2:40"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F171" s="3" t="str">
        <f t="shared" si="25"/>
        <v/>
      </c>
      <c r="AG171" s="3" t="str">
        <f>IF($A171="","",IF((AND($A171="ADD",OR(AF171="",AF171="Vested Assets"))),"12",(_xlfn.XLOOKUP(AF171,ud_work_category[lookupValue],ud_work_category[lookupKey],""))))</f>
        <v/>
      </c>
      <c r="AH171" s="7"/>
      <c r="AI171" s="2" t="str">
        <f t="shared" si="26"/>
        <v/>
      </c>
      <c r="AJ171" s="2" t="str">
        <f t="shared" si="27"/>
        <v/>
      </c>
      <c r="AK171" s="3" t="str">
        <f t="shared" si="28"/>
        <v/>
      </c>
      <c r="AL171" s="3" t="str">
        <f>IF($A171="","",IF((AND($A171="ADD",OR(AK171="",AK171="Excellent"))),"1",(_xlfn.XLOOKUP(AK171,condition[lookupValue],condition[lookupKey],""))))</f>
        <v/>
      </c>
      <c r="AM171" s="8" t="str">
        <f t="shared" si="29"/>
        <v/>
      </c>
      <c r="AN171" s="9"/>
    </row>
    <row r="172" spans="2:40"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F172" s="3" t="str">
        <f t="shared" si="25"/>
        <v/>
      </c>
      <c r="AG172" s="3" t="str">
        <f>IF($A172="","",IF((AND($A172="ADD",OR(AF172="",AF172="Vested Assets"))),"12",(_xlfn.XLOOKUP(AF172,ud_work_category[lookupValue],ud_work_category[lookupKey],""))))</f>
        <v/>
      </c>
      <c r="AH172" s="7"/>
      <c r="AI172" s="2" t="str">
        <f t="shared" si="26"/>
        <v/>
      </c>
      <c r="AJ172" s="2" t="str">
        <f t="shared" si="27"/>
        <v/>
      </c>
      <c r="AK172" s="3" t="str">
        <f t="shared" si="28"/>
        <v/>
      </c>
      <c r="AL172" s="3" t="str">
        <f>IF($A172="","",IF((AND($A172="ADD",OR(AK172="",AK172="Excellent"))),"1",(_xlfn.XLOOKUP(AK172,condition[lookupValue],condition[lookupKey],""))))</f>
        <v/>
      </c>
      <c r="AM172" s="8" t="str">
        <f t="shared" si="29"/>
        <v/>
      </c>
      <c r="AN172" s="9"/>
    </row>
    <row r="173" spans="2:40"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F173" s="3" t="str">
        <f t="shared" si="25"/>
        <v/>
      </c>
      <c r="AG173" s="3" t="str">
        <f>IF($A173="","",IF((AND($A173="ADD",OR(AF173="",AF173="Vested Assets"))),"12",(_xlfn.XLOOKUP(AF173,ud_work_category[lookupValue],ud_work_category[lookupKey],""))))</f>
        <v/>
      </c>
      <c r="AH173" s="7"/>
      <c r="AI173" s="2" t="str">
        <f t="shared" si="26"/>
        <v/>
      </c>
      <c r="AJ173" s="2" t="str">
        <f t="shared" si="27"/>
        <v/>
      </c>
      <c r="AK173" s="3" t="str">
        <f t="shared" si="28"/>
        <v/>
      </c>
      <c r="AL173" s="3" t="str">
        <f>IF($A173="","",IF((AND($A173="ADD",OR(AK173="",AK173="Excellent"))),"1",(_xlfn.XLOOKUP(AK173,condition[lookupValue],condition[lookupKey],""))))</f>
        <v/>
      </c>
      <c r="AM173" s="8" t="str">
        <f t="shared" si="29"/>
        <v/>
      </c>
      <c r="AN173" s="9"/>
    </row>
    <row r="174" spans="2:40"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F174" s="3" t="str">
        <f t="shared" si="25"/>
        <v/>
      </c>
      <c r="AG174" s="3" t="str">
        <f>IF($A174="","",IF((AND($A174="ADD",OR(AF174="",AF174="Vested Assets"))),"12",(_xlfn.XLOOKUP(AF174,ud_work_category[lookupValue],ud_work_category[lookupKey],""))))</f>
        <v/>
      </c>
      <c r="AH174" s="7"/>
      <c r="AI174" s="2" t="str">
        <f t="shared" si="26"/>
        <v/>
      </c>
      <c r="AJ174" s="2" t="str">
        <f t="shared" si="27"/>
        <v/>
      </c>
      <c r="AK174" s="3" t="str">
        <f t="shared" si="28"/>
        <v/>
      </c>
      <c r="AL174" s="3" t="str">
        <f>IF($A174="","",IF((AND($A174="ADD",OR(AK174="",AK174="Excellent"))),"1",(_xlfn.XLOOKUP(AK174,condition[lookupValue],condition[lookupKey],""))))</f>
        <v/>
      </c>
      <c r="AM174" s="8" t="str">
        <f t="shared" si="29"/>
        <v/>
      </c>
      <c r="AN174" s="9"/>
    </row>
    <row r="175" spans="2:40"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F175" s="3" t="str">
        <f t="shared" si="25"/>
        <v/>
      </c>
      <c r="AG175" s="3" t="str">
        <f>IF($A175="","",IF((AND($A175="ADD",OR(AF175="",AF175="Vested Assets"))),"12",(_xlfn.XLOOKUP(AF175,ud_work_category[lookupValue],ud_work_category[lookupKey],""))))</f>
        <v/>
      </c>
      <c r="AH175" s="7"/>
      <c r="AI175" s="2" t="str">
        <f t="shared" si="26"/>
        <v/>
      </c>
      <c r="AJ175" s="2" t="str">
        <f t="shared" si="27"/>
        <v/>
      </c>
      <c r="AK175" s="3" t="str">
        <f t="shared" si="28"/>
        <v/>
      </c>
      <c r="AL175" s="3" t="str">
        <f>IF($A175="","",IF((AND($A175="ADD",OR(AK175="",AK175="Excellent"))),"1",(_xlfn.XLOOKUP(AK175,condition[lookupValue],condition[lookupKey],""))))</f>
        <v/>
      </c>
      <c r="AM175" s="8" t="str">
        <f t="shared" si="29"/>
        <v/>
      </c>
      <c r="AN175" s="9"/>
    </row>
    <row r="176" spans="2:40"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F176" s="3" t="str">
        <f t="shared" si="25"/>
        <v/>
      </c>
      <c r="AG176" s="3" t="str">
        <f>IF($A176="","",IF((AND($A176="ADD",OR(AF176="",AF176="Vested Assets"))),"12",(_xlfn.XLOOKUP(AF176,ud_work_category[lookupValue],ud_work_category[lookupKey],""))))</f>
        <v/>
      </c>
      <c r="AH176" s="7"/>
      <c r="AI176" s="2" t="str">
        <f t="shared" si="26"/>
        <v/>
      </c>
      <c r="AJ176" s="2" t="str">
        <f t="shared" si="27"/>
        <v/>
      </c>
      <c r="AK176" s="3" t="str">
        <f t="shared" si="28"/>
        <v/>
      </c>
      <c r="AL176" s="3" t="str">
        <f>IF($A176="","",IF((AND($A176="ADD",OR(AK176="",AK176="Excellent"))),"1",(_xlfn.XLOOKUP(AK176,condition[lookupValue],condition[lookupKey],""))))</f>
        <v/>
      </c>
      <c r="AM176" s="8" t="str">
        <f t="shared" si="29"/>
        <v/>
      </c>
      <c r="AN176" s="9"/>
    </row>
    <row r="177" spans="2:40"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F177" s="3" t="str">
        <f t="shared" si="25"/>
        <v/>
      </c>
      <c r="AG177" s="3" t="str">
        <f>IF($A177="","",IF((AND($A177="ADD",OR(AF177="",AF177="Vested Assets"))),"12",(_xlfn.XLOOKUP(AF177,ud_work_category[lookupValue],ud_work_category[lookupKey],""))))</f>
        <v/>
      </c>
      <c r="AH177" s="7"/>
      <c r="AI177" s="2" t="str">
        <f t="shared" si="26"/>
        <v/>
      </c>
      <c r="AJ177" s="2" t="str">
        <f t="shared" si="27"/>
        <v/>
      </c>
      <c r="AK177" s="3" t="str">
        <f t="shared" si="28"/>
        <v/>
      </c>
      <c r="AL177" s="3" t="str">
        <f>IF($A177="","",IF((AND($A177="ADD",OR(AK177="",AK177="Excellent"))),"1",(_xlfn.XLOOKUP(AK177,condition[lookupValue],condition[lookupKey],""))))</f>
        <v/>
      </c>
      <c r="AM177" s="8" t="str">
        <f t="shared" si="29"/>
        <v/>
      </c>
      <c r="AN177" s="9"/>
    </row>
    <row r="178" spans="2:40"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F178" s="3" t="str">
        <f t="shared" si="25"/>
        <v/>
      </c>
      <c r="AG178" s="3" t="str">
        <f>IF($A178="","",IF((AND($A178="ADD",OR(AF178="",AF178="Vested Assets"))),"12",(_xlfn.XLOOKUP(AF178,ud_work_category[lookupValue],ud_work_category[lookupKey],""))))</f>
        <v/>
      </c>
      <c r="AH178" s="7"/>
      <c r="AI178" s="2" t="str">
        <f t="shared" si="26"/>
        <v/>
      </c>
      <c r="AJ178" s="2" t="str">
        <f t="shared" si="27"/>
        <v/>
      </c>
      <c r="AK178" s="3" t="str">
        <f t="shared" si="28"/>
        <v/>
      </c>
      <c r="AL178" s="3" t="str">
        <f>IF($A178="","",IF((AND($A178="ADD",OR(AK178="",AK178="Excellent"))),"1",(_xlfn.XLOOKUP(AK178,condition[lookupValue],condition[lookupKey],""))))</f>
        <v/>
      </c>
      <c r="AM178" s="8" t="str">
        <f t="shared" si="29"/>
        <v/>
      </c>
      <c r="AN178" s="9"/>
    </row>
    <row r="179" spans="2:40"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F179" s="3" t="str">
        <f t="shared" si="25"/>
        <v/>
      </c>
      <c r="AG179" s="3" t="str">
        <f>IF($A179="","",IF((AND($A179="ADD",OR(AF179="",AF179="Vested Assets"))),"12",(_xlfn.XLOOKUP(AF179,ud_work_category[lookupValue],ud_work_category[lookupKey],""))))</f>
        <v/>
      </c>
      <c r="AH179" s="7"/>
      <c r="AI179" s="2" t="str">
        <f t="shared" si="26"/>
        <v/>
      </c>
      <c r="AJ179" s="2" t="str">
        <f t="shared" si="27"/>
        <v/>
      </c>
      <c r="AK179" s="3" t="str">
        <f t="shared" si="28"/>
        <v/>
      </c>
      <c r="AL179" s="3" t="str">
        <f>IF($A179="","",IF((AND($A179="ADD",OR(AK179="",AK179="Excellent"))),"1",(_xlfn.XLOOKUP(AK179,condition[lookupValue],condition[lookupKey],""))))</f>
        <v/>
      </c>
      <c r="AM179" s="8" t="str">
        <f t="shared" si="29"/>
        <v/>
      </c>
      <c r="AN179" s="9"/>
    </row>
    <row r="180" spans="2:40"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F180" s="3" t="str">
        <f t="shared" si="25"/>
        <v/>
      </c>
      <c r="AG180" s="3" t="str">
        <f>IF($A180="","",IF((AND($A180="ADD",OR(AF180="",AF180="Vested Assets"))),"12",(_xlfn.XLOOKUP(AF180,ud_work_category[lookupValue],ud_work_category[lookupKey],""))))</f>
        <v/>
      </c>
      <c r="AH180" s="7"/>
      <c r="AI180" s="2" t="str">
        <f t="shared" si="26"/>
        <v/>
      </c>
      <c r="AJ180" s="2" t="str">
        <f t="shared" si="27"/>
        <v/>
      </c>
      <c r="AK180" s="3" t="str">
        <f t="shared" si="28"/>
        <v/>
      </c>
      <c r="AL180" s="3" t="str">
        <f>IF($A180="","",IF((AND($A180="ADD",OR(AK180="",AK180="Excellent"))),"1",(_xlfn.XLOOKUP(AK180,condition[lookupValue],condition[lookupKey],""))))</f>
        <v/>
      </c>
      <c r="AM180" s="8" t="str">
        <f t="shared" si="29"/>
        <v/>
      </c>
      <c r="AN180" s="9"/>
    </row>
    <row r="181" spans="2:40"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F181" s="3" t="str">
        <f t="shared" si="25"/>
        <v/>
      </c>
      <c r="AG181" s="3" t="str">
        <f>IF($A181="","",IF((AND($A181="ADD",OR(AF181="",AF181="Vested Assets"))),"12",(_xlfn.XLOOKUP(AF181,ud_work_category[lookupValue],ud_work_category[lookupKey],""))))</f>
        <v/>
      </c>
      <c r="AH181" s="7"/>
      <c r="AI181" s="2" t="str">
        <f t="shared" si="26"/>
        <v/>
      </c>
      <c r="AJ181" s="2" t="str">
        <f t="shared" si="27"/>
        <v/>
      </c>
      <c r="AK181" s="3" t="str">
        <f t="shared" si="28"/>
        <v/>
      </c>
      <c r="AL181" s="3" t="str">
        <f>IF($A181="","",IF((AND($A181="ADD",OR(AK181="",AK181="Excellent"))),"1",(_xlfn.XLOOKUP(AK181,condition[lookupValue],condition[lookupKey],""))))</f>
        <v/>
      </c>
      <c r="AM181" s="8" t="str">
        <f t="shared" si="29"/>
        <v/>
      </c>
      <c r="AN181" s="9"/>
    </row>
    <row r="182" spans="2:40"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F182" s="3" t="str">
        <f t="shared" si="25"/>
        <v/>
      </c>
      <c r="AG182" s="3" t="str">
        <f>IF($A182="","",IF((AND($A182="ADD",OR(AF182="",AF182="Vested Assets"))),"12",(_xlfn.XLOOKUP(AF182,ud_work_category[lookupValue],ud_work_category[lookupKey],""))))</f>
        <v/>
      </c>
      <c r="AH182" s="7"/>
      <c r="AI182" s="2" t="str">
        <f t="shared" si="26"/>
        <v/>
      </c>
      <c r="AJ182" s="2" t="str">
        <f t="shared" si="27"/>
        <v/>
      </c>
      <c r="AK182" s="3" t="str">
        <f t="shared" si="28"/>
        <v/>
      </c>
      <c r="AL182" s="3" t="str">
        <f>IF($A182="","",IF((AND($A182="ADD",OR(AK182="",AK182="Excellent"))),"1",(_xlfn.XLOOKUP(AK182,condition[lookupValue],condition[lookupKey],""))))</f>
        <v/>
      </c>
      <c r="AM182" s="8" t="str">
        <f t="shared" si="29"/>
        <v/>
      </c>
      <c r="AN182" s="9"/>
    </row>
    <row r="183" spans="2:40"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F183" s="3" t="str">
        <f t="shared" si="25"/>
        <v/>
      </c>
      <c r="AG183" s="3" t="str">
        <f>IF($A183="","",IF((AND($A183="ADD",OR(AF183="",AF183="Vested Assets"))),"12",(_xlfn.XLOOKUP(AF183,ud_work_category[lookupValue],ud_work_category[lookupKey],""))))</f>
        <v/>
      </c>
      <c r="AH183" s="7"/>
      <c r="AI183" s="2" t="str">
        <f t="shared" si="26"/>
        <v/>
      </c>
      <c r="AJ183" s="2" t="str">
        <f t="shared" si="27"/>
        <v/>
      </c>
      <c r="AK183" s="3" t="str">
        <f t="shared" si="28"/>
        <v/>
      </c>
      <c r="AL183" s="3" t="str">
        <f>IF($A183="","",IF((AND($A183="ADD",OR(AK183="",AK183="Excellent"))),"1",(_xlfn.XLOOKUP(AK183,condition[lookupValue],condition[lookupKey],""))))</f>
        <v/>
      </c>
      <c r="AM183" s="8" t="str">
        <f t="shared" si="29"/>
        <v/>
      </c>
      <c r="AN183" s="9"/>
    </row>
    <row r="184" spans="2:40"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F184" s="3" t="str">
        <f t="shared" si="25"/>
        <v/>
      </c>
      <c r="AG184" s="3" t="str">
        <f>IF($A184="","",IF((AND($A184="ADD",OR(AF184="",AF184="Vested Assets"))),"12",(_xlfn.XLOOKUP(AF184,ud_work_category[lookupValue],ud_work_category[lookupKey],""))))</f>
        <v/>
      </c>
      <c r="AH184" s="7"/>
      <c r="AI184" s="2" t="str">
        <f t="shared" si="26"/>
        <v/>
      </c>
      <c r="AJ184" s="2" t="str">
        <f t="shared" si="27"/>
        <v/>
      </c>
      <c r="AK184" s="3" t="str">
        <f t="shared" si="28"/>
        <v/>
      </c>
      <c r="AL184" s="3" t="str">
        <f>IF($A184="","",IF((AND($A184="ADD",OR(AK184="",AK184="Excellent"))),"1",(_xlfn.XLOOKUP(AK184,condition[lookupValue],condition[lookupKey],""))))</f>
        <v/>
      </c>
      <c r="AM184" s="8" t="str">
        <f t="shared" si="29"/>
        <v/>
      </c>
      <c r="AN184" s="9"/>
    </row>
    <row r="185" spans="2:40"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F185" s="3" t="str">
        <f t="shared" si="25"/>
        <v/>
      </c>
      <c r="AG185" s="3" t="str">
        <f>IF($A185="","",IF((AND($A185="ADD",OR(AF185="",AF185="Vested Assets"))),"12",(_xlfn.XLOOKUP(AF185,ud_work_category[lookupValue],ud_work_category[lookupKey],""))))</f>
        <v/>
      </c>
      <c r="AH185" s="7"/>
      <c r="AI185" s="2" t="str">
        <f t="shared" si="26"/>
        <v/>
      </c>
      <c r="AJ185" s="2" t="str">
        <f t="shared" si="27"/>
        <v/>
      </c>
      <c r="AK185" s="3" t="str">
        <f t="shared" si="28"/>
        <v/>
      </c>
      <c r="AL185" s="3" t="str">
        <f>IF($A185="","",IF((AND($A185="ADD",OR(AK185="",AK185="Excellent"))),"1",(_xlfn.XLOOKUP(AK185,condition[lookupValue],condition[lookupKey],""))))</f>
        <v/>
      </c>
      <c r="AM185" s="8" t="str">
        <f t="shared" si="29"/>
        <v/>
      </c>
      <c r="AN185" s="9"/>
    </row>
    <row r="186" spans="2:40"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F186" s="3" t="str">
        <f t="shared" si="25"/>
        <v/>
      </c>
      <c r="AG186" s="3" t="str">
        <f>IF($A186="","",IF((AND($A186="ADD",OR(AF186="",AF186="Vested Assets"))),"12",(_xlfn.XLOOKUP(AF186,ud_work_category[lookupValue],ud_work_category[lookupKey],""))))</f>
        <v/>
      </c>
      <c r="AH186" s="7"/>
      <c r="AI186" s="2" t="str">
        <f t="shared" si="26"/>
        <v/>
      </c>
      <c r="AJ186" s="2" t="str">
        <f t="shared" si="27"/>
        <v/>
      </c>
      <c r="AK186" s="3" t="str">
        <f t="shared" si="28"/>
        <v/>
      </c>
      <c r="AL186" s="3" t="str">
        <f>IF($A186="","",IF((AND($A186="ADD",OR(AK186="",AK186="Excellent"))),"1",(_xlfn.XLOOKUP(AK186,condition[lookupValue],condition[lookupKey],""))))</f>
        <v/>
      </c>
      <c r="AM186" s="8" t="str">
        <f t="shared" si="29"/>
        <v/>
      </c>
      <c r="AN186" s="9"/>
    </row>
    <row r="187" spans="2:40"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F187" s="3" t="str">
        <f t="shared" si="25"/>
        <v/>
      </c>
      <c r="AG187" s="3" t="str">
        <f>IF($A187="","",IF((AND($A187="ADD",OR(AF187="",AF187="Vested Assets"))),"12",(_xlfn.XLOOKUP(AF187,ud_work_category[lookupValue],ud_work_category[lookupKey],""))))</f>
        <v/>
      </c>
      <c r="AH187" s="7"/>
      <c r="AI187" s="2" t="str">
        <f t="shared" si="26"/>
        <v/>
      </c>
      <c r="AJ187" s="2" t="str">
        <f t="shared" si="27"/>
        <v/>
      </c>
      <c r="AK187" s="3" t="str">
        <f t="shared" si="28"/>
        <v/>
      </c>
      <c r="AL187" s="3" t="str">
        <f>IF($A187="","",IF((AND($A187="ADD",OR(AK187="",AK187="Excellent"))),"1",(_xlfn.XLOOKUP(AK187,condition[lookupValue],condition[lookupKey],""))))</f>
        <v/>
      </c>
      <c r="AM187" s="8" t="str">
        <f t="shared" si="29"/>
        <v/>
      </c>
      <c r="AN187" s="9"/>
    </row>
    <row r="188" spans="2:40"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F188" s="3" t="str">
        <f t="shared" si="25"/>
        <v/>
      </c>
      <c r="AG188" s="3" t="str">
        <f>IF($A188="","",IF((AND($A188="ADD",OR(AF188="",AF188="Vested Assets"))),"12",(_xlfn.XLOOKUP(AF188,ud_work_category[lookupValue],ud_work_category[lookupKey],""))))</f>
        <v/>
      </c>
      <c r="AH188" s="7"/>
      <c r="AI188" s="2" t="str">
        <f t="shared" si="26"/>
        <v/>
      </c>
      <c r="AJ188" s="2" t="str">
        <f t="shared" si="27"/>
        <v/>
      </c>
      <c r="AK188" s="3" t="str">
        <f t="shared" si="28"/>
        <v/>
      </c>
      <c r="AL188" s="3" t="str">
        <f>IF($A188="","",IF((AND($A188="ADD",OR(AK188="",AK188="Excellent"))),"1",(_xlfn.XLOOKUP(AK188,condition[lookupValue],condition[lookupKey],""))))</f>
        <v/>
      </c>
      <c r="AM188" s="8" t="str">
        <f t="shared" si="29"/>
        <v/>
      </c>
      <c r="AN188" s="9"/>
    </row>
    <row r="189" spans="2:40"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F189" s="3" t="str">
        <f t="shared" si="25"/>
        <v/>
      </c>
      <c r="AG189" s="3" t="str">
        <f>IF($A189="","",IF((AND($A189="ADD",OR(AF189="",AF189="Vested Assets"))),"12",(_xlfn.XLOOKUP(AF189,ud_work_category[lookupValue],ud_work_category[lookupKey],""))))</f>
        <v/>
      </c>
      <c r="AH189" s="7"/>
      <c r="AI189" s="2" t="str">
        <f t="shared" si="26"/>
        <v/>
      </c>
      <c r="AJ189" s="2" t="str">
        <f t="shared" si="27"/>
        <v/>
      </c>
      <c r="AK189" s="3" t="str">
        <f t="shared" si="28"/>
        <v/>
      </c>
      <c r="AL189" s="3" t="str">
        <f>IF($A189="","",IF((AND($A189="ADD",OR(AK189="",AK189="Excellent"))),"1",(_xlfn.XLOOKUP(AK189,condition[lookupValue],condition[lookupKey],""))))</f>
        <v/>
      </c>
      <c r="AM189" s="8" t="str">
        <f t="shared" si="29"/>
        <v/>
      </c>
      <c r="AN189" s="9"/>
    </row>
    <row r="190" spans="2:40"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F190" s="3" t="str">
        <f t="shared" si="25"/>
        <v/>
      </c>
      <c r="AG190" s="3" t="str">
        <f>IF($A190="","",IF((AND($A190="ADD",OR(AF190="",AF190="Vested Assets"))),"12",(_xlfn.XLOOKUP(AF190,ud_work_category[lookupValue],ud_work_category[lookupKey],""))))</f>
        <v/>
      </c>
      <c r="AH190" s="7"/>
      <c r="AI190" s="2" t="str">
        <f t="shared" si="26"/>
        <v/>
      </c>
      <c r="AJ190" s="2" t="str">
        <f t="shared" si="27"/>
        <v/>
      </c>
      <c r="AK190" s="3" t="str">
        <f t="shared" si="28"/>
        <v/>
      </c>
      <c r="AL190" s="3" t="str">
        <f>IF($A190="","",IF((AND($A190="ADD",OR(AK190="",AK190="Excellent"))),"1",(_xlfn.XLOOKUP(AK190,condition[lookupValue],condition[lookupKey],""))))</f>
        <v/>
      </c>
      <c r="AM190" s="8" t="str">
        <f t="shared" si="29"/>
        <v/>
      </c>
      <c r="AN190" s="9"/>
    </row>
    <row r="191" spans="2:40"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F191" s="3" t="str">
        <f t="shared" si="25"/>
        <v/>
      </c>
      <c r="AG191" s="3" t="str">
        <f>IF($A191="","",IF((AND($A191="ADD",OR(AF191="",AF191="Vested Assets"))),"12",(_xlfn.XLOOKUP(AF191,ud_work_category[lookupValue],ud_work_category[lookupKey],""))))</f>
        <v/>
      </c>
      <c r="AH191" s="7"/>
      <c r="AI191" s="2" t="str">
        <f t="shared" si="26"/>
        <v/>
      </c>
      <c r="AJ191" s="2" t="str">
        <f t="shared" si="27"/>
        <v/>
      </c>
      <c r="AK191" s="3" t="str">
        <f t="shared" si="28"/>
        <v/>
      </c>
      <c r="AL191" s="3" t="str">
        <f>IF($A191="","",IF((AND($A191="ADD",OR(AK191="",AK191="Excellent"))),"1",(_xlfn.XLOOKUP(AK191,condition[lookupValue],condition[lookupKey],""))))</f>
        <v/>
      </c>
      <c r="AM191" s="8" t="str">
        <f t="shared" si="29"/>
        <v/>
      </c>
      <c r="AN191" s="9"/>
    </row>
    <row r="192" spans="2:40"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F192" s="3" t="str">
        <f t="shared" si="25"/>
        <v/>
      </c>
      <c r="AG192" s="3" t="str">
        <f>IF($A192="","",IF((AND($A192="ADD",OR(AF192="",AF192="Vested Assets"))),"12",(_xlfn.XLOOKUP(AF192,ud_work_category[lookupValue],ud_work_category[lookupKey],""))))</f>
        <v/>
      </c>
      <c r="AH192" s="7"/>
      <c r="AI192" s="2" t="str">
        <f t="shared" si="26"/>
        <v/>
      </c>
      <c r="AJ192" s="2" t="str">
        <f t="shared" si="27"/>
        <v/>
      </c>
      <c r="AK192" s="3" t="str">
        <f t="shared" si="28"/>
        <v/>
      </c>
      <c r="AL192" s="3" t="str">
        <f>IF($A192="","",IF((AND($A192="ADD",OR(AK192="",AK192="Excellent"))),"1",(_xlfn.XLOOKUP(AK192,condition[lookupValue],condition[lookupKey],""))))</f>
        <v/>
      </c>
      <c r="AM192" s="8" t="str">
        <f t="shared" si="29"/>
        <v/>
      </c>
      <c r="AN192" s="9"/>
    </row>
    <row r="193" spans="2:40"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F193" s="3" t="str">
        <f t="shared" si="25"/>
        <v/>
      </c>
      <c r="AG193" s="3" t="str">
        <f>IF($A193="","",IF((AND($A193="ADD",OR(AF193="",AF193="Vested Assets"))),"12",(_xlfn.XLOOKUP(AF193,ud_work_category[lookupValue],ud_work_category[lookupKey],""))))</f>
        <v/>
      </c>
      <c r="AH193" s="7"/>
      <c r="AI193" s="2" t="str">
        <f t="shared" si="26"/>
        <v/>
      </c>
      <c r="AJ193" s="2" t="str">
        <f t="shared" si="27"/>
        <v/>
      </c>
      <c r="AK193" s="3" t="str">
        <f t="shared" si="28"/>
        <v/>
      </c>
      <c r="AL193" s="3" t="str">
        <f>IF($A193="","",IF((AND($A193="ADD",OR(AK193="",AK193="Excellent"))),"1",(_xlfn.XLOOKUP(AK193,condition[lookupValue],condition[lookupKey],""))))</f>
        <v/>
      </c>
      <c r="AM193" s="8" t="str">
        <f t="shared" si="29"/>
        <v/>
      </c>
      <c r="AN193" s="9"/>
    </row>
    <row r="194" spans="2:40"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F194" s="3" t="str">
        <f t="shared" si="25"/>
        <v/>
      </c>
      <c r="AG194" s="3" t="str">
        <f>IF($A194="","",IF((AND($A194="ADD",OR(AF194="",AF194="Vested Assets"))),"12",(_xlfn.XLOOKUP(AF194,ud_work_category[lookupValue],ud_work_category[lookupKey],""))))</f>
        <v/>
      </c>
      <c r="AH194" s="7"/>
      <c r="AI194" s="2" t="str">
        <f t="shared" si="26"/>
        <v/>
      </c>
      <c r="AJ194" s="2" t="str">
        <f t="shared" si="27"/>
        <v/>
      </c>
      <c r="AK194" s="3" t="str">
        <f t="shared" si="28"/>
        <v/>
      </c>
      <c r="AL194" s="3" t="str">
        <f>IF($A194="","",IF((AND($A194="ADD",OR(AK194="",AK194="Excellent"))),"1",(_xlfn.XLOOKUP(AK194,condition[lookupValue],condition[lookupKey],""))))</f>
        <v/>
      </c>
      <c r="AM194" s="8" t="str">
        <f t="shared" si="29"/>
        <v/>
      </c>
      <c r="AN194" s="9"/>
    </row>
    <row r="195" spans="2:40"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F195" s="3" t="str">
        <f t="shared" si="25"/>
        <v/>
      </c>
      <c r="AG195" s="3" t="str">
        <f>IF($A195="","",IF((AND($A195="ADD",OR(AF195="",AF195="Vested Assets"))),"12",(_xlfn.XLOOKUP(AF195,ud_work_category[lookupValue],ud_work_category[lookupKey],""))))</f>
        <v/>
      </c>
      <c r="AH195" s="7"/>
      <c r="AI195" s="2" t="str">
        <f t="shared" si="26"/>
        <v/>
      </c>
      <c r="AJ195" s="2" t="str">
        <f t="shared" si="27"/>
        <v/>
      </c>
      <c r="AK195" s="3" t="str">
        <f t="shared" si="28"/>
        <v/>
      </c>
      <c r="AL195" s="3" t="str">
        <f>IF($A195="","",IF((AND($A195="ADD",OR(AK195="",AK195="Excellent"))),"1",(_xlfn.XLOOKUP(AK195,condition[lookupValue],condition[lookupKey],""))))</f>
        <v/>
      </c>
      <c r="AM195" s="8" t="str">
        <f t="shared" si="29"/>
        <v/>
      </c>
      <c r="AN195" s="9"/>
    </row>
    <row r="196" spans="2:40"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F196" s="3" t="str">
        <f t="shared" si="25"/>
        <v/>
      </c>
      <c r="AG196" s="3" t="str">
        <f>IF($A196="","",IF((AND($A196="ADD",OR(AF196="",AF196="Vested Assets"))),"12",(_xlfn.XLOOKUP(AF196,ud_work_category[lookupValue],ud_work_category[lookupKey],""))))</f>
        <v/>
      </c>
      <c r="AH196" s="7"/>
      <c r="AI196" s="2" t="str">
        <f t="shared" si="26"/>
        <v/>
      </c>
      <c r="AJ196" s="2" t="str">
        <f t="shared" si="27"/>
        <v/>
      </c>
      <c r="AK196" s="3" t="str">
        <f t="shared" si="28"/>
        <v/>
      </c>
      <c r="AL196" s="3" t="str">
        <f>IF($A196="","",IF((AND($A196="ADD",OR(AK196="",AK196="Excellent"))),"1",(_xlfn.XLOOKUP(AK196,condition[lookupValue],condition[lookupKey],""))))</f>
        <v/>
      </c>
      <c r="AM196" s="8" t="str">
        <f t="shared" si="29"/>
        <v/>
      </c>
      <c r="AN196" s="9"/>
    </row>
    <row r="197" spans="2:40"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F197" s="3" t="str">
        <f t="shared" si="25"/>
        <v/>
      </c>
      <c r="AG197" s="3" t="str">
        <f>IF($A197="","",IF((AND($A197="ADD",OR(AF197="",AF197="Vested Assets"))),"12",(_xlfn.XLOOKUP(AF197,ud_work_category[lookupValue],ud_work_category[lookupKey],""))))</f>
        <v/>
      </c>
      <c r="AH197" s="7"/>
      <c r="AI197" s="2" t="str">
        <f t="shared" si="26"/>
        <v/>
      </c>
      <c r="AJ197" s="2" t="str">
        <f t="shared" si="27"/>
        <v/>
      </c>
      <c r="AK197" s="3" t="str">
        <f t="shared" si="28"/>
        <v/>
      </c>
      <c r="AL197" s="3" t="str">
        <f>IF($A197="","",IF((AND($A197="ADD",OR(AK197="",AK197="Excellent"))),"1",(_xlfn.XLOOKUP(AK197,condition[lookupValue],condition[lookupKey],""))))</f>
        <v/>
      </c>
      <c r="AM197" s="8" t="str">
        <f t="shared" si="29"/>
        <v/>
      </c>
      <c r="AN197" s="9"/>
    </row>
    <row r="198" spans="2:40"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F198" s="3" t="str">
        <f t="shared" si="25"/>
        <v/>
      </c>
      <c r="AG198" s="3" t="str">
        <f>IF($A198="","",IF((AND($A198="ADD",OR(AF198="",AF198="Vested Assets"))),"12",(_xlfn.XLOOKUP(AF198,ud_work_category[lookupValue],ud_work_category[lookupKey],""))))</f>
        <v/>
      </c>
      <c r="AH198" s="7"/>
      <c r="AI198" s="2" t="str">
        <f t="shared" si="26"/>
        <v/>
      </c>
      <c r="AJ198" s="2" t="str">
        <f t="shared" si="27"/>
        <v/>
      </c>
      <c r="AK198" s="3" t="str">
        <f t="shared" si="28"/>
        <v/>
      </c>
      <c r="AL198" s="3" t="str">
        <f>IF($A198="","",IF((AND($A198="ADD",OR(AK198="",AK198="Excellent"))),"1",(_xlfn.XLOOKUP(AK198,condition[lookupValue],condition[lookupKey],""))))</f>
        <v/>
      </c>
      <c r="AM198" s="8" t="str">
        <f t="shared" si="29"/>
        <v/>
      </c>
      <c r="AN198" s="9"/>
    </row>
    <row r="199" spans="2:40"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F199" s="3" t="str">
        <f t="shared" si="25"/>
        <v/>
      </c>
      <c r="AG199" s="3" t="str">
        <f>IF($A199="","",IF((AND($A199="ADD",OR(AF199="",AF199="Vested Assets"))),"12",(_xlfn.XLOOKUP(AF199,ud_work_category[lookupValue],ud_work_category[lookupKey],""))))</f>
        <v/>
      </c>
      <c r="AH199" s="7"/>
      <c r="AI199" s="2" t="str">
        <f t="shared" si="26"/>
        <v/>
      </c>
      <c r="AJ199" s="2" t="str">
        <f t="shared" si="27"/>
        <v/>
      </c>
      <c r="AK199" s="3" t="str">
        <f t="shared" si="28"/>
        <v/>
      </c>
      <c r="AL199" s="3" t="str">
        <f>IF($A199="","",IF((AND($A199="ADD",OR(AK199="",AK199="Excellent"))),"1",(_xlfn.XLOOKUP(AK199,condition[lookupValue],condition[lookupKey],""))))</f>
        <v/>
      </c>
      <c r="AM199" s="8" t="str">
        <f t="shared" si="29"/>
        <v/>
      </c>
      <c r="AN199" s="9"/>
    </row>
    <row r="200" spans="2:40"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F200" s="3" t="str">
        <f t="shared" si="25"/>
        <v/>
      </c>
      <c r="AG200" s="3" t="str">
        <f>IF($A200="","",IF((AND($A200="ADD",OR(AF200="",AF200="Vested Assets"))),"12",(_xlfn.XLOOKUP(AF200,ud_work_category[lookupValue],ud_work_category[lookupKey],""))))</f>
        <v/>
      </c>
      <c r="AH200" s="7"/>
      <c r="AI200" s="2" t="str">
        <f t="shared" si="26"/>
        <v/>
      </c>
      <c r="AJ200" s="2" t="str">
        <f t="shared" si="27"/>
        <v/>
      </c>
      <c r="AK200" s="3" t="str">
        <f t="shared" si="28"/>
        <v/>
      </c>
      <c r="AL200" s="3" t="str">
        <f>IF($A200="","",IF((AND($A200="ADD",OR(AK200="",AK200="Excellent"))),"1",(_xlfn.XLOOKUP(AK200,condition[lookupValue],condition[lookupKey],""))))</f>
        <v/>
      </c>
      <c r="AM200" s="8" t="str">
        <f t="shared" si="29"/>
        <v/>
      </c>
      <c r="AN200" s="9"/>
    </row>
    <row r="201" spans="2:40"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F201" s="3" t="str">
        <f t="shared" si="25"/>
        <v/>
      </c>
      <c r="AG201" s="3" t="str">
        <f>IF($A201="","",IF((AND($A201="ADD",OR(AF201="",AF201="Vested Assets"))),"12",(_xlfn.XLOOKUP(AF201,ud_work_category[lookupValue],ud_work_category[lookupKey],""))))</f>
        <v/>
      </c>
      <c r="AH201" s="7"/>
      <c r="AI201" s="2" t="str">
        <f t="shared" si="26"/>
        <v/>
      </c>
      <c r="AJ201" s="2" t="str">
        <f t="shared" si="27"/>
        <v/>
      </c>
      <c r="AK201" s="3" t="str">
        <f t="shared" si="28"/>
        <v/>
      </c>
      <c r="AL201" s="3" t="str">
        <f>IF($A201="","",IF((AND($A201="ADD",OR(AK201="",AK201="Excellent"))),"1",(_xlfn.XLOOKUP(AK201,condition[lookupValue],condition[lookupKey],""))))</f>
        <v/>
      </c>
      <c r="AM201" s="8" t="str">
        <f t="shared" si="29"/>
        <v/>
      </c>
      <c r="AN201" s="9"/>
    </row>
    <row r="202" spans="2:40"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F202" s="3" t="str">
        <f t="shared" si="25"/>
        <v/>
      </c>
      <c r="AG202" s="3" t="str">
        <f>IF($A202="","",IF((AND($A202="ADD",OR(AF202="",AF202="Vested Assets"))),"12",(_xlfn.XLOOKUP(AF202,ud_work_category[lookupValue],ud_work_category[lookupKey],""))))</f>
        <v/>
      </c>
      <c r="AH202" s="7"/>
      <c r="AI202" s="2" t="str">
        <f t="shared" si="26"/>
        <v/>
      </c>
      <c r="AJ202" s="2" t="str">
        <f t="shared" si="27"/>
        <v/>
      </c>
      <c r="AK202" s="3" t="str">
        <f t="shared" si="28"/>
        <v/>
      </c>
      <c r="AL202" s="3" t="str">
        <f>IF($A202="","",IF((AND($A202="ADD",OR(AK202="",AK202="Excellent"))),"1",(_xlfn.XLOOKUP(AK202,condition[lookupValue],condition[lookupKey],""))))</f>
        <v/>
      </c>
      <c r="AM202" s="8" t="str">
        <f t="shared" si="29"/>
        <v/>
      </c>
      <c r="AN202" s="9"/>
    </row>
    <row r="203" spans="2:40"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F203" s="3" t="str">
        <f t="shared" ref="AF203:AF266" si="35">IF($A203="ADD","Vested Assets","")</f>
        <v/>
      </c>
      <c r="AG203" s="3" t="str">
        <f>IF($A203="","",IF((AND($A203="ADD",OR(AF203="",AF203="Vested Assets"))),"12",(_xlfn.XLOOKUP(AF203,ud_work_category[lookupValue],ud_work_category[lookupKey],""))))</f>
        <v/>
      </c>
      <c r="AH203" s="7"/>
      <c r="AI203" s="2" t="str">
        <f t="shared" ref="AI203:AI266" si="36">IF($A203="ADD","TRUE","")</f>
        <v/>
      </c>
      <c r="AJ203" s="2" t="str">
        <f t="shared" ref="AJ203:AJ266" si="37">IF($A203="ADD","FALSE","")</f>
        <v/>
      </c>
      <c r="AK203" s="3" t="str">
        <f t="shared" ref="AK203:AK266" si="38">IF($A203="ADD","Excellent","")</f>
        <v/>
      </c>
      <c r="AL203" s="3" t="str">
        <f>IF($A203="","",IF((AND($A203="ADD",OR(AK203="",AK203="Excellent"))),"1",(_xlfn.XLOOKUP(AK203,condition[lookupValue],condition[lookupKey],""))))</f>
        <v/>
      </c>
      <c r="AM203" s="8" t="str">
        <f t="shared" ref="AM203:AM266" si="39">IF(R203&lt;&gt;"",R203,"")</f>
        <v/>
      </c>
      <c r="AN203" s="9"/>
    </row>
    <row r="204" spans="2:40"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F204" s="3" t="str">
        <f t="shared" si="35"/>
        <v/>
      </c>
      <c r="AG204" s="3" t="str">
        <f>IF($A204="","",IF((AND($A204="ADD",OR(AF204="",AF204="Vested Assets"))),"12",(_xlfn.XLOOKUP(AF204,ud_work_category[lookupValue],ud_work_category[lookupKey],""))))</f>
        <v/>
      </c>
      <c r="AH204" s="7"/>
      <c r="AI204" s="2" t="str">
        <f t="shared" si="36"/>
        <v/>
      </c>
      <c r="AJ204" s="2" t="str">
        <f t="shared" si="37"/>
        <v/>
      </c>
      <c r="AK204" s="3" t="str">
        <f t="shared" si="38"/>
        <v/>
      </c>
      <c r="AL204" s="3" t="str">
        <f>IF($A204="","",IF((AND($A204="ADD",OR(AK204="",AK204="Excellent"))),"1",(_xlfn.XLOOKUP(AK204,condition[lookupValue],condition[lookupKey],""))))</f>
        <v/>
      </c>
      <c r="AM204" s="8" t="str">
        <f t="shared" si="39"/>
        <v/>
      </c>
      <c r="AN204" s="9"/>
    </row>
    <row r="205" spans="2:40"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F205" s="3" t="str">
        <f t="shared" si="35"/>
        <v/>
      </c>
      <c r="AG205" s="3" t="str">
        <f>IF($A205="","",IF((AND($A205="ADD",OR(AF205="",AF205="Vested Assets"))),"12",(_xlfn.XLOOKUP(AF205,ud_work_category[lookupValue],ud_work_category[lookupKey],""))))</f>
        <v/>
      </c>
      <c r="AH205" s="7"/>
      <c r="AI205" s="2" t="str">
        <f t="shared" si="36"/>
        <v/>
      </c>
      <c r="AJ205" s="2" t="str">
        <f t="shared" si="37"/>
        <v/>
      </c>
      <c r="AK205" s="3" t="str">
        <f t="shared" si="38"/>
        <v/>
      </c>
      <c r="AL205" s="3" t="str">
        <f>IF($A205="","",IF((AND($A205="ADD",OR(AK205="",AK205="Excellent"))),"1",(_xlfn.XLOOKUP(AK205,condition[lookupValue],condition[lookupKey],""))))</f>
        <v/>
      </c>
      <c r="AM205" s="8" t="str">
        <f t="shared" si="39"/>
        <v/>
      </c>
      <c r="AN205" s="9"/>
    </row>
    <row r="206" spans="2:40"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F206" s="3" t="str">
        <f t="shared" si="35"/>
        <v/>
      </c>
      <c r="AG206" s="3" t="str">
        <f>IF($A206="","",IF((AND($A206="ADD",OR(AF206="",AF206="Vested Assets"))),"12",(_xlfn.XLOOKUP(AF206,ud_work_category[lookupValue],ud_work_category[lookupKey],""))))</f>
        <v/>
      </c>
      <c r="AH206" s="7"/>
      <c r="AI206" s="2" t="str">
        <f t="shared" si="36"/>
        <v/>
      </c>
      <c r="AJ206" s="2" t="str">
        <f t="shared" si="37"/>
        <v/>
      </c>
      <c r="AK206" s="3" t="str">
        <f t="shared" si="38"/>
        <v/>
      </c>
      <c r="AL206" s="3" t="str">
        <f>IF($A206="","",IF((AND($A206="ADD",OR(AK206="",AK206="Excellent"))),"1",(_xlfn.XLOOKUP(AK206,condition[lookupValue],condition[lookupKey],""))))</f>
        <v/>
      </c>
      <c r="AM206" s="8" t="str">
        <f t="shared" si="39"/>
        <v/>
      </c>
      <c r="AN206" s="9"/>
    </row>
    <row r="207" spans="2:40"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F207" s="3" t="str">
        <f t="shared" si="35"/>
        <v/>
      </c>
      <c r="AG207" s="3" t="str">
        <f>IF($A207="","",IF((AND($A207="ADD",OR(AF207="",AF207="Vested Assets"))),"12",(_xlfn.XLOOKUP(AF207,ud_work_category[lookupValue],ud_work_category[lookupKey],""))))</f>
        <v/>
      </c>
      <c r="AH207" s="7"/>
      <c r="AI207" s="2" t="str">
        <f t="shared" si="36"/>
        <v/>
      </c>
      <c r="AJ207" s="2" t="str">
        <f t="shared" si="37"/>
        <v/>
      </c>
      <c r="AK207" s="3" t="str">
        <f t="shared" si="38"/>
        <v/>
      </c>
      <c r="AL207" s="3" t="str">
        <f>IF($A207="","",IF((AND($A207="ADD",OR(AK207="",AK207="Excellent"))),"1",(_xlfn.XLOOKUP(AK207,condition[lookupValue],condition[lookupKey],""))))</f>
        <v/>
      </c>
      <c r="AM207" s="8" t="str">
        <f t="shared" si="39"/>
        <v/>
      </c>
      <c r="AN207" s="9"/>
    </row>
    <row r="208" spans="2:40"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F208" s="3" t="str">
        <f t="shared" si="35"/>
        <v/>
      </c>
      <c r="AG208" s="3" t="str">
        <f>IF($A208="","",IF((AND($A208="ADD",OR(AF208="",AF208="Vested Assets"))),"12",(_xlfn.XLOOKUP(AF208,ud_work_category[lookupValue],ud_work_category[lookupKey],""))))</f>
        <v/>
      </c>
      <c r="AH208" s="7"/>
      <c r="AI208" s="2" t="str">
        <f t="shared" si="36"/>
        <v/>
      </c>
      <c r="AJ208" s="2" t="str">
        <f t="shared" si="37"/>
        <v/>
      </c>
      <c r="AK208" s="3" t="str">
        <f t="shared" si="38"/>
        <v/>
      </c>
      <c r="AL208" s="3" t="str">
        <f>IF($A208="","",IF((AND($A208="ADD",OR(AK208="",AK208="Excellent"))),"1",(_xlfn.XLOOKUP(AK208,condition[lookupValue],condition[lookupKey],""))))</f>
        <v/>
      </c>
      <c r="AM208" s="8" t="str">
        <f t="shared" si="39"/>
        <v/>
      </c>
      <c r="AN208" s="9"/>
    </row>
    <row r="209" spans="2:40"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F209" s="3" t="str">
        <f t="shared" si="35"/>
        <v/>
      </c>
      <c r="AG209" s="3" t="str">
        <f>IF($A209="","",IF((AND($A209="ADD",OR(AF209="",AF209="Vested Assets"))),"12",(_xlfn.XLOOKUP(AF209,ud_work_category[lookupValue],ud_work_category[lookupKey],""))))</f>
        <v/>
      </c>
      <c r="AH209" s="7"/>
      <c r="AI209" s="2" t="str">
        <f t="shared" si="36"/>
        <v/>
      </c>
      <c r="AJ209" s="2" t="str">
        <f t="shared" si="37"/>
        <v/>
      </c>
      <c r="AK209" s="3" t="str">
        <f t="shared" si="38"/>
        <v/>
      </c>
      <c r="AL209" s="3" t="str">
        <f>IF($A209="","",IF((AND($A209="ADD",OR(AK209="",AK209="Excellent"))),"1",(_xlfn.XLOOKUP(AK209,condition[lookupValue],condition[lookupKey],""))))</f>
        <v/>
      </c>
      <c r="AM209" s="8" t="str">
        <f t="shared" si="39"/>
        <v/>
      </c>
      <c r="AN209" s="9"/>
    </row>
    <row r="210" spans="2:40"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F210" s="3" t="str">
        <f t="shared" si="35"/>
        <v/>
      </c>
      <c r="AG210" s="3" t="str">
        <f>IF($A210="","",IF((AND($A210="ADD",OR(AF210="",AF210="Vested Assets"))),"12",(_xlfn.XLOOKUP(AF210,ud_work_category[lookupValue],ud_work_category[lookupKey],""))))</f>
        <v/>
      </c>
      <c r="AH210" s="7"/>
      <c r="AI210" s="2" t="str">
        <f t="shared" si="36"/>
        <v/>
      </c>
      <c r="AJ210" s="2" t="str">
        <f t="shared" si="37"/>
        <v/>
      </c>
      <c r="AK210" s="3" t="str">
        <f t="shared" si="38"/>
        <v/>
      </c>
      <c r="AL210" s="3" t="str">
        <f>IF($A210="","",IF((AND($A210="ADD",OR(AK210="",AK210="Excellent"))),"1",(_xlfn.XLOOKUP(AK210,condition[lookupValue],condition[lookupKey],""))))</f>
        <v/>
      </c>
      <c r="AM210" s="8" t="str">
        <f t="shared" si="39"/>
        <v/>
      </c>
      <c r="AN210" s="9"/>
    </row>
    <row r="211" spans="2:40"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F211" s="3" t="str">
        <f t="shared" si="35"/>
        <v/>
      </c>
      <c r="AG211" s="3" t="str">
        <f>IF($A211="","",IF((AND($A211="ADD",OR(AF211="",AF211="Vested Assets"))),"12",(_xlfn.XLOOKUP(AF211,ud_work_category[lookupValue],ud_work_category[lookupKey],""))))</f>
        <v/>
      </c>
      <c r="AH211" s="7"/>
      <c r="AI211" s="2" t="str">
        <f t="shared" si="36"/>
        <v/>
      </c>
      <c r="AJ211" s="2" t="str">
        <f t="shared" si="37"/>
        <v/>
      </c>
      <c r="AK211" s="3" t="str">
        <f t="shared" si="38"/>
        <v/>
      </c>
      <c r="AL211" s="3" t="str">
        <f>IF($A211="","",IF((AND($A211="ADD",OR(AK211="",AK211="Excellent"))),"1",(_xlfn.XLOOKUP(AK211,condition[lookupValue],condition[lookupKey],""))))</f>
        <v/>
      </c>
      <c r="AM211" s="8" t="str">
        <f t="shared" si="39"/>
        <v/>
      </c>
      <c r="AN211" s="9"/>
    </row>
    <row r="212" spans="2:40"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F212" s="3" t="str">
        <f t="shared" si="35"/>
        <v/>
      </c>
      <c r="AG212" s="3" t="str">
        <f>IF($A212="","",IF((AND($A212="ADD",OR(AF212="",AF212="Vested Assets"))),"12",(_xlfn.XLOOKUP(AF212,ud_work_category[lookupValue],ud_work_category[lookupKey],""))))</f>
        <v/>
      </c>
      <c r="AH212" s="7"/>
      <c r="AI212" s="2" t="str">
        <f t="shared" si="36"/>
        <v/>
      </c>
      <c r="AJ212" s="2" t="str">
        <f t="shared" si="37"/>
        <v/>
      </c>
      <c r="AK212" s="3" t="str">
        <f t="shared" si="38"/>
        <v/>
      </c>
      <c r="AL212" s="3" t="str">
        <f>IF($A212="","",IF((AND($A212="ADD",OR(AK212="",AK212="Excellent"))),"1",(_xlfn.XLOOKUP(AK212,condition[lookupValue],condition[lookupKey],""))))</f>
        <v/>
      </c>
      <c r="AM212" s="8" t="str">
        <f t="shared" si="39"/>
        <v/>
      </c>
      <c r="AN212" s="9"/>
    </row>
    <row r="213" spans="2:40"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F213" s="3" t="str">
        <f t="shared" si="35"/>
        <v/>
      </c>
      <c r="AG213" s="3" t="str">
        <f>IF($A213="","",IF((AND($A213="ADD",OR(AF213="",AF213="Vested Assets"))),"12",(_xlfn.XLOOKUP(AF213,ud_work_category[lookupValue],ud_work_category[lookupKey],""))))</f>
        <v/>
      </c>
      <c r="AH213" s="7"/>
      <c r="AI213" s="2" t="str">
        <f t="shared" si="36"/>
        <v/>
      </c>
      <c r="AJ213" s="2" t="str">
        <f t="shared" si="37"/>
        <v/>
      </c>
      <c r="AK213" s="3" t="str">
        <f t="shared" si="38"/>
        <v/>
      </c>
      <c r="AL213" s="3" t="str">
        <f>IF($A213="","",IF((AND($A213="ADD",OR(AK213="",AK213="Excellent"))),"1",(_xlfn.XLOOKUP(AK213,condition[lookupValue],condition[lookupKey],""))))</f>
        <v/>
      </c>
      <c r="AM213" s="8" t="str">
        <f t="shared" si="39"/>
        <v/>
      </c>
      <c r="AN213" s="9"/>
    </row>
    <row r="214" spans="2:40"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F214" s="3" t="str">
        <f t="shared" si="35"/>
        <v/>
      </c>
      <c r="AG214" s="3" t="str">
        <f>IF($A214="","",IF((AND($A214="ADD",OR(AF214="",AF214="Vested Assets"))),"12",(_xlfn.XLOOKUP(AF214,ud_work_category[lookupValue],ud_work_category[lookupKey],""))))</f>
        <v/>
      </c>
      <c r="AH214" s="7"/>
      <c r="AI214" s="2" t="str">
        <f t="shared" si="36"/>
        <v/>
      </c>
      <c r="AJ214" s="2" t="str">
        <f t="shared" si="37"/>
        <v/>
      </c>
      <c r="AK214" s="3" t="str">
        <f t="shared" si="38"/>
        <v/>
      </c>
      <c r="AL214" s="3" t="str">
        <f>IF($A214="","",IF((AND($A214="ADD",OR(AK214="",AK214="Excellent"))),"1",(_xlfn.XLOOKUP(AK214,condition[lookupValue],condition[lookupKey],""))))</f>
        <v/>
      </c>
      <c r="AM214" s="8" t="str">
        <f t="shared" si="39"/>
        <v/>
      </c>
      <c r="AN214" s="9"/>
    </row>
    <row r="215" spans="2:40"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F215" s="3" t="str">
        <f t="shared" si="35"/>
        <v/>
      </c>
      <c r="AG215" s="3" t="str">
        <f>IF($A215="","",IF((AND($A215="ADD",OR(AF215="",AF215="Vested Assets"))),"12",(_xlfn.XLOOKUP(AF215,ud_work_category[lookupValue],ud_work_category[lookupKey],""))))</f>
        <v/>
      </c>
      <c r="AH215" s="7"/>
      <c r="AI215" s="2" t="str">
        <f t="shared" si="36"/>
        <v/>
      </c>
      <c r="AJ215" s="2" t="str">
        <f t="shared" si="37"/>
        <v/>
      </c>
      <c r="AK215" s="3" t="str">
        <f t="shared" si="38"/>
        <v/>
      </c>
      <c r="AL215" s="3" t="str">
        <f>IF($A215="","",IF((AND($A215="ADD",OR(AK215="",AK215="Excellent"))),"1",(_xlfn.XLOOKUP(AK215,condition[lookupValue],condition[lookupKey],""))))</f>
        <v/>
      </c>
      <c r="AM215" s="8" t="str">
        <f t="shared" si="39"/>
        <v/>
      </c>
      <c r="AN215" s="9"/>
    </row>
    <row r="216" spans="2:40"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F216" s="3" t="str">
        <f t="shared" si="35"/>
        <v/>
      </c>
      <c r="AG216" s="3" t="str">
        <f>IF($A216="","",IF((AND($A216="ADD",OR(AF216="",AF216="Vested Assets"))),"12",(_xlfn.XLOOKUP(AF216,ud_work_category[lookupValue],ud_work_category[lookupKey],""))))</f>
        <v/>
      </c>
      <c r="AH216" s="7"/>
      <c r="AI216" s="2" t="str">
        <f t="shared" si="36"/>
        <v/>
      </c>
      <c r="AJ216" s="2" t="str">
        <f t="shared" si="37"/>
        <v/>
      </c>
      <c r="AK216" s="3" t="str">
        <f t="shared" si="38"/>
        <v/>
      </c>
      <c r="AL216" s="3" t="str">
        <f>IF($A216="","",IF((AND($A216="ADD",OR(AK216="",AK216="Excellent"))),"1",(_xlfn.XLOOKUP(AK216,condition[lookupValue],condition[lookupKey],""))))</f>
        <v/>
      </c>
      <c r="AM216" s="8" t="str">
        <f t="shared" si="39"/>
        <v/>
      </c>
      <c r="AN216" s="9"/>
    </row>
    <row r="217" spans="2:40"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F217" s="3" t="str">
        <f t="shared" si="35"/>
        <v/>
      </c>
      <c r="AG217" s="3" t="str">
        <f>IF($A217="","",IF((AND($A217="ADD",OR(AF217="",AF217="Vested Assets"))),"12",(_xlfn.XLOOKUP(AF217,ud_work_category[lookupValue],ud_work_category[lookupKey],""))))</f>
        <v/>
      </c>
      <c r="AH217" s="7"/>
      <c r="AI217" s="2" t="str">
        <f t="shared" si="36"/>
        <v/>
      </c>
      <c r="AJ217" s="2" t="str">
        <f t="shared" si="37"/>
        <v/>
      </c>
      <c r="AK217" s="3" t="str">
        <f t="shared" si="38"/>
        <v/>
      </c>
      <c r="AL217" s="3" t="str">
        <f>IF($A217="","",IF((AND($A217="ADD",OR(AK217="",AK217="Excellent"))),"1",(_xlfn.XLOOKUP(AK217,condition[lookupValue],condition[lookupKey],""))))</f>
        <v/>
      </c>
      <c r="AM217" s="8" t="str">
        <f t="shared" si="39"/>
        <v/>
      </c>
      <c r="AN217" s="9"/>
    </row>
    <row r="218" spans="2:40"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F218" s="3" t="str">
        <f t="shared" si="35"/>
        <v/>
      </c>
      <c r="AG218" s="3" t="str">
        <f>IF($A218="","",IF((AND($A218="ADD",OR(AF218="",AF218="Vested Assets"))),"12",(_xlfn.XLOOKUP(AF218,ud_work_category[lookupValue],ud_work_category[lookupKey],""))))</f>
        <v/>
      </c>
      <c r="AH218" s="7"/>
      <c r="AI218" s="2" t="str">
        <f t="shared" si="36"/>
        <v/>
      </c>
      <c r="AJ218" s="2" t="str">
        <f t="shared" si="37"/>
        <v/>
      </c>
      <c r="AK218" s="3" t="str">
        <f t="shared" si="38"/>
        <v/>
      </c>
      <c r="AL218" s="3" t="str">
        <f>IF($A218="","",IF((AND($A218="ADD",OR(AK218="",AK218="Excellent"))),"1",(_xlfn.XLOOKUP(AK218,condition[lookupValue],condition[lookupKey],""))))</f>
        <v/>
      </c>
      <c r="AM218" s="8" t="str">
        <f t="shared" si="39"/>
        <v/>
      </c>
      <c r="AN218" s="9"/>
    </row>
    <row r="219" spans="2:40"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F219" s="3" t="str">
        <f t="shared" si="35"/>
        <v/>
      </c>
      <c r="AG219" s="3" t="str">
        <f>IF($A219="","",IF((AND($A219="ADD",OR(AF219="",AF219="Vested Assets"))),"12",(_xlfn.XLOOKUP(AF219,ud_work_category[lookupValue],ud_work_category[lookupKey],""))))</f>
        <v/>
      </c>
      <c r="AH219" s="7"/>
      <c r="AI219" s="2" t="str">
        <f t="shared" si="36"/>
        <v/>
      </c>
      <c r="AJ219" s="2" t="str">
        <f t="shared" si="37"/>
        <v/>
      </c>
      <c r="AK219" s="3" t="str">
        <f t="shared" si="38"/>
        <v/>
      </c>
      <c r="AL219" s="3" t="str">
        <f>IF($A219="","",IF((AND($A219="ADD",OR(AK219="",AK219="Excellent"))),"1",(_xlfn.XLOOKUP(AK219,condition[lookupValue],condition[lookupKey],""))))</f>
        <v/>
      </c>
      <c r="AM219" s="8" t="str">
        <f t="shared" si="39"/>
        <v/>
      </c>
      <c r="AN219" s="9"/>
    </row>
    <row r="220" spans="2:40"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F220" s="3" t="str">
        <f t="shared" si="35"/>
        <v/>
      </c>
      <c r="AG220" s="3" t="str">
        <f>IF($A220="","",IF((AND($A220="ADD",OR(AF220="",AF220="Vested Assets"))),"12",(_xlfn.XLOOKUP(AF220,ud_work_category[lookupValue],ud_work_category[lookupKey],""))))</f>
        <v/>
      </c>
      <c r="AH220" s="7"/>
      <c r="AI220" s="2" t="str">
        <f t="shared" si="36"/>
        <v/>
      </c>
      <c r="AJ220" s="2" t="str">
        <f t="shared" si="37"/>
        <v/>
      </c>
      <c r="AK220" s="3" t="str">
        <f t="shared" si="38"/>
        <v/>
      </c>
      <c r="AL220" s="3" t="str">
        <f>IF($A220="","",IF((AND($A220="ADD",OR(AK220="",AK220="Excellent"))),"1",(_xlfn.XLOOKUP(AK220,condition[lookupValue],condition[lookupKey],""))))</f>
        <v/>
      </c>
      <c r="AM220" s="8" t="str">
        <f t="shared" si="39"/>
        <v/>
      </c>
      <c r="AN220" s="9"/>
    </row>
    <row r="221" spans="2:40"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F221" s="3" t="str">
        <f t="shared" si="35"/>
        <v/>
      </c>
      <c r="AG221" s="3" t="str">
        <f>IF($A221="","",IF((AND($A221="ADD",OR(AF221="",AF221="Vested Assets"))),"12",(_xlfn.XLOOKUP(AF221,ud_work_category[lookupValue],ud_work_category[lookupKey],""))))</f>
        <v/>
      </c>
      <c r="AH221" s="7"/>
      <c r="AI221" s="2" t="str">
        <f t="shared" si="36"/>
        <v/>
      </c>
      <c r="AJ221" s="2" t="str">
        <f t="shared" si="37"/>
        <v/>
      </c>
      <c r="AK221" s="3" t="str">
        <f t="shared" si="38"/>
        <v/>
      </c>
      <c r="AL221" s="3" t="str">
        <f>IF($A221="","",IF((AND($A221="ADD",OR(AK221="",AK221="Excellent"))),"1",(_xlfn.XLOOKUP(AK221,condition[lookupValue],condition[lookupKey],""))))</f>
        <v/>
      </c>
      <c r="AM221" s="8" t="str">
        <f t="shared" si="39"/>
        <v/>
      </c>
      <c r="AN221" s="9"/>
    </row>
    <row r="222" spans="2:40"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F222" s="3" t="str">
        <f t="shared" si="35"/>
        <v/>
      </c>
      <c r="AG222" s="3" t="str">
        <f>IF($A222="","",IF((AND($A222="ADD",OR(AF222="",AF222="Vested Assets"))),"12",(_xlfn.XLOOKUP(AF222,ud_work_category[lookupValue],ud_work_category[lookupKey],""))))</f>
        <v/>
      </c>
      <c r="AH222" s="7"/>
      <c r="AI222" s="2" t="str">
        <f t="shared" si="36"/>
        <v/>
      </c>
      <c r="AJ222" s="2" t="str">
        <f t="shared" si="37"/>
        <v/>
      </c>
      <c r="AK222" s="3" t="str">
        <f t="shared" si="38"/>
        <v/>
      </c>
      <c r="AL222" s="3" t="str">
        <f>IF($A222="","",IF((AND($A222="ADD",OR(AK222="",AK222="Excellent"))),"1",(_xlfn.XLOOKUP(AK222,condition[lookupValue],condition[lookupKey],""))))</f>
        <v/>
      </c>
      <c r="AM222" s="8" t="str">
        <f t="shared" si="39"/>
        <v/>
      </c>
      <c r="AN222" s="9"/>
    </row>
    <row r="223" spans="2:40"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F223" s="3" t="str">
        <f t="shared" si="35"/>
        <v/>
      </c>
      <c r="AG223" s="3" t="str">
        <f>IF($A223="","",IF((AND($A223="ADD",OR(AF223="",AF223="Vested Assets"))),"12",(_xlfn.XLOOKUP(AF223,ud_work_category[lookupValue],ud_work_category[lookupKey],""))))</f>
        <v/>
      </c>
      <c r="AH223" s="7"/>
      <c r="AI223" s="2" t="str">
        <f t="shared" si="36"/>
        <v/>
      </c>
      <c r="AJ223" s="2" t="str">
        <f t="shared" si="37"/>
        <v/>
      </c>
      <c r="AK223" s="3" t="str">
        <f t="shared" si="38"/>
        <v/>
      </c>
      <c r="AL223" s="3" t="str">
        <f>IF($A223="","",IF((AND($A223="ADD",OR(AK223="",AK223="Excellent"))),"1",(_xlfn.XLOOKUP(AK223,condition[lookupValue],condition[lookupKey],""))))</f>
        <v/>
      </c>
      <c r="AM223" s="8" t="str">
        <f t="shared" si="39"/>
        <v/>
      </c>
      <c r="AN223" s="9"/>
    </row>
    <row r="224" spans="2:40"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F224" s="3" t="str">
        <f t="shared" si="35"/>
        <v/>
      </c>
      <c r="AG224" s="3" t="str">
        <f>IF($A224="","",IF((AND($A224="ADD",OR(AF224="",AF224="Vested Assets"))),"12",(_xlfn.XLOOKUP(AF224,ud_work_category[lookupValue],ud_work_category[lookupKey],""))))</f>
        <v/>
      </c>
      <c r="AH224" s="7"/>
      <c r="AI224" s="2" t="str">
        <f t="shared" si="36"/>
        <v/>
      </c>
      <c r="AJ224" s="2" t="str">
        <f t="shared" si="37"/>
        <v/>
      </c>
      <c r="AK224" s="3" t="str">
        <f t="shared" si="38"/>
        <v/>
      </c>
      <c r="AL224" s="3" t="str">
        <f>IF($A224="","",IF((AND($A224="ADD",OR(AK224="",AK224="Excellent"))),"1",(_xlfn.XLOOKUP(AK224,condition[lookupValue],condition[lookupKey],""))))</f>
        <v/>
      </c>
      <c r="AM224" s="8" t="str">
        <f t="shared" si="39"/>
        <v/>
      </c>
      <c r="AN224" s="9"/>
    </row>
    <row r="225" spans="2:40"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F225" s="3" t="str">
        <f t="shared" si="35"/>
        <v/>
      </c>
      <c r="AG225" s="3" t="str">
        <f>IF($A225="","",IF((AND($A225="ADD",OR(AF225="",AF225="Vested Assets"))),"12",(_xlfn.XLOOKUP(AF225,ud_work_category[lookupValue],ud_work_category[lookupKey],""))))</f>
        <v/>
      </c>
      <c r="AH225" s="7"/>
      <c r="AI225" s="2" t="str">
        <f t="shared" si="36"/>
        <v/>
      </c>
      <c r="AJ225" s="2" t="str">
        <f t="shared" si="37"/>
        <v/>
      </c>
      <c r="AK225" s="3" t="str">
        <f t="shared" si="38"/>
        <v/>
      </c>
      <c r="AL225" s="3" t="str">
        <f>IF($A225="","",IF((AND($A225="ADD",OR(AK225="",AK225="Excellent"))),"1",(_xlfn.XLOOKUP(AK225,condition[lookupValue],condition[lookupKey],""))))</f>
        <v/>
      </c>
      <c r="AM225" s="8" t="str">
        <f t="shared" si="39"/>
        <v/>
      </c>
      <c r="AN225" s="9"/>
    </row>
    <row r="226" spans="2:40"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F226" s="3" t="str">
        <f t="shared" si="35"/>
        <v/>
      </c>
      <c r="AG226" s="3" t="str">
        <f>IF($A226="","",IF((AND($A226="ADD",OR(AF226="",AF226="Vested Assets"))),"12",(_xlfn.XLOOKUP(AF226,ud_work_category[lookupValue],ud_work_category[lookupKey],""))))</f>
        <v/>
      </c>
      <c r="AH226" s="7"/>
      <c r="AI226" s="2" t="str">
        <f t="shared" si="36"/>
        <v/>
      </c>
      <c r="AJ226" s="2" t="str">
        <f t="shared" si="37"/>
        <v/>
      </c>
      <c r="AK226" s="3" t="str">
        <f t="shared" si="38"/>
        <v/>
      </c>
      <c r="AL226" s="3" t="str">
        <f>IF($A226="","",IF((AND($A226="ADD",OR(AK226="",AK226="Excellent"))),"1",(_xlfn.XLOOKUP(AK226,condition[lookupValue],condition[lookupKey],""))))</f>
        <v/>
      </c>
      <c r="AM226" s="8" t="str">
        <f t="shared" si="39"/>
        <v/>
      </c>
      <c r="AN226" s="9"/>
    </row>
    <row r="227" spans="2:40"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F227" s="3" t="str">
        <f t="shared" si="35"/>
        <v/>
      </c>
      <c r="AG227" s="3" t="str">
        <f>IF($A227="","",IF((AND($A227="ADD",OR(AF227="",AF227="Vested Assets"))),"12",(_xlfn.XLOOKUP(AF227,ud_work_category[lookupValue],ud_work_category[lookupKey],""))))</f>
        <v/>
      </c>
      <c r="AH227" s="7"/>
      <c r="AI227" s="2" t="str">
        <f t="shared" si="36"/>
        <v/>
      </c>
      <c r="AJ227" s="2" t="str">
        <f t="shared" si="37"/>
        <v/>
      </c>
      <c r="AK227" s="3" t="str">
        <f t="shared" si="38"/>
        <v/>
      </c>
      <c r="AL227" s="3" t="str">
        <f>IF($A227="","",IF((AND($A227="ADD",OR(AK227="",AK227="Excellent"))),"1",(_xlfn.XLOOKUP(AK227,condition[lookupValue],condition[lookupKey],""))))</f>
        <v/>
      </c>
      <c r="AM227" s="8" t="str">
        <f t="shared" si="39"/>
        <v/>
      </c>
      <c r="AN227" s="9"/>
    </row>
    <row r="228" spans="2:40"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F228" s="3" t="str">
        <f t="shared" si="35"/>
        <v/>
      </c>
      <c r="AG228" s="3" t="str">
        <f>IF($A228="","",IF((AND($A228="ADD",OR(AF228="",AF228="Vested Assets"))),"12",(_xlfn.XLOOKUP(AF228,ud_work_category[lookupValue],ud_work_category[lookupKey],""))))</f>
        <v/>
      </c>
      <c r="AH228" s="7"/>
      <c r="AI228" s="2" t="str">
        <f t="shared" si="36"/>
        <v/>
      </c>
      <c r="AJ228" s="2" t="str">
        <f t="shared" si="37"/>
        <v/>
      </c>
      <c r="AK228" s="3" t="str">
        <f t="shared" si="38"/>
        <v/>
      </c>
      <c r="AL228" s="3" t="str">
        <f>IF($A228="","",IF((AND($A228="ADD",OR(AK228="",AK228="Excellent"))),"1",(_xlfn.XLOOKUP(AK228,condition[lookupValue],condition[lookupKey],""))))</f>
        <v/>
      </c>
      <c r="AM228" s="8" t="str">
        <f t="shared" si="39"/>
        <v/>
      </c>
      <c r="AN228" s="9"/>
    </row>
    <row r="229" spans="2:40"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F229" s="3" t="str">
        <f t="shared" si="35"/>
        <v/>
      </c>
      <c r="AG229" s="3" t="str">
        <f>IF($A229="","",IF((AND($A229="ADD",OR(AF229="",AF229="Vested Assets"))),"12",(_xlfn.XLOOKUP(AF229,ud_work_category[lookupValue],ud_work_category[lookupKey],""))))</f>
        <v/>
      </c>
      <c r="AH229" s="7"/>
      <c r="AI229" s="2" t="str">
        <f t="shared" si="36"/>
        <v/>
      </c>
      <c r="AJ229" s="2" t="str">
        <f t="shared" si="37"/>
        <v/>
      </c>
      <c r="AK229" s="3" t="str">
        <f t="shared" si="38"/>
        <v/>
      </c>
      <c r="AL229" s="3" t="str">
        <f>IF($A229="","",IF((AND($A229="ADD",OR(AK229="",AK229="Excellent"))),"1",(_xlfn.XLOOKUP(AK229,condition[lookupValue],condition[lookupKey],""))))</f>
        <v/>
      </c>
      <c r="AM229" s="8" t="str">
        <f t="shared" si="39"/>
        <v/>
      </c>
      <c r="AN229" s="9"/>
    </row>
    <row r="230" spans="2:40"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F230" s="3" t="str">
        <f t="shared" si="35"/>
        <v/>
      </c>
      <c r="AG230" s="3" t="str">
        <f>IF($A230="","",IF((AND($A230="ADD",OR(AF230="",AF230="Vested Assets"))),"12",(_xlfn.XLOOKUP(AF230,ud_work_category[lookupValue],ud_work_category[lookupKey],""))))</f>
        <v/>
      </c>
      <c r="AH230" s="7"/>
      <c r="AI230" s="2" t="str">
        <f t="shared" si="36"/>
        <v/>
      </c>
      <c r="AJ230" s="2" t="str">
        <f t="shared" si="37"/>
        <v/>
      </c>
      <c r="AK230" s="3" t="str">
        <f t="shared" si="38"/>
        <v/>
      </c>
      <c r="AL230" s="3" t="str">
        <f>IF($A230="","",IF((AND($A230="ADD",OR(AK230="",AK230="Excellent"))),"1",(_xlfn.XLOOKUP(AK230,condition[lookupValue],condition[lookupKey],""))))</f>
        <v/>
      </c>
      <c r="AM230" s="8" t="str">
        <f t="shared" si="39"/>
        <v/>
      </c>
      <c r="AN230" s="9"/>
    </row>
    <row r="231" spans="2:40"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F231" s="3" t="str">
        <f t="shared" si="35"/>
        <v/>
      </c>
      <c r="AG231" s="3" t="str">
        <f>IF($A231="","",IF((AND($A231="ADD",OR(AF231="",AF231="Vested Assets"))),"12",(_xlfn.XLOOKUP(AF231,ud_work_category[lookupValue],ud_work_category[lookupKey],""))))</f>
        <v/>
      </c>
      <c r="AH231" s="7"/>
      <c r="AI231" s="2" t="str">
        <f t="shared" si="36"/>
        <v/>
      </c>
      <c r="AJ231" s="2" t="str">
        <f t="shared" si="37"/>
        <v/>
      </c>
      <c r="AK231" s="3" t="str">
        <f t="shared" si="38"/>
        <v/>
      </c>
      <c r="AL231" s="3" t="str">
        <f>IF($A231="","",IF((AND($A231="ADD",OR(AK231="",AK231="Excellent"))),"1",(_xlfn.XLOOKUP(AK231,condition[lookupValue],condition[lookupKey],""))))</f>
        <v/>
      </c>
      <c r="AM231" s="8" t="str">
        <f t="shared" si="39"/>
        <v/>
      </c>
      <c r="AN231" s="9"/>
    </row>
    <row r="232" spans="2:40"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F232" s="3" t="str">
        <f t="shared" si="35"/>
        <v/>
      </c>
      <c r="AG232" s="3" t="str">
        <f>IF($A232="","",IF((AND($A232="ADD",OR(AF232="",AF232="Vested Assets"))),"12",(_xlfn.XLOOKUP(AF232,ud_work_category[lookupValue],ud_work_category[lookupKey],""))))</f>
        <v/>
      </c>
      <c r="AH232" s="7"/>
      <c r="AI232" s="2" t="str">
        <f t="shared" si="36"/>
        <v/>
      </c>
      <c r="AJ232" s="2" t="str">
        <f t="shared" si="37"/>
        <v/>
      </c>
      <c r="AK232" s="3" t="str">
        <f t="shared" si="38"/>
        <v/>
      </c>
      <c r="AL232" s="3" t="str">
        <f>IF($A232="","",IF((AND($A232="ADD",OR(AK232="",AK232="Excellent"))),"1",(_xlfn.XLOOKUP(AK232,condition[lookupValue],condition[lookupKey],""))))</f>
        <v/>
      </c>
      <c r="AM232" s="8" t="str">
        <f t="shared" si="39"/>
        <v/>
      </c>
      <c r="AN232" s="9"/>
    </row>
    <row r="233" spans="2:40"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F233" s="3" t="str">
        <f t="shared" si="35"/>
        <v/>
      </c>
      <c r="AG233" s="3" t="str">
        <f>IF($A233="","",IF((AND($A233="ADD",OR(AF233="",AF233="Vested Assets"))),"12",(_xlfn.XLOOKUP(AF233,ud_work_category[lookupValue],ud_work_category[lookupKey],""))))</f>
        <v/>
      </c>
      <c r="AH233" s="7"/>
      <c r="AI233" s="2" t="str">
        <f t="shared" si="36"/>
        <v/>
      </c>
      <c r="AJ233" s="2" t="str">
        <f t="shared" si="37"/>
        <v/>
      </c>
      <c r="AK233" s="3" t="str">
        <f t="shared" si="38"/>
        <v/>
      </c>
      <c r="AL233" s="3" t="str">
        <f>IF($A233="","",IF((AND($A233="ADD",OR(AK233="",AK233="Excellent"))),"1",(_xlfn.XLOOKUP(AK233,condition[lookupValue],condition[lookupKey],""))))</f>
        <v/>
      </c>
      <c r="AM233" s="8" t="str">
        <f t="shared" si="39"/>
        <v/>
      </c>
      <c r="AN233" s="9"/>
    </row>
    <row r="234" spans="2:40"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F234" s="3" t="str">
        <f t="shared" si="35"/>
        <v/>
      </c>
      <c r="AG234" s="3" t="str">
        <f>IF($A234="","",IF((AND($A234="ADD",OR(AF234="",AF234="Vested Assets"))),"12",(_xlfn.XLOOKUP(AF234,ud_work_category[lookupValue],ud_work_category[lookupKey],""))))</f>
        <v/>
      </c>
      <c r="AH234" s="7"/>
      <c r="AI234" s="2" t="str">
        <f t="shared" si="36"/>
        <v/>
      </c>
      <c r="AJ234" s="2" t="str">
        <f t="shared" si="37"/>
        <v/>
      </c>
      <c r="AK234" s="3" t="str">
        <f t="shared" si="38"/>
        <v/>
      </c>
      <c r="AL234" s="3" t="str">
        <f>IF($A234="","",IF((AND($A234="ADD",OR(AK234="",AK234="Excellent"))),"1",(_xlfn.XLOOKUP(AK234,condition[lookupValue],condition[lookupKey],""))))</f>
        <v/>
      </c>
      <c r="AM234" s="8" t="str">
        <f t="shared" si="39"/>
        <v/>
      </c>
      <c r="AN234" s="9"/>
    </row>
    <row r="235" spans="2:40"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F235" s="3" t="str">
        <f t="shared" si="35"/>
        <v/>
      </c>
      <c r="AG235" s="3" t="str">
        <f>IF($A235="","",IF((AND($A235="ADD",OR(AF235="",AF235="Vested Assets"))),"12",(_xlfn.XLOOKUP(AF235,ud_work_category[lookupValue],ud_work_category[lookupKey],""))))</f>
        <v/>
      </c>
      <c r="AH235" s="7"/>
      <c r="AI235" s="2" t="str">
        <f t="shared" si="36"/>
        <v/>
      </c>
      <c r="AJ235" s="2" t="str">
        <f t="shared" si="37"/>
        <v/>
      </c>
      <c r="AK235" s="3" t="str">
        <f t="shared" si="38"/>
        <v/>
      </c>
      <c r="AL235" s="3" t="str">
        <f>IF($A235="","",IF((AND($A235="ADD",OR(AK235="",AK235="Excellent"))),"1",(_xlfn.XLOOKUP(AK235,condition[lookupValue],condition[lookupKey],""))))</f>
        <v/>
      </c>
      <c r="AM235" s="8" t="str">
        <f t="shared" si="39"/>
        <v/>
      </c>
      <c r="AN235" s="9"/>
    </row>
    <row r="236" spans="2:40"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F236" s="3" t="str">
        <f t="shared" si="35"/>
        <v/>
      </c>
      <c r="AG236" s="3" t="str">
        <f>IF($A236="","",IF((AND($A236="ADD",OR(AF236="",AF236="Vested Assets"))),"12",(_xlfn.XLOOKUP(AF236,ud_work_category[lookupValue],ud_work_category[lookupKey],""))))</f>
        <v/>
      </c>
      <c r="AH236" s="7"/>
      <c r="AI236" s="2" t="str">
        <f t="shared" si="36"/>
        <v/>
      </c>
      <c r="AJ236" s="2" t="str">
        <f t="shared" si="37"/>
        <v/>
      </c>
      <c r="AK236" s="3" t="str">
        <f t="shared" si="38"/>
        <v/>
      </c>
      <c r="AL236" s="3" t="str">
        <f>IF($A236="","",IF((AND($A236="ADD",OR(AK236="",AK236="Excellent"))),"1",(_xlfn.XLOOKUP(AK236,condition[lookupValue],condition[lookupKey],""))))</f>
        <v/>
      </c>
      <c r="AM236" s="8" t="str">
        <f t="shared" si="39"/>
        <v/>
      </c>
      <c r="AN236" s="9"/>
    </row>
    <row r="237" spans="2:40"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F237" s="3" t="str">
        <f t="shared" si="35"/>
        <v/>
      </c>
      <c r="AG237" s="3" t="str">
        <f>IF($A237="","",IF((AND($A237="ADD",OR(AF237="",AF237="Vested Assets"))),"12",(_xlfn.XLOOKUP(AF237,ud_work_category[lookupValue],ud_work_category[lookupKey],""))))</f>
        <v/>
      </c>
      <c r="AH237" s="7"/>
      <c r="AI237" s="2" t="str">
        <f t="shared" si="36"/>
        <v/>
      </c>
      <c r="AJ237" s="2" t="str">
        <f t="shared" si="37"/>
        <v/>
      </c>
      <c r="AK237" s="3" t="str">
        <f t="shared" si="38"/>
        <v/>
      </c>
      <c r="AL237" s="3" t="str">
        <f>IF($A237="","",IF((AND($A237="ADD",OR(AK237="",AK237="Excellent"))),"1",(_xlfn.XLOOKUP(AK237,condition[lookupValue],condition[lookupKey],""))))</f>
        <v/>
      </c>
      <c r="AM237" s="8" t="str">
        <f t="shared" si="39"/>
        <v/>
      </c>
      <c r="AN237" s="9"/>
    </row>
    <row r="238" spans="2:40"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F238" s="3" t="str">
        <f t="shared" si="35"/>
        <v/>
      </c>
      <c r="AG238" s="3" t="str">
        <f>IF($A238="","",IF((AND($A238="ADD",OR(AF238="",AF238="Vested Assets"))),"12",(_xlfn.XLOOKUP(AF238,ud_work_category[lookupValue],ud_work_category[lookupKey],""))))</f>
        <v/>
      </c>
      <c r="AH238" s="7"/>
      <c r="AI238" s="2" t="str">
        <f t="shared" si="36"/>
        <v/>
      </c>
      <c r="AJ238" s="2" t="str">
        <f t="shared" si="37"/>
        <v/>
      </c>
      <c r="AK238" s="3" t="str">
        <f t="shared" si="38"/>
        <v/>
      </c>
      <c r="AL238" s="3" t="str">
        <f>IF($A238="","",IF((AND($A238="ADD",OR(AK238="",AK238="Excellent"))),"1",(_xlfn.XLOOKUP(AK238,condition[lookupValue],condition[lookupKey],""))))</f>
        <v/>
      </c>
      <c r="AM238" s="8" t="str">
        <f t="shared" si="39"/>
        <v/>
      </c>
      <c r="AN238" s="9"/>
    </row>
    <row r="239" spans="2:40"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F239" s="3" t="str">
        <f t="shared" si="35"/>
        <v/>
      </c>
      <c r="AG239" s="3" t="str">
        <f>IF($A239="","",IF((AND($A239="ADD",OR(AF239="",AF239="Vested Assets"))),"12",(_xlfn.XLOOKUP(AF239,ud_work_category[lookupValue],ud_work_category[lookupKey],""))))</f>
        <v/>
      </c>
      <c r="AH239" s="7"/>
      <c r="AI239" s="2" t="str">
        <f t="shared" si="36"/>
        <v/>
      </c>
      <c r="AJ239" s="2" t="str">
        <f t="shared" si="37"/>
        <v/>
      </c>
      <c r="AK239" s="3" t="str">
        <f t="shared" si="38"/>
        <v/>
      </c>
      <c r="AL239" s="3" t="str">
        <f>IF($A239="","",IF((AND($A239="ADD",OR(AK239="",AK239="Excellent"))),"1",(_xlfn.XLOOKUP(AK239,condition[lookupValue],condition[lookupKey],""))))</f>
        <v/>
      </c>
      <c r="AM239" s="8" t="str">
        <f t="shared" si="39"/>
        <v/>
      </c>
      <c r="AN239" s="9"/>
    </row>
    <row r="240" spans="2:40"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F240" s="3" t="str">
        <f t="shared" si="35"/>
        <v/>
      </c>
      <c r="AG240" s="3" t="str">
        <f>IF($A240="","",IF((AND($A240="ADD",OR(AF240="",AF240="Vested Assets"))),"12",(_xlfn.XLOOKUP(AF240,ud_work_category[lookupValue],ud_work_category[lookupKey],""))))</f>
        <v/>
      </c>
      <c r="AH240" s="7"/>
      <c r="AI240" s="2" t="str">
        <f t="shared" si="36"/>
        <v/>
      </c>
      <c r="AJ240" s="2" t="str">
        <f t="shared" si="37"/>
        <v/>
      </c>
      <c r="AK240" s="3" t="str">
        <f t="shared" si="38"/>
        <v/>
      </c>
      <c r="AL240" s="3" t="str">
        <f>IF($A240="","",IF((AND($A240="ADD",OR(AK240="",AK240="Excellent"))),"1",(_xlfn.XLOOKUP(AK240,condition[lookupValue],condition[lookupKey],""))))</f>
        <v/>
      </c>
      <c r="AM240" s="8" t="str">
        <f t="shared" si="39"/>
        <v/>
      </c>
      <c r="AN240" s="9"/>
    </row>
    <row r="241" spans="2:40"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F241" s="3" t="str">
        <f t="shared" si="35"/>
        <v/>
      </c>
      <c r="AG241" s="3" t="str">
        <f>IF($A241="","",IF((AND($A241="ADD",OR(AF241="",AF241="Vested Assets"))),"12",(_xlfn.XLOOKUP(AF241,ud_work_category[lookupValue],ud_work_category[lookupKey],""))))</f>
        <v/>
      </c>
      <c r="AH241" s="7"/>
      <c r="AI241" s="2" t="str">
        <f t="shared" si="36"/>
        <v/>
      </c>
      <c r="AJ241" s="2" t="str">
        <f t="shared" si="37"/>
        <v/>
      </c>
      <c r="AK241" s="3" t="str">
        <f t="shared" si="38"/>
        <v/>
      </c>
      <c r="AL241" s="3" t="str">
        <f>IF($A241="","",IF((AND($A241="ADD",OR(AK241="",AK241="Excellent"))),"1",(_xlfn.XLOOKUP(AK241,condition[lookupValue],condition[lookupKey],""))))</f>
        <v/>
      </c>
      <c r="AM241" s="8" t="str">
        <f t="shared" si="39"/>
        <v/>
      </c>
      <c r="AN241" s="9"/>
    </row>
    <row r="242" spans="2:40"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F242" s="3" t="str">
        <f t="shared" si="35"/>
        <v/>
      </c>
      <c r="AG242" s="3" t="str">
        <f>IF($A242="","",IF((AND($A242="ADD",OR(AF242="",AF242="Vested Assets"))),"12",(_xlfn.XLOOKUP(AF242,ud_work_category[lookupValue],ud_work_category[lookupKey],""))))</f>
        <v/>
      </c>
      <c r="AH242" s="7"/>
      <c r="AI242" s="2" t="str">
        <f t="shared" si="36"/>
        <v/>
      </c>
      <c r="AJ242" s="2" t="str">
        <f t="shared" si="37"/>
        <v/>
      </c>
      <c r="AK242" s="3" t="str">
        <f t="shared" si="38"/>
        <v/>
      </c>
      <c r="AL242" s="3" t="str">
        <f>IF($A242="","",IF((AND($A242="ADD",OR(AK242="",AK242="Excellent"))),"1",(_xlfn.XLOOKUP(AK242,condition[lookupValue],condition[lookupKey],""))))</f>
        <v/>
      </c>
      <c r="AM242" s="8" t="str">
        <f t="shared" si="39"/>
        <v/>
      </c>
      <c r="AN242" s="9"/>
    </row>
    <row r="243" spans="2:40"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F243" s="3" t="str">
        <f t="shared" si="35"/>
        <v/>
      </c>
      <c r="AG243" s="3" t="str">
        <f>IF($A243="","",IF((AND($A243="ADD",OR(AF243="",AF243="Vested Assets"))),"12",(_xlfn.XLOOKUP(AF243,ud_work_category[lookupValue],ud_work_category[lookupKey],""))))</f>
        <v/>
      </c>
      <c r="AH243" s="7"/>
      <c r="AI243" s="2" t="str">
        <f t="shared" si="36"/>
        <v/>
      </c>
      <c r="AJ243" s="2" t="str">
        <f t="shared" si="37"/>
        <v/>
      </c>
      <c r="AK243" s="3" t="str">
        <f t="shared" si="38"/>
        <v/>
      </c>
      <c r="AL243" s="3" t="str">
        <f>IF($A243="","",IF((AND($A243="ADD",OR(AK243="",AK243="Excellent"))),"1",(_xlfn.XLOOKUP(AK243,condition[lookupValue],condition[lookupKey],""))))</f>
        <v/>
      </c>
      <c r="AM243" s="8" t="str">
        <f t="shared" si="39"/>
        <v/>
      </c>
      <c r="AN243" s="9"/>
    </row>
    <row r="244" spans="2:40"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F244" s="3" t="str">
        <f t="shared" si="35"/>
        <v/>
      </c>
      <c r="AG244" s="3" t="str">
        <f>IF($A244="","",IF((AND($A244="ADD",OR(AF244="",AF244="Vested Assets"))),"12",(_xlfn.XLOOKUP(AF244,ud_work_category[lookupValue],ud_work_category[lookupKey],""))))</f>
        <v/>
      </c>
      <c r="AH244" s="7"/>
      <c r="AI244" s="2" t="str">
        <f t="shared" si="36"/>
        <v/>
      </c>
      <c r="AJ244" s="2" t="str">
        <f t="shared" si="37"/>
        <v/>
      </c>
      <c r="AK244" s="3" t="str">
        <f t="shared" si="38"/>
        <v/>
      </c>
      <c r="AL244" s="3" t="str">
        <f>IF($A244="","",IF((AND($A244="ADD",OR(AK244="",AK244="Excellent"))),"1",(_xlfn.XLOOKUP(AK244,condition[lookupValue],condition[lookupKey],""))))</f>
        <v/>
      </c>
      <c r="AM244" s="8" t="str">
        <f t="shared" si="39"/>
        <v/>
      </c>
      <c r="AN244" s="9"/>
    </row>
    <row r="245" spans="2:40"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F245" s="3" t="str">
        <f t="shared" si="35"/>
        <v/>
      </c>
      <c r="AG245" s="3" t="str">
        <f>IF($A245="","",IF((AND($A245="ADD",OR(AF245="",AF245="Vested Assets"))),"12",(_xlfn.XLOOKUP(AF245,ud_work_category[lookupValue],ud_work_category[lookupKey],""))))</f>
        <v/>
      </c>
      <c r="AH245" s="7"/>
      <c r="AI245" s="2" t="str">
        <f t="shared" si="36"/>
        <v/>
      </c>
      <c r="AJ245" s="2" t="str">
        <f t="shared" si="37"/>
        <v/>
      </c>
      <c r="AK245" s="3" t="str">
        <f t="shared" si="38"/>
        <v/>
      </c>
      <c r="AL245" s="3" t="str">
        <f>IF($A245="","",IF((AND($A245="ADD",OR(AK245="",AK245="Excellent"))),"1",(_xlfn.XLOOKUP(AK245,condition[lookupValue],condition[lookupKey],""))))</f>
        <v/>
      </c>
      <c r="AM245" s="8" t="str">
        <f t="shared" si="39"/>
        <v/>
      </c>
      <c r="AN245" s="9"/>
    </row>
    <row r="246" spans="2:40"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F246" s="3" t="str">
        <f t="shared" si="35"/>
        <v/>
      </c>
      <c r="AG246" s="3" t="str">
        <f>IF($A246="","",IF((AND($A246="ADD",OR(AF246="",AF246="Vested Assets"))),"12",(_xlfn.XLOOKUP(AF246,ud_work_category[lookupValue],ud_work_category[lookupKey],""))))</f>
        <v/>
      </c>
      <c r="AH246" s="7"/>
      <c r="AI246" s="2" t="str">
        <f t="shared" si="36"/>
        <v/>
      </c>
      <c r="AJ246" s="2" t="str">
        <f t="shared" si="37"/>
        <v/>
      </c>
      <c r="AK246" s="3" t="str">
        <f t="shared" si="38"/>
        <v/>
      </c>
      <c r="AL246" s="3" t="str">
        <f>IF($A246="","",IF((AND($A246="ADD",OR(AK246="",AK246="Excellent"))),"1",(_xlfn.XLOOKUP(AK246,condition[lookupValue],condition[lookupKey],""))))</f>
        <v/>
      </c>
      <c r="AM246" s="8" t="str">
        <f t="shared" si="39"/>
        <v/>
      </c>
      <c r="AN246" s="9"/>
    </row>
    <row r="247" spans="2:40"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F247" s="3" t="str">
        <f t="shared" si="35"/>
        <v/>
      </c>
      <c r="AG247" s="3" t="str">
        <f>IF($A247="","",IF((AND($A247="ADD",OR(AF247="",AF247="Vested Assets"))),"12",(_xlfn.XLOOKUP(AF247,ud_work_category[lookupValue],ud_work_category[lookupKey],""))))</f>
        <v/>
      </c>
      <c r="AH247" s="7"/>
      <c r="AI247" s="2" t="str">
        <f t="shared" si="36"/>
        <v/>
      </c>
      <c r="AJ247" s="2" t="str">
        <f t="shared" si="37"/>
        <v/>
      </c>
      <c r="AK247" s="3" t="str">
        <f t="shared" si="38"/>
        <v/>
      </c>
      <c r="AL247" s="3" t="str">
        <f>IF($A247="","",IF((AND($A247="ADD",OR(AK247="",AK247="Excellent"))),"1",(_xlfn.XLOOKUP(AK247,condition[lookupValue],condition[lookupKey],""))))</f>
        <v/>
      </c>
      <c r="AM247" s="8" t="str">
        <f t="shared" si="39"/>
        <v/>
      </c>
      <c r="AN247" s="9"/>
    </row>
    <row r="248" spans="2:40"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F248" s="3" t="str">
        <f t="shared" si="35"/>
        <v/>
      </c>
      <c r="AG248" s="3" t="str">
        <f>IF($A248="","",IF((AND($A248="ADD",OR(AF248="",AF248="Vested Assets"))),"12",(_xlfn.XLOOKUP(AF248,ud_work_category[lookupValue],ud_work_category[lookupKey],""))))</f>
        <v/>
      </c>
      <c r="AH248" s="7"/>
      <c r="AI248" s="2" t="str">
        <f t="shared" si="36"/>
        <v/>
      </c>
      <c r="AJ248" s="2" t="str">
        <f t="shared" si="37"/>
        <v/>
      </c>
      <c r="AK248" s="3" t="str">
        <f t="shared" si="38"/>
        <v/>
      </c>
      <c r="AL248" s="3" t="str">
        <f>IF($A248="","",IF((AND($A248="ADD",OR(AK248="",AK248="Excellent"))),"1",(_xlfn.XLOOKUP(AK248,condition[lookupValue],condition[lookupKey],""))))</f>
        <v/>
      </c>
      <c r="AM248" s="8" t="str">
        <f t="shared" si="39"/>
        <v/>
      </c>
      <c r="AN248" s="9"/>
    </row>
    <row r="249" spans="2:40"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F249" s="3" t="str">
        <f t="shared" si="35"/>
        <v/>
      </c>
      <c r="AG249" s="3" t="str">
        <f>IF($A249="","",IF((AND($A249="ADD",OR(AF249="",AF249="Vested Assets"))),"12",(_xlfn.XLOOKUP(AF249,ud_work_category[lookupValue],ud_work_category[lookupKey],""))))</f>
        <v/>
      </c>
      <c r="AH249" s="7"/>
      <c r="AI249" s="2" t="str">
        <f t="shared" si="36"/>
        <v/>
      </c>
      <c r="AJ249" s="2" t="str">
        <f t="shared" si="37"/>
        <v/>
      </c>
      <c r="AK249" s="3" t="str">
        <f t="shared" si="38"/>
        <v/>
      </c>
      <c r="AL249" s="3" t="str">
        <f>IF($A249="","",IF((AND($A249="ADD",OR(AK249="",AK249="Excellent"))),"1",(_xlfn.XLOOKUP(AK249,condition[lookupValue],condition[lookupKey],""))))</f>
        <v/>
      </c>
      <c r="AM249" s="8" t="str">
        <f t="shared" si="39"/>
        <v/>
      </c>
      <c r="AN249" s="9"/>
    </row>
    <row r="250" spans="2:40"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F250" s="3" t="str">
        <f t="shared" si="35"/>
        <v/>
      </c>
      <c r="AG250" s="3" t="str">
        <f>IF($A250="","",IF((AND($A250="ADD",OR(AF250="",AF250="Vested Assets"))),"12",(_xlfn.XLOOKUP(AF250,ud_work_category[lookupValue],ud_work_category[lookupKey],""))))</f>
        <v/>
      </c>
      <c r="AH250" s="7"/>
      <c r="AI250" s="2" t="str">
        <f t="shared" si="36"/>
        <v/>
      </c>
      <c r="AJ250" s="2" t="str">
        <f t="shared" si="37"/>
        <v/>
      </c>
      <c r="AK250" s="3" t="str">
        <f t="shared" si="38"/>
        <v/>
      </c>
      <c r="AL250" s="3" t="str">
        <f>IF($A250="","",IF((AND($A250="ADD",OR(AK250="",AK250="Excellent"))),"1",(_xlfn.XLOOKUP(AK250,condition[lookupValue],condition[lookupKey],""))))</f>
        <v/>
      </c>
      <c r="AM250" s="8" t="str">
        <f t="shared" si="39"/>
        <v/>
      </c>
      <c r="AN250" s="9"/>
    </row>
    <row r="251" spans="2:40"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F251" s="3" t="str">
        <f t="shared" si="35"/>
        <v/>
      </c>
      <c r="AG251" s="3" t="str">
        <f>IF($A251="","",IF((AND($A251="ADD",OR(AF251="",AF251="Vested Assets"))),"12",(_xlfn.XLOOKUP(AF251,ud_work_category[lookupValue],ud_work_category[lookupKey],""))))</f>
        <v/>
      </c>
      <c r="AH251" s="7"/>
      <c r="AI251" s="2" t="str">
        <f t="shared" si="36"/>
        <v/>
      </c>
      <c r="AJ251" s="2" t="str">
        <f t="shared" si="37"/>
        <v/>
      </c>
      <c r="AK251" s="3" t="str">
        <f t="shared" si="38"/>
        <v/>
      </c>
      <c r="AL251" s="3" t="str">
        <f>IF($A251="","",IF((AND($A251="ADD",OR(AK251="",AK251="Excellent"))),"1",(_xlfn.XLOOKUP(AK251,condition[lookupValue],condition[lookupKey],""))))</f>
        <v/>
      </c>
      <c r="AM251" s="8" t="str">
        <f t="shared" si="39"/>
        <v/>
      </c>
      <c r="AN251" s="9"/>
    </row>
    <row r="252" spans="2:40"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F252" s="3" t="str">
        <f t="shared" si="35"/>
        <v/>
      </c>
      <c r="AG252" s="3" t="str">
        <f>IF($A252="","",IF((AND($A252="ADD",OR(AF252="",AF252="Vested Assets"))),"12",(_xlfn.XLOOKUP(AF252,ud_work_category[lookupValue],ud_work_category[lookupKey],""))))</f>
        <v/>
      </c>
      <c r="AH252" s="7"/>
      <c r="AI252" s="2" t="str">
        <f t="shared" si="36"/>
        <v/>
      </c>
      <c r="AJ252" s="2" t="str">
        <f t="shared" si="37"/>
        <v/>
      </c>
      <c r="AK252" s="3" t="str">
        <f t="shared" si="38"/>
        <v/>
      </c>
      <c r="AL252" s="3" t="str">
        <f>IF($A252="","",IF((AND($A252="ADD",OR(AK252="",AK252="Excellent"))),"1",(_xlfn.XLOOKUP(AK252,condition[lookupValue],condition[lookupKey],""))))</f>
        <v/>
      </c>
      <c r="AM252" s="8" t="str">
        <f t="shared" si="39"/>
        <v/>
      </c>
      <c r="AN252" s="9"/>
    </row>
    <row r="253" spans="2:40"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F253" s="3" t="str">
        <f t="shared" si="35"/>
        <v/>
      </c>
      <c r="AG253" s="3" t="str">
        <f>IF($A253="","",IF((AND($A253="ADD",OR(AF253="",AF253="Vested Assets"))),"12",(_xlfn.XLOOKUP(AF253,ud_work_category[lookupValue],ud_work_category[lookupKey],""))))</f>
        <v/>
      </c>
      <c r="AH253" s="7"/>
      <c r="AI253" s="2" t="str">
        <f t="shared" si="36"/>
        <v/>
      </c>
      <c r="AJ253" s="2" t="str">
        <f t="shared" si="37"/>
        <v/>
      </c>
      <c r="AK253" s="3" t="str">
        <f t="shared" si="38"/>
        <v/>
      </c>
      <c r="AL253" s="3" t="str">
        <f>IF($A253="","",IF((AND($A253="ADD",OR(AK253="",AK253="Excellent"))),"1",(_xlfn.XLOOKUP(AK253,condition[lookupValue],condition[lookupKey],""))))</f>
        <v/>
      </c>
      <c r="AM253" s="8" t="str">
        <f t="shared" si="39"/>
        <v/>
      </c>
      <c r="AN253" s="9"/>
    </row>
    <row r="254" spans="2:40"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F254" s="3" t="str">
        <f t="shared" si="35"/>
        <v/>
      </c>
      <c r="AG254" s="3" t="str">
        <f>IF($A254="","",IF((AND($A254="ADD",OR(AF254="",AF254="Vested Assets"))),"12",(_xlfn.XLOOKUP(AF254,ud_work_category[lookupValue],ud_work_category[lookupKey],""))))</f>
        <v/>
      </c>
      <c r="AH254" s="7"/>
      <c r="AI254" s="2" t="str">
        <f t="shared" si="36"/>
        <v/>
      </c>
      <c r="AJ254" s="2" t="str">
        <f t="shared" si="37"/>
        <v/>
      </c>
      <c r="AK254" s="3" t="str">
        <f t="shared" si="38"/>
        <v/>
      </c>
      <c r="AL254" s="3" t="str">
        <f>IF($A254="","",IF((AND($A254="ADD",OR(AK254="",AK254="Excellent"))),"1",(_xlfn.XLOOKUP(AK254,condition[lookupValue],condition[lookupKey],""))))</f>
        <v/>
      </c>
      <c r="AM254" s="8" t="str">
        <f t="shared" si="39"/>
        <v/>
      </c>
      <c r="AN254" s="9"/>
    </row>
    <row r="255" spans="2:40"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F255" s="3" t="str">
        <f t="shared" si="35"/>
        <v/>
      </c>
      <c r="AG255" s="3" t="str">
        <f>IF($A255="","",IF((AND($A255="ADD",OR(AF255="",AF255="Vested Assets"))),"12",(_xlfn.XLOOKUP(AF255,ud_work_category[lookupValue],ud_work_category[lookupKey],""))))</f>
        <v/>
      </c>
      <c r="AH255" s="7"/>
      <c r="AI255" s="2" t="str">
        <f t="shared" si="36"/>
        <v/>
      </c>
      <c r="AJ255" s="2" t="str">
        <f t="shared" si="37"/>
        <v/>
      </c>
      <c r="AK255" s="3" t="str">
        <f t="shared" si="38"/>
        <v/>
      </c>
      <c r="AL255" s="3" t="str">
        <f>IF($A255="","",IF((AND($A255="ADD",OR(AK255="",AK255="Excellent"))),"1",(_xlfn.XLOOKUP(AK255,condition[lookupValue],condition[lookupKey],""))))</f>
        <v/>
      </c>
      <c r="AM255" s="8" t="str">
        <f t="shared" si="39"/>
        <v/>
      </c>
      <c r="AN255" s="9"/>
    </row>
    <row r="256" spans="2:40"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F256" s="3" t="str">
        <f t="shared" si="35"/>
        <v/>
      </c>
      <c r="AG256" s="3" t="str">
        <f>IF($A256="","",IF((AND($A256="ADD",OR(AF256="",AF256="Vested Assets"))),"12",(_xlfn.XLOOKUP(AF256,ud_work_category[lookupValue],ud_work_category[lookupKey],""))))</f>
        <v/>
      </c>
      <c r="AH256" s="7"/>
      <c r="AI256" s="2" t="str">
        <f t="shared" si="36"/>
        <v/>
      </c>
      <c r="AJ256" s="2" t="str">
        <f t="shared" si="37"/>
        <v/>
      </c>
      <c r="AK256" s="3" t="str">
        <f t="shared" si="38"/>
        <v/>
      </c>
      <c r="AL256" s="3" t="str">
        <f>IF($A256="","",IF((AND($A256="ADD",OR(AK256="",AK256="Excellent"))),"1",(_xlfn.XLOOKUP(AK256,condition[lookupValue],condition[lookupKey],""))))</f>
        <v/>
      </c>
      <c r="AM256" s="8" t="str">
        <f t="shared" si="39"/>
        <v/>
      </c>
      <c r="AN256" s="9"/>
    </row>
    <row r="257" spans="2:40"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F257" s="3" t="str">
        <f t="shared" si="35"/>
        <v/>
      </c>
      <c r="AG257" s="3" t="str">
        <f>IF($A257="","",IF((AND($A257="ADD",OR(AF257="",AF257="Vested Assets"))),"12",(_xlfn.XLOOKUP(AF257,ud_work_category[lookupValue],ud_work_category[lookupKey],""))))</f>
        <v/>
      </c>
      <c r="AH257" s="7"/>
      <c r="AI257" s="2" t="str">
        <f t="shared" si="36"/>
        <v/>
      </c>
      <c r="AJ257" s="2" t="str">
        <f t="shared" si="37"/>
        <v/>
      </c>
      <c r="AK257" s="3" t="str">
        <f t="shared" si="38"/>
        <v/>
      </c>
      <c r="AL257" s="3" t="str">
        <f>IF($A257="","",IF((AND($A257="ADD",OR(AK257="",AK257="Excellent"))),"1",(_xlfn.XLOOKUP(AK257,condition[lookupValue],condition[lookupKey],""))))</f>
        <v/>
      </c>
      <c r="AM257" s="8" t="str">
        <f t="shared" si="39"/>
        <v/>
      </c>
      <c r="AN257" s="9"/>
    </row>
    <row r="258" spans="2:40"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F258" s="3" t="str">
        <f t="shared" si="35"/>
        <v/>
      </c>
      <c r="AG258" s="3" t="str">
        <f>IF($A258="","",IF((AND($A258="ADD",OR(AF258="",AF258="Vested Assets"))),"12",(_xlfn.XLOOKUP(AF258,ud_work_category[lookupValue],ud_work_category[lookupKey],""))))</f>
        <v/>
      </c>
      <c r="AH258" s="7"/>
      <c r="AI258" s="2" t="str">
        <f t="shared" si="36"/>
        <v/>
      </c>
      <c r="AJ258" s="2" t="str">
        <f t="shared" si="37"/>
        <v/>
      </c>
      <c r="AK258" s="3" t="str">
        <f t="shared" si="38"/>
        <v/>
      </c>
      <c r="AL258" s="3" t="str">
        <f>IF($A258="","",IF((AND($A258="ADD",OR(AK258="",AK258="Excellent"))),"1",(_xlfn.XLOOKUP(AK258,condition[lookupValue],condition[lookupKey],""))))</f>
        <v/>
      </c>
      <c r="AM258" s="8" t="str">
        <f t="shared" si="39"/>
        <v/>
      </c>
      <c r="AN258" s="9"/>
    </row>
    <row r="259" spans="2:40"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F259" s="3" t="str">
        <f t="shared" si="35"/>
        <v/>
      </c>
      <c r="AG259" s="3" t="str">
        <f>IF($A259="","",IF((AND($A259="ADD",OR(AF259="",AF259="Vested Assets"))),"12",(_xlfn.XLOOKUP(AF259,ud_work_category[lookupValue],ud_work_category[lookupKey],""))))</f>
        <v/>
      </c>
      <c r="AH259" s="7"/>
      <c r="AI259" s="2" t="str">
        <f t="shared" si="36"/>
        <v/>
      </c>
      <c r="AJ259" s="2" t="str">
        <f t="shared" si="37"/>
        <v/>
      </c>
      <c r="AK259" s="3" t="str">
        <f t="shared" si="38"/>
        <v/>
      </c>
      <c r="AL259" s="3" t="str">
        <f>IF($A259="","",IF((AND($A259="ADD",OR(AK259="",AK259="Excellent"))),"1",(_xlfn.XLOOKUP(AK259,condition[lookupValue],condition[lookupKey],""))))</f>
        <v/>
      </c>
      <c r="AM259" s="8" t="str">
        <f t="shared" si="39"/>
        <v/>
      </c>
      <c r="AN259" s="9"/>
    </row>
    <row r="260" spans="2:40"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F260" s="3" t="str">
        <f t="shared" si="35"/>
        <v/>
      </c>
      <c r="AG260" s="3" t="str">
        <f>IF($A260="","",IF((AND($A260="ADD",OR(AF260="",AF260="Vested Assets"))),"12",(_xlfn.XLOOKUP(AF260,ud_work_category[lookupValue],ud_work_category[lookupKey],""))))</f>
        <v/>
      </c>
      <c r="AH260" s="7"/>
      <c r="AI260" s="2" t="str">
        <f t="shared" si="36"/>
        <v/>
      </c>
      <c r="AJ260" s="2" t="str">
        <f t="shared" si="37"/>
        <v/>
      </c>
      <c r="AK260" s="3" t="str">
        <f t="shared" si="38"/>
        <v/>
      </c>
      <c r="AL260" s="3" t="str">
        <f>IF($A260="","",IF((AND($A260="ADD",OR(AK260="",AK260="Excellent"))),"1",(_xlfn.XLOOKUP(AK260,condition[lookupValue],condition[lookupKey],""))))</f>
        <v/>
      </c>
      <c r="AM260" s="8" t="str">
        <f t="shared" si="39"/>
        <v/>
      </c>
      <c r="AN260" s="9"/>
    </row>
    <row r="261" spans="2:40"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F261" s="3" t="str">
        <f t="shared" si="35"/>
        <v/>
      </c>
      <c r="AG261" s="3" t="str">
        <f>IF($A261="","",IF((AND($A261="ADD",OR(AF261="",AF261="Vested Assets"))),"12",(_xlfn.XLOOKUP(AF261,ud_work_category[lookupValue],ud_work_category[lookupKey],""))))</f>
        <v/>
      </c>
      <c r="AH261" s="7"/>
      <c r="AI261" s="2" t="str">
        <f t="shared" si="36"/>
        <v/>
      </c>
      <c r="AJ261" s="2" t="str">
        <f t="shared" si="37"/>
        <v/>
      </c>
      <c r="AK261" s="3" t="str">
        <f t="shared" si="38"/>
        <v/>
      </c>
      <c r="AL261" s="3" t="str">
        <f>IF($A261="","",IF((AND($A261="ADD",OR(AK261="",AK261="Excellent"))),"1",(_xlfn.XLOOKUP(AK261,condition[lookupValue],condition[lookupKey],""))))</f>
        <v/>
      </c>
      <c r="AM261" s="8" t="str">
        <f t="shared" si="39"/>
        <v/>
      </c>
      <c r="AN261" s="9"/>
    </row>
    <row r="262" spans="2:40"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F262" s="3" t="str">
        <f t="shared" si="35"/>
        <v/>
      </c>
      <c r="AG262" s="3" t="str">
        <f>IF($A262="","",IF((AND($A262="ADD",OR(AF262="",AF262="Vested Assets"))),"12",(_xlfn.XLOOKUP(AF262,ud_work_category[lookupValue],ud_work_category[lookupKey],""))))</f>
        <v/>
      </c>
      <c r="AH262" s="7"/>
      <c r="AI262" s="2" t="str">
        <f t="shared" si="36"/>
        <v/>
      </c>
      <c r="AJ262" s="2" t="str">
        <f t="shared" si="37"/>
        <v/>
      </c>
      <c r="AK262" s="3" t="str">
        <f t="shared" si="38"/>
        <v/>
      </c>
      <c r="AL262" s="3" t="str">
        <f>IF($A262="","",IF((AND($A262="ADD",OR(AK262="",AK262="Excellent"))),"1",(_xlfn.XLOOKUP(AK262,condition[lookupValue],condition[lookupKey],""))))</f>
        <v/>
      </c>
      <c r="AM262" s="8" t="str">
        <f t="shared" si="39"/>
        <v/>
      </c>
      <c r="AN262" s="9"/>
    </row>
    <row r="263" spans="2:40"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F263" s="3" t="str">
        <f t="shared" si="35"/>
        <v/>
      </c>
      <c r="AG263" s="3" t="str">
        <f>IF($A263="","",IF((AND($A263="ADD",OR(AF263="",AF263="Vested Assets"))),"12",(_xlfn.XLOOKUP(AF263,ud_work_category[lookupValue],ud_work_category[lookupKey],""))))</f>
        <v/>
      </c>
      <c r="AH263" s="7"/>
      <c r="AI263" s="2" t="str">
        <f t="shared" si="36"/>
        <v/>
      </c>
      <c r="AJ263" s="2" t="str">
        <f t="shared" si="37"/>
        <v/>
      </c>
      <c r="AK263" s="3" t="str">
        <f t="shared" si="38"/>
        <v/>
      </c>
      <c r="AL263" s="3" t="str">
        <f>IF($A263="","",IF((AND($A263="ADD",OR(AK263="",AK263="Excellent"))),"1",(_xlfn.XLOOKUP(AK263,condition[lookupValue],condition[lookupKey],""))))</f>
        <v/>
      </c>
      <c r="AM263" s="8" t="str">
        <f t="shared" si="39"/>
        <v/>
      </c>
      <c r="AN263" s="9"/>
    </row>
    <row r="264" spans="2:40"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F264" s="3" t="str">
        <f t="shared" si="35"/>
        <v/>
      </c>
      <c r="AG264" s="3" t="str">
        <f>IF($A264="","",IF((AND($A264="ADD",OR(AF264="",AF264="Vested Assets"))),"12",(_xlfn.XLOOKUP(AF264,ud_work_category[lookupValue],ud_work_category[lookupKey],""))))</f>
        <v/>
      </c>
      <c r="AH264" s="7"/>
      <c r="AI264" s="2" t="str">
        <f t="shared" si="36"/>
        <v/>
      </c>
      <c r="AJ264" s="2" t="str">
        <f t="shared" si="37"/>
        <v/>
      </c>
      <c r="AK264" s="3" t="str">
        <f t="shared" si="38"/>
        <v/>
      </c>
      <c r="AL264" s="3" t="str">
        <f>IF($A264="","",IF((AND($A264="ADD",OR(AK264="",AK264="Excellent"))),"1",(_xlfn.XLOOKUP(AK264,condition[lookupValue],condition[lookupKey],""))))</f>
        <v/>
      </c>
      <c r="AM264" s="8" t="str">
        <f t="shared" si="39"/>
        <v/>
      </c>
      <c r="AN264" s="9"/>
    </row>
    <row r="265" spans="2:40"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F265" s="3" t="str">
        <f t="shared" si="35"/>
        <v/>
      </c>
      <c r="AG265" s="3" t="str">
        <f>IF($A265="","",IF((AND($A265="ADD",OR(AF265="",AF265="Vested Assets"))),"12",(_xlfn.XLOOKUP(AF265,ud_work_category[lookupValue],ud_work_category[lookupKey],""))))</f>
        <v/>
      </c>
      <c r="AH265" s="7"/>
      <c r="AI265" s="2" t="str">
        <f t="shared" si="36"/>
        <v/>
      </c>
      <c r="AJ265" s="2" t="str">
        <f t="shared" si="37"/>
        <v/>
      </c>
      <c r="AK265" s="3" t="str">
        <f t="shared" si="38"/>
        <v/>
      </c>
      <c r="AL265" s="3" t="str">
        <f>IF($A265="","",IF((AND($A265="ADD",OR(AK265="",AK265="Excellent"))),"1",(_xlfn.XLOOKUP(AK265,condition[lookupValue],condition[lookupKey],""))))</f>
        <v/>
      </c>
      <c r="AM265" s="8" t="str">
        <f t="shared" si="39"/>
        <v/>
      </c>
      <c r="AN265" s="9"/>
    </row>
    <row r="266" spans="2:40"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F266" s="3" t="str">
        <f t="shared" si="35"/>
        <v/>
      </c>
      <c r="AG266" s="3" t="str">
        <f>IF($A266="","",IF((AND($A266="ADD",OR(AF266="",AF266="Vested Assets"))),"12",(_xlfn.XLOOKUP(AF266,ud_work_category[lookupValue],ud_work_category[lookupKey],""))))</f>
        <v/>
      </c>
      <c r="AH266" s="7"/>
      <c r="AI266" s="2" t="str">
        <f t="shared" si="36"/>
        <v/>
      </c>
      <c r="AJ266" s="2" t="str">
        <f t="shared" si="37"/>
        <v/>
      </c>
      <c r="AK266" s="3" t="str">
        <f t="shared" si="38"/>
        <v/>
      </c>
      <c r="AL266" s="3" t="str">
        <f>IF($A266="","",IF((AND($A266="ADD",OR(AK266="",AK266="Excellent"))),"1",(_xlfn.XLOOKUP(AK266,condition[lookupValue],condition[lookupKey],""))))</f>
        <v/>
      </c>
      <c r="AM266" s="8" t="str">
        <f t="shared" si="39"/>
        <v/>
      </c>
      <c r="AN266" s="9"/>
    </row>
    <row r="267" spans="2:40"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F267" s="3" t="str">
        <f t="shared" ref="AF267:AF300" si="45">IF($A267="ADD","Vested Assets","")</f>
        <v/>
      </c>
      <c r="AG267" s="3" t="str">
        <f>IF($A267="","",IF((AND($A267="ADD",OR(AF267="",AF267="Vested Assets"))),"12",(_xlfn.XLOOKUP(AF267,ud_work_category[lookupValue],ud_work_category[lookupKey],""))))</f>
        <v/>
      </c>
      <c r="AH267" s="7"/>
      <c r="AI267" s="2" t="str">
        <f t="shared" ref="AI267:AI300" si="46">IF($A267="ADD","TRUE","")</f>
        <v/>
      </c>
      <c r="AJ267" s="2" t="str">
        <f t="shared" ref="AJ267:AJ300" si="47">IF($A267="ADD","FALSE","")</f>
        <v/>
      </c>
      <c r="AK267" s="3" t="str">
        <f t="shared" ref="AK267:AK300" si="48">IF($A267="ADD","Excellent","")</f>
        <v/>
      </c>
      <c r="AL267" s="3" t="str">
        <f>IF($A267="","",IF((AND($A267="ADD",OR(AK267="",AK267="Excellent"))),"1",(_xlfn.XLOOKUP(AK267,condition[lookupValue],condition[lookupKey],""))))</f>
        <v/>
      </c>
      <c r="AM267" s="8" t="str">
        <f t="shared" ref="AM267:AM300" si="49">IF(R267&lt;&gt;"",R267,"")</f>
        <v/>
      </c>
      <c r="AN267" s="9"/>
    </row>
    <row r="268" spans="2:40"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F268" s="3" t="str">
        <f t="shared" si="45"/>
        <v/>
      </c>
      <c r="AG268" s="3" t="str">
        <f>IF($A268="","",IF((AND($A268="ADD",OR(AF268="",AF268="Vested Assets"))),"12",(_xlfn.XLOOKUP(AF268,ud_work_category[lookupValue],ud_work_category[lookupKey],""))))</f>
        <v/>
      </c>
      <c r="AH268" s="7"/>
      <c r="AI268" s="2" t="str">
        <f t="shared" si="46"/>
        <v/>
      </c>
      <c r="AJ268" s="2" t="str">
        <f t="shared" si="47"/>
        <v/>
      </c>
      <c r="AK268" s="3" t="str">
        <f t="shared" si="48"/>
        <v/>
      </c>
      <c r="AL268" s="3" t="str">
        <f>IF($A268="","",IF((AND($A268="ADD",OR(AK268="",AK268="Excellent"))),"1",(_xlfn.XLOOKUP(AK268,condition[lookupValue],condition[lookupKey],""))))</f>
        <v/>
      </c>
      <c r="AM268" s="8" t="str">
        <f t="shared" si="49"/>
        <v/>
      </c>
      <c r="AN268" s="9"/>
    </row>
    <row r="269" spans="2:40"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F269" s="3" t="str">
        <f t="shared" si="45"/>
        <v/>
      </c>
      <c r="AG269" s="3" t="str">
        <f>IF($A269="","",IF((AND($A269="ADD",OR(AF269="",AF269="Vested Assets"))),"12",(_xlfn.XLOOKUP(AF269,ud_work_category[lookupValue],ud_work_category[lookupKey],""))))</f>
        <v/>
      </c>
      <c r="AH269" s="7"/>
      <c r="AI269" s="2" t="str">
        <f t="shared" si="46"/>
        <v/>
      </c>
      <c r="AJ269" s="2" t="str">
        <f t="shared" si="47"/>
        <v/>
      </c>
      <c r="AK269" s="3" t="str">
        <f t="shared" si="48"/>
        <v/>
      </c>
      <c r="AL269" s="3" t="str">
        <f>IF($A269="","",IF((AND($A269="ADD",OR(AK269="",AK269="Excellent"))),"1",(_xlfn.XLOOKUP(AK269,condition[lookupValue],condition[lookupKey],""))))</f>
        <v/>
      </c>
      <c r="AM269" s="8" t="str">
        <f t="shared" si="49"/>
        <v/>
      </c>
      <c r="AN269" s="9"/>
    </row>
    <row r="270" spans="2:40"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F270" s="3" t="str">
        <f t="shared" si="45"/>
        <v/>
      </c>
      <c r="AG270" s="3" t="str">
        <f>IF($A270="","",IF((AND($A270="ADD",OR(AF270="",AF270="Vested Assets"))),"12",(_xlfn.XLOOKUP(AF270,ud_work_category[lookupValue],ud_work_category[lookupKey],""))))</f>
        <v/>
      </c>
      <c r="AH270" s="7"/>
      <c r="AI270" s="2" t="str">
        <f t="shared" si="46"/>
        <v/>
      </c>
      <c r="AJ270" s="2" t="str">
        <f t="shared" si="47"/>
        <v/>
      </c>
      <c r="AK270" s="3" t="str">
        <f t="shared" si="48"/>
        <v/>
      </c>
      <c r="AL270" s="3" t="str">
        <f>IF($A270="","",IF((AND($A270="ADD",OR(AK270="",AK270="Excellent"))),"1",(_xlfn.XLOOKUP(AK270,condition[lookupValue],condition[lookupKey],""))))</f>
        <v/>
      </c>
      <c r="AM270" s="8" t="str">
        <f t="shared" si="49"/>
        <v/>
      </c>
      <c r="AN270" s="9"/>
    </row>
    <row r="271" spans="2:40"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F271" s="3" t="str">
        <f t="shared" si="45"/>
        <v/>
      </c>
      <c r="AG271" s="3" t="str">
        <f>IF($A271="","",IF((AND($A271="ADD",OR(AF271="",AF271="Vested Assets"))),"12",(_xlfn.XLOOKUP(AF271,ud_work_category[lookupValue],ud_work_category[lookupKey],""))))</f>
        <v/>
      </c>
      <c r="AH271" s="7"/>
      <c r="AI271" s="2" t="str">
        <f t="shared" si="46"/>
        <v/>
      </c>
      <c r="AJ271" s="2" t="str">
        <f t="shared" si="47"/>
        <v/>
      </c>
      <c r="AK271" s="3" t="str">
        <f t="shared" si="48"/>
        <v/>
      </c>
      <c r="AL271" s="3" t="str">
        <f>IF($A271="","",IF((AND($A271="ADD",OR(AK271="",AK271="Excellent"))),"1",(_xlfn.XLOOKUP(AK271,condition[lookupValue],condition[lookupKey],""))))</f>
        <v/>
      </c>
      <c r="AM271" s="8" t="str">
        <f t="shared" si="49"/>
        <v/>
      </c>
      <c r="AN271" s="9"/>
    </row>
    <row r="272" spans="2:40"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F272" s="3" t="str">
        <f t="shared" si="45"/>
        <v/>
      </c>
      <c r="AG272" s="3" t="str">
        <f>IF($A272="","",IF((AND($A272="ADD",OR(AF272="",AF272="Vested Assets"))),"12",(_xlfn.XLOOKUP(AF272,ud_work_category[lookupValue],ud_work_category[lookupKey],""))))</f>
        <v/>
      </c>
      <c r="AH272" s="7"/>
      <c r="AI272" s="2" t="str">
        <f t="shared" si="46"/>
        <v/>
      </c>
      <c r="AJ272" s="2" t="str">
        <f t="shared" si="47"/>
        <v/>
      </c>
      <c r="AK272" s="3" t="str">
        <f t="shared" si="48"/>
        <v/>
      </c>
      <c r="AL272" s="3" t="str">
        <f>IF($A272="","",IF((AND($A272="ADD",OR(AK272="",AK272="Excellent"))),"1",(_xlfn.XLOOKUP(AK272,condition[lookupValue],condition[lookupKey],""))))</f>
        <v/>
      </c>
      <c r="AM272" s="8" t="str">
        <f t="shared" si="49"/>
        <v/>
      </c>
      <c r="AN272" s="9"/>
    </row>
    <row r="273" spans="2:40"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F273" s="3" t="str">
        <f t="shared" si="45"/>
        <v/>
      </c>
      <c r="AG273" s="3" t="str">
        <f>IF($A273="","",IF((AND($A273="ADD",OR(AF273="",AF273="Vested Assets"))),"12",(_xlfn.XLOOKUP(AF273,ud_work_category[lookupValue],ud_work_category[lookupKey],""))))</f>
        <v/>
      </c>
      <c r="AH273" s="7"/>
      <c r="AI273" s="2" t="str">
        <f t="shared" si="46"/>
        <v/>
      </c>
      <c r="AJ273" s="2" t="str">
        <f t="shared" si="47"/>
        <v/>
      </c>
      <c r="AK273" s="3" t="str">
        <f t="shared" si="48"/>
        <v/>
      </c>
      <c r="AL273" s="3" t="str">
        <f>IF($A273="","",IF((AND($A273="ADD",OR(AK273="",AK273="Excellent"))),"1",(_xlfn.XLOOKUP(AK273,condition[lookupValue],condition[lookupKey],""))))</f>
        <v/>
      </c>
      <c r="AM273" s="8" t="str">
        <f t="shared" si="49"/>
        <v/>
      </c>
      <c r="AN273" s="9"/>
    </row>
    <row r="274" spans="2:40"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F274" s="3" t="str">
        <f t="shared" si="45"/>
        <v/>
      </c>
      <c r="AG274" s="3" t="str">
        <f>IF($A274="","",IF((AND($A274="ADD",OR(AF274="",AF274="Vested Assets"))),"12",(_xlfn.XLOOKUP(AF274,ud_work_category[lookupValue],ud_work_category[lookupKey],""))))</f>
        <v/>
      </c>
      <c r="AH274" s="7"/>
      <c r="AI274" s="2" t="str">
        <f t="shared" si="46"/>
        <v/>
      </c>
      <c r="AJ274" s="2" t="str">
        <f t="shared" si="47"/>
        <v/>
      </c>
      <c r="AK274" s="3" t="str">
        <f t="shared" si="48"/>
        <v/>
      </c>
      <c r="AL274" s="3" t="str">
        <f>IF($A274="","",IF((AND($A274="ADD",OR(AK274="",AK274="Excellent"))),"1",(_xlfn.XLOOKUP(AK274,condition[lookupValue],condition[lookupKey],""))))</f>
        <v/>
      </c>
      <c r="AM274" s="8" t="str">
        <f t="shared" si="49"/>
        <v/>
      </c>
      <c r="AN274" s="9"/>
    </row>
    <row r="275" spans="2:40"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F275" s="3" t="str">
        <f t="shared" si="45"/>
        <v/>
      </c>
      <c r="AG275" s="3" t="str">
        <f>IF($A275="","",IF((AND($A275="ADD",OR(AF275="",AF275="Vested Assets"))),"12",(_xlfn.XLOOKUP(AF275,ud_work_category[lookupValue],ud_work_category[lookupKey],""))))</f>
        <v/>
      </c>
      <c r="AH275" s="7"/>
      <c r="AI275" s="2" t="str">
        <f t="shared" si="46"/>
        <v/>
      </c>
      <c r="AJ275" s="2" t="str">
        <f t="shared" si="47"/>
        <v/>
      </c>
      <c r="AK275" s="3" t="str">
        <f t="shared" si="48"/>
        <v/>
      </c>
      <c r="AL275" s="3" t="str">
        <f>IF($A275="","",IF((AND($A275="ADD",OR(AK275="",AK275="Excellent"))),"1",(_xlfn.XLOOKUP(AK275,condition[lookupValue],condition[lookupKey],""))))</f>
        <v/>
      </c>
      <c r="AM275" s="8" t="str">
        <f t="shared" si="49"/>
        <v/>
      </c>
      <c r="AN275" s="9"/>
    </row>
    <row r="276" spans="2:40"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F276" s="3" t="str">
        <f t="shared" si="45"/>
        <v/>
      </c>
      <c r="AG276" s="3" t="str">
        <f>IF($A276="","",IF((AND($A276="ADD",OR(AF276="",AF276="Vested Assets"))),"12",(_xlfn.XLOOKUP(AF276,ud_work_category[lookupValue],ud_work_category[lookupKey],""))))</f>
        <v/>
      </c>
      <c r="AH276" s="7"/>
      <c r="AI276" s="2" t="str">
        <f t="shared" si="46"/>
        <v/>
      </c>
      <c r="AJ276" s="2" t="str">
        <f t="shared" si="47"/>
        <v/>
      </c>
      <c r="AK276" s="3" t="str">
        <f t="shared" si="48"/>
        <v/>
      </c>
      <c r="AL276" s="3" t="str">
        <f>IF($A276="","",IF((AND($A276="ADD",OR(AK276="",AK276="Excellent"))),"1",(_xlfn.XLOOKUP(AK276,condition[lookupValue],condition[lookupKey],""))))</f>
        <v/>
      </c>
      <c r="AM276" s="8" t="str">
        <f t="shared" si="49"/>
        <v/>
      </c>
      <c r="AN276" s="9"/>
    </row>
    <row r="277" spans="2:40"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F277" s="3" t="str">
        <f t="shared" si="45"/>
        <v/>
      </c>
      <c r="AG277" s="3" t="str">
        <f>IF($A277="","",IF((AND($A277="ADD",OR(AF277="",AF277="Vested Assets"))),"12",(_xlfn.XLOOKUP(AF277,ud_work_category[lookupValue],ud_work_category[lookupKey],""))))</f>
        <v/>
      </c>
      <c r="AH277" s="7"/>
      <c r="AI277" s="2" t="str">
        <f t="shared" si="46"/>
        <v/>
      </c>
      <c r="AJ277" s="2" t="str">
        <f t="shared" si="47"/>
        <v/>
      </c>
      <c r="AK277" s="3" t="str">
        <f t="shared" si="48"/>
        <v/>
      </c>
      <c r="AL277" s="3" t="str">
        <f>IF($A277="","",IF((AND($A277="ADD",OR(AK277="",AK277="Excellent"))),"1",(_xlfn.XLOOKUP(AK277,condition[lookupValue],condition[lookupKey],""))))</f>
        <v/>
      </c>
      <c r="AM277" s="8" t="str">
        <f t="shared" si="49"/>
        <v/>
      </c>
      <c r="AN277" s="9"/>
    </row>
    <row r="278" spans="2:40"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F278" s="3" t="str">
        <f t="shared" si="45"/>
        <v/>
      </c>
      <c r="AG278" s="3" t="str">
        <f>IF($A278="","",IF((AND($A278="ADD",OR(AF278="",AF278="Vested Assets"))),"12",(_xlfn.XLOOKUP(AF278,ud_work_category[lookupValue],ud_work_category[lookupKey],""))))</f>
        <v/>
      </c>
      <c r="AH278" s="7"/>
      <c r="AI278" s="2" t="str">
        <f t="shared" si="46"/>
        <v/>
      </c>
      <c r="AJ278" s="2" t="str">
        <f t="shared" si="47"/>
        <v/>
      </c>
      <c r="AK278" s="3" t="str">
        <f t="shared" si="48"/>
        <v/>
      </c>
      <c r="AL278" s="3" t="str">
        <f>IF($A278="","",IF((AND($A278="ADD",OR(AK278="",AK278="Excellent"))),"1",(_xlfn.XLOOKUP(AK278,condition[lookupValue],condition[lookupKey],""))))</f>
        <v/>
      </c>
      <c r="AM278" s="8" t="str">
        <f t="shared" si="49"/>
        <v/>
      </c>
      <c r="AN278" s="9"/>
    </row>
    <row r="279" spans="2:40"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F279" s="3" t="str">
        <f t="shared" si="45"/>
        <v/>
      </c>
      <c r="AG279" s="3" t="str">
        <f>IF($A279="","",IF((AND($A279="ADD",OR(AF279="",AF279="Vested Assets"))),"12",(_xlfn.XLOOKUP(AF279,ud_work_category[lookupValue],ud_work_category[lookupKey],""))))</f>
        <v/>
      </c>
      <c r="AH279" s="7"/>
      <c r="AI279" s="2" t="str">
        <f t="shared" si="46"/>
        <v/>
      </c>
      <c r="AJ279" s="2" t="str">
        <f t="shared" si="47"/>
        <v/>
      </c>
      <c r="AK279" s="3" t="str">
        <f t="shared" si="48"/>
        <v/>
      </c>
      <c r="AL279" s="3" t="str">
        <f>IF($A279="","",IF((AND($A279="ADD",OR(AK279="",AK279="Excellent"))),"1",(_xlfn.XLOOKUP(AK279,condition[lookupValue],condition[lookupKey],""))))</f>
        <v/>
      </c>
      <c r="AM279" s="8" t="str">
        <f t="shared" si="49"/>
        <v/>
      </c>
      <c r="AN279" s="9"/>
    </row>
    <row r="280" spans="2:40"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F280" s="3" t="str">
        <f t="shared" si="45"/>
        <v/>
      </c>
      <c r="AG280" s="3" t="str">
        <f>IF($A280="","",IF((AND($A280="ADD",OR(AF280="",AF280="Vested Assets"))),"12",(_xlfn.XLOOKUP(AF280,ud_work_category[lookupValue],ud_work_category[lookupKey],""))))</f>
        <v/>
      </c>
      <c r="AH280" s="7"/>
      <c r="AI280" s="2" t="str">
        <f t="shared" si="46"/>
        <v/>
      </c>
      <c r="AJ280" s="2" t="str">
        <f t="shared" si="47"/>
        <v/>
      </c>
      <c r="AK280" s="3" t="str">
        <f t="shared" si="48"/>
        <v/>
      </c>
      <c r="AL280" s="3" t="str">
        <f>IF($A280="","",IF((AND($A280="ADD",OR(AK280="",AK280="Excellent"))),"1",(_xlfn.XLOOKUP(AK280,condition[lookupValue],condition[lookupKey],""))))</f>
        <v/>
      </c>
      <c r="AM280" s="8" t="str">
        <f t="shared" si="49"/>
        <v/>
      </c>
      <c r="AN280" s="9"/>
    </row>
    <row r="281" spans="2:40"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F281" s="3" t="str">
        <f t="shared" si="45"/>
        <v/>
      </c>
      <c r="AG281" s="3" t="str">
        <f>IF($A281="","",IF((AND($A281="ADD",OR(AF281="",AF281="Vested Assets"))),"12",(_xlfn.XLOOKUP(AF281,ud_work_category[lookupValue],ud_work_category[lookupKey],""))))</f>
        <v/>
      </c>
      <c r="AH281" s="7"/>
      <c r="AI281" s="2" t="str">
        <f t="shared" si="46"/>
        <v/>
      </c>
      <c r="AJ281" s="2" t="str">
        <f t="shared" si="47"/>
        <v/>
      </c>
      <c r="AK281" s="3" t="str">
        <f t="shared" si="48"/>
        <v/>
      </c>
      <c r="AL281" s="3" t="str">
        <f>IF($A281="","",IF((AND($A281="ADD",OR(AK281="",AK281="Excellent"))),"1",(_xlfn.XLOOKUP(AK281,condition[lookupValue],condition[lookupKey],""))))</f>
        <v/>
      </c>
      <c r="AM281" s="8" t="str">
        <f t="shared" si="49"/>
        <v/>
      </c>
      <c r="AN281" s="9"/>
    </row>
    <row r="282" spans="2:40"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F282" s="3" t="str">
        <f t="shared" si="45"/>
        <v/>
      </c>
      <c r="AG282" s="3" t="str">
        <f>IF($A282="","",IF((AND($A282="ADD",OR(AF282="",AF282="Vested Assets"))),"12",(_xlfn.XLOOKUP(AF282,ud_work_category[lookupValue],ud_work_category[lookupKey],""))))</f>
        <v/>
      </c>
      <c r="AH282" s="7"/>
      <c r="AI282" s="2" t="str">
        <f t="shared" si="46"/>
        <v/>
      </c>
      <c r="AJ282" s="2" t="str">
        <f t="shared" si="47"/>
        <v/>
      </c>
      <c r="AK282" s="3" t="str">
        <f t="shared" si="48"/>
        <v/>
      </c>
      <c r="AL282" s="3" t="str">
        <f>IF($A282="","",IF((AND($A282="ADD",OR(AK282="",AK282="Excellent"))),"1",(_xlfn.XLOOKUP(AK282,condition[lookupValue],condition[lookupKey],""))))</f>
        <v/>
      </c>
      <c r="AM282" s="8" t="str">
        <f t="shared" si="49"/>
        <v/>
      </c>
      <c r="AN282" s="9"/>
    </row>
    <row r="283" spans="2:40"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F283" s="3" t="str">
        <f t="shared" si="45"/>
        <v/>
      </c>
      <c r="AG283" s="3" t="str">
        <f>IF($A283="","",IF((AND($A283="ADD",OR(AF283="",AF283="Vested Assets"))),"12",(_xlfn.XLOOKUP(AF283,ud_work_category[lookupValue],ud_work_category[lookupKey],""))))</f>
        <v/>
      </c>
      <c r="AH283" s="7"/>
      <c r="AI283" s="2" t="str">
        <f t="shared" si="46"/>
        <v/>
      </c>
      <c r="AJ283" s="2" t="str">
        <f t="shared" si="47"/>
        <v/>
      </c>
      <c r="AK283" s="3" t="str">
        <f t="shared" si="48"/>
        <v/>
      </c>
      <c r="AL283" s="3" t="str">
        <f>IF($A283="","",IF((AND($A283="ADD",OR(AK283="",AK283="Excellent"))),"1",(_xlfn.XLOOKUP(AK283,condition[lookupValue],condition[lookupKey],""))))</f>
        <v/>
      </c>
      <c r="AM283" s="8" t="str">
        <f t="shared" si="49"/>
        <v/>
      </c>
      <c r="AN283" s="9"/>
    </row>
    <row r="284" spans="2:40"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F284" s="3" t="str">
        <f t="shared" si="45"/>
        <v/>
      </c>
      <c r="AG284" s="3" t="str">
        <f>IF($A284="","",IF((AND($A284="ADD",OR(AF284="",AF284="Vested Assets"))),"12",(_xlfn.XLOOKUP(AF284,ud_work_category[lookupValue],ud_work_category[lookupKey],""))))</f>
        <v/>
      </c>
      <c r="AH284" s="7"/>
      <c r="AI284" s="2" t="str">
        <f t="shared" si="46"/>
        <v/>
      </c>
      <c r="AJ284" s="2" t="str">
        <f t="shared" si="47"/>
        <v/>
      </c>
      <c r="AK284" s="3" t="str">
        <f t="shared" si="48"/>
        <v/>
      </c>
      <c r="AL284" s="3" t="str">
        <f>IF($A284="","",IF((AND($A284="ADD",OR(AK284="",AK284="Excellent"))),"1",(_xlfn.XLOOKUP(AK284,condition[lookupValue],condition[lookupKey],""))))</f>
        <v/>
      </c>
      <c r="AM284" s="8" t="str">
        <f t="shared" si="49"/>
        <v/>
      </c>
      <c r="AN284" s="9"/>
    </row>
    <row r="285" spans="2:40"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F285" s="3" t="str">
        <f t="shared" si="45"/>
        <v/>
      </c>
      <c r="AG285" s="3" t="str">
        <f>IF($A285="","",IF((AND($A285="ADD",OR(AF285="",AF285="Vested Assets"))),"12",(_xlfn.XLOOKUP(AF285,ud_work_category[lookupValue],ud_work_category[lookupKey],""))))</f>
        <v/>
      </c>
      <c r="AH285" s="7"/>
      <c r="AI285" s="2" t="str">
        <f t="shared" si="46"/>
        <v/>
      </c>
      <c r="AJ285" s="2" t="str">
        <f t="shared" si="47"/>
        <v/>
      </c>
      <c r="AK285" s="3" t="str">
        <f t="shared" si="48"/>
        <v/>
      </c>
      <c r="AL285" s="3" t="str">
        <f>IF($A285="","",IF((AND($A285="ADD",OR(AK285="",AK285="Excellent"))),"1",(_xlfn.XLOOKUP(AK285,condition[lookupValue],condition[lookupKey],""))))</f>
        <v/>
      </c>
      <c r="AM285" s="8" t="str">
        <f t="shared" si="49"/>
        <v/>
      </c>
      <c r="AN285" s="9"/>
    </row>
    <row r="286" spans="2:40"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F286" s="3" t="str">
        <f t="shared" si="45"/>
        <v/>
      </c>
      <c r="AG286" s="3" t="str">
        <f>IF($A286="","",IF((AND($A286="ADD",OR(AF286="",AF286="Vested Assets"))),"12",(_xlfn.XLOOKUP(AF286,ud_work_category[lookupValue],ud_work_category[lookupKey],""))))</f>
        <v/>
      </c>
      <c r="AH286" s="7"/>
      <c r="AI286" s="2" t="str">
        <f t="shared" si="46"/>
        <v/>
      </c>
      <c r="AJ286" s="2" t="str">
        <f t="shared" si="47"/>
        <v/>
      </c>
      <c r="AK286" s="3" t="str">
        <f t="shared" si="48"/>
        <v/>
      </c>
      <c r="AL286" s="3" t="str">
        <f>IF($A286="","",IF((AND($A286="ADD",OR(AK286="",AK286="Excellent"))),"1",(_xlfn.XLOOKUP(AK286,condition[lookupValue],condition[lookupKey],""))))</f>
        <v/>
      </c>
      <c r="AM286" s="8" t="str">
        <f t="shared" si="49"/>
        <v/>
      </c>
      <c r="AN286" s="9"/>
    </row>
    <row r="287" spans="2:40"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F287" s="3" t="str">
        <f t="shared" si="45"/>
        <v/>
      </c>
      <c r="AG287" s="3" t="str">
        <f>IF($A287="","",IF((AND($A287="ADD",OR(AF287="",AF287="Vested Assets"))),"12",(_xlfn.XLOOKUP(AF287,ud_work_category[lookupValue],ud_work_category[lookupKey],""))))</f>
        <v/>
      </c>
      <c r="AH287" s="7"/>
      <c r="AI287" s="2" t="str">
        <f t="shared" si="46"/>
        <v/>
      </c>
      <c r="AJ287" s="2" t="str">
        <f t="shared" si="47"/>
        <v/>
      </c>
      <c r="AK287" s="3" t="str">
        <f t="shared" si="48"/>
        <v/>
      </c>
      <c r="AL287" s="3" t="str">
        <f>IF($A287="","",IF((AND($A287="ADD",OR(AK287="",AK287="Excellent"))),"1",(_xlfn.XLOOKUP(AK287,condition[lookupValue],condition[lookupKey],""))))</f>
        <v/>
      </c>
      <c r="AM287" s="8" t="str">
        <f t="shared" si="49"/>
        <v/>
      </c>
      <c r="AN287" s="9"/>
    </row>
    <row r="288" spans="2:40"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F288" s="3" t="str">
        <f t="shared" si="45"/>
        <v/>
      </c>
      <c r="AG288" s="3" t="str">
        <f>IF($A288="","",IF((AND($A288="ADD",OR(AF288="",AF288="Vested Assets"))),"12",(_xlfn.XLOOKUP(AF288,ud_work_category[lookupValue],ud_work_category[lookupKey],""))))</f>
        <v/>
      </c>
      <c r="AH288" s="7"/>
      <c r="AI288" s="2" t="str">
        <f t="shared" si="46"/>
        <v/>
      </c>
      <c r="AJ288" s="2" t="str">
        <f t="shared" si="47"/>
        <v/>
      </c>
      <c r="AK288" s="3" t="str">
        <f t="shared" si="48"/>
        <v/>
      </c>
      <c r="AL288" s="3" t="str">
        <f>IF($A288="","",IF((AND($A288="ADD",OR(AK288="",AK288="Excellent"))),"1",(_xlfn.XLOOKUP(AK288,condition[lookupValue],condition[lookupKey],""))))</f>
        <v/>
      </c>
      <c r="AM288" s="8" t="str">
        <f t="shared" si="49"/>
        <v/>
      </c>
      <c r="AN288" s="9"/>
    </row>
    <row r="289" spans="2:40"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F289" s="3" t="str">
        <f t="shared" si="45"/>
        <v/>
      </c>
      <c r="AG289" s="3" t="str">
        <f>IF($A289="","",IF((AND($A289="ADD",OR(AF289="",AF289="Vested Assets"))),"12",(_xlfn.XLOOKUP(AF289,ud_work_category[lookupValue],ud_work_category[lookupKey],""))))</f>
        <v/>
      </c>
      <c r="AH289" s="7"/>
      <c r="AI289" s="2" t="str">
        <f t="shared" si="46"/>
        <v/>
      </c>
      <c r="AJ289" s="2" t="str">
        <f t="shared" si="47"/>
        <v/>
      </c>
      <c r="AK289" s="3" t="str">
        <f t="shared" si="48"/>
        <v/>
      </c>
      <c r="AL289" s="3" t="str">
        <f>IF($A289="","",IF((AND($A289="ADD",OR(AK289="",AK289="Excellent"))),"1",(_xlfn.XLOOKUP(AK289,condition[lookupValue],condition[lookupKey],""))))</f>
        <v/>
      </c>
      <c r="AM289" s="8" t="str">
        <f t="shared" si="49"/>
        <v/>
      </c>
      <c r="AN289" s="9"/>
    </row>
    <row r="290" spans="2:40"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F290" s="3" t="str">
        <f t="shared" si="45"/>
        <v/>
      </c>
      <c r="AG290" s="3" t="str">
        <f>IF($A290="","",IF((AND($A290="ADD",OR(AF290="",AF290="Vested Assets"))),"12",(_xlfn.XLOOKUP(AF290,ud_work_category[lookupValue],ud_work_category[lookupKey],""))))</f>
        <v/>
      </c>
      <c r="AH290" s="7"/>
      <c r="AI290" s="2" t="str">
        <f t="shared" si="46"/>
        <v/>
      </c>
      <c r="AJ290" s="2" t="str">
        <f t="shared" si="47"/>
        <v/>
      </c>
      <c r="AK290" s="3" t="str">
        <f t="shared" si="48"/>
        <v/>
      </c>
      <c r="AL290" s="3" t="str">
        <f>IF($A290="","",IF((AND($A290="ADD",OR(AK290="",AK290="Excellent"))),"1",(_xlfn.XLOOKUP(AK290,condition[lookupValue],condition[lookupKey],""))))</f>
        <v/>
      </c>
      <c r="AM290" s="8" t="str">
        <f t="shared" si="49"/>
        <v/>
      </c>
      <c r="AN290" s="9"/>
    </row>
    <row r="291" spans="2:40"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F291" s="3" t="str">
        <f t="shared" si="45"/>
        <v/>
      </c>
      <c r="AG291" s="3" t="str">
        <f>IF($A291="","",IF((AND($A291="ADD",OR(AF291="",AF291="Vested Assets"))),"12",(_xlfn.XLOOKUP(AF291,ud_work_category[lookupValue],ud_work_category[lookupKey],""))))</f>
        <v/>
      </c>
      <c r="AH291" s="7"/>
      <c r="AI291" s="2" t="str">
        <f t="shared" si="46"/>
        <v/>
      </c>
      <c r="AJ291" s="2" t="str">
        <f t="shared" si="47"/>
        <v/>
      </c>
      <c r="AK291" s="3" t="str">
        <f t="shared" si="48"/>
        <v/>
      </c>
      <c r="AL291" s="3" t="str">
        <f>IF($A291="","",IF((AND($A291="ADD",OR(AK291="",AK291="Excellent"))),"1",(_xlfn.XLOOKUP(AK291,condition[lookupValue],condition[lookupKey],""))))</f>
        <v/>
      </c>
      <c r="AM291" s="8" t="str">
        <f t="shared" si="49"/>
        <v/>
      </c>
      <c r="AN291" s="9"/>
    </row>
    <row r="292" spans="2:40"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F292" s="3" t="str">
        <f t="shared" si="45"/>
        <v/>
      </c>
      <c r="AG292" s="3" t="str">
        <f>IF($A292="","",IF((AND($A292="ADD",OR(AF292="",AF292="Vested Assets"))),"12",(_xlfn.XLOOKUP(AF292,ud_work_category[lookupValue],ud_work_category[lookupKey],""))))</f>
        <v/>
      </c>
      <c r="AH292" s="7"/>
      <c r="AI292" s="2" t="str">
        <f t="shared" si="46"/>
        <v/>
      </c>
      <c r="AJ292" s="2" t="str">
        <f t="shared" si="47"/>
        <v/>
      </c>
      <c r="AK292" s="3" t="str">
        <f t="shared" si="48"/>
        <v/>
      </c>
      <c r="AL292" s="3" t="str">
        <f>IF($A292="","",IF((AND($A292="ADD",OR(AK292="",AK292="Excellent"))),"1",(_xlfn.XLOOKUP(AK292,condition[lookupValue],condition[lookupKey],""))))</f>
        <v/>
      </c>
      <c r="AM292" s="8" t="str">
        <f t="shared" si="49"/>
        <v/>
      </c>
      <c r="AN292" s="9"/>
    </row>
    <row r="293" spans="2:40"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F293" s="3" t="str">
        <f t="shared" si="45"/>
        <v/>
      </c>
      <c r="AG293" s="3" t="str">
        <f>IF($A293="","",IF((AND($A293="ADD",OR(AF293="",AF293="Vested Assets"))),"12",(_xlfn.XLOOKUP(AF293,ud_work_category[lookupValue],ud_work_category[lookupKey],""))))</f>
        <v/>
      </c>
      <c r="AH293" s="7"/>
      <c r="AI293" s="2" t="str">
        <f t="shared" si="46"/>
        <v/>
      </c>
      <c r="AJ293" s="2" t="str">
        <f t="shared" si="47"/>
        <v/>
      </c>
      <c r="AK293" s="3" t="str">
        <f t="shared" si="48"/>
        <v/>
      </c>
      <c r="AL293" s="3" t="str">
        <f>IF($A293="","",IF((AND($A293="ADD",OR(AK293="",AK293="Excellent"))),"1",(_xlfn.XLOOKUP(AK293,condition[lookupValue],condition[lookupKey],""))))</f>
        <v/>
      </c>
      <c r="AM293" s="8" t="str">
        <f t="shared" si="49"/>
        <v/>
      </c>
      <c r="AN293" s="9"/>
    </row>
    <row r="294" spans="2:40"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F294" s="3" t="str">
        <f t="shared" si="45"/>
        <v/>
      </c>
      <c r="AG294" s="3" t="str">
        <f>IF($A294="","",IF((AND($A294="ADD",OR(AF294="",AF294="Vested Assets"))),"12",(_xlfn.XLOOKUP(AF294,ud_work_category[lookupValue],ud_work_category[lookupKey],""))))</f>
        <v/>
      </c>
      <c r="AH294" s="7"/>
      <c r="AI294" s="2" t="str">
        <f t="shared" si="46"/>
        <v/>
      </c>
      <c r="AJ294" s="2" t="str">
        <f t="shared" si="47"/>
        <v/>
      </c>
      <c r="AK294" s="3" t="str">
        <f t="shared" si="48"/>
        <v/>
      </c>
      <c r="AL294" s="3" t="str">
        <f>IF($A294="","",IF((AND($A294="ADD",OR(AK294="",AK294="Excellent"))),"1",(_xlfn.XLOOKUP(AK294,condition[lookupValue],condition[lookupKey],""))))</f>
        <v/>
      </c>
      <c r="AM294" s="8" t="str">
        <f t="shared" si="49"/>
        <v/>
      </c>
      <c r="AN294" s="9"/>
    </row>
    <row r="295" spans="2:40"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F295" s="3" t="str">
        <f t="shared" si="45"/>
        <v/>
      </c>
      <c r="AG295" s="3" t="str">
        <f>IF($A295="","",IF((AND($A295="ADD",OR(AF295="",AF295="Vested Assets"))),"12",(_xlfn.XLOOKUP(AF295,ud_work_category[lookupValue],ud_work_category[lookupKey],""))))</f>
        <v/>
      </c>
      <c r="AH295" s="7"/>
      <c r="AI295" s="2" t="str">
        <f t="shared" si="46"/>
        <v/>
      </c>
      <c r="AJ295" s="2" t="str">
        <f t="shared" si="47"/>
        <v/>
      </c>
      <c r="AK295" s="3" t="str">
        <f t="shared" si="48"/>
        <v/>
      </c>
      <c r="AL295" s="3" t="str">
        <f>IF($A295="","",IF((AND($A295="ADD",OR(AK295="",AK295="Excellent"))),"1",(_xlfn.XLOOKUP(AK295,condition[lookupValue],condition[lookupKey],""))))</f>
        <v/>
      </c>
      <c r="AM295" s="8" t="str">
        <f t="shared" si="49"/>
        <v/>
      </c>
      <c r="AN295" s="9"/>
    </row>
    <row r="296" spans="2:40"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F296" s="3" t="str">
        <f t="shared" si="45"/>
        <v/>
      </c>
      <c r="AG296" s="3" t="str">
        <f>IF($A296="","",IF((AND($A296="ADD",OR(AF296="",AF296="Vested Assets"))),"12",(_xlfn.XLOOKUP(AF296,ud_work_category[lookupValue],ud_work_category[lookupKey],""))))</f>
        <v/>
      </c>
      <c r="AH296" s="7"/>
      <c r="AI296" s="2" t="str">
        <f t="shared" si="46"/>
        <v/>
      </c>
      <c r="AJ296" s="2" t="str">
        <f t="shared" si="47"/>
        <v/>
      </c>
      <c r="AK296" s="3" t="str">
        <f t="shared" si="48"/>
        <v/>
      </c>
      <c r="AL296" s="3" t="str">
        <f>IF($A296="","",IF((AND($A296="ADD",OR(AK296="",AK296="Excellent"))),"1",(_xlfn.XLOOKUP(AK296,condition[lookupValue],condition[lookupKey],""))))</f>
        <v/>
      </c>
      <c r="AM296" s="8" t="str">
        <f t="shared" si="49"/>
        <v/>
      </c>
      <c r="AN296" s="9"/>
    </row>
    <row r="297" spans="2:40"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F297" s="3" t="str">
        <f t="shared" si="45"/>
        <v/>
      </c>
      <c r="AG297" s="3" t="str">
        <f>IF($A297="","",IF((AND($A297="ADD",OR(AF297="",AF297="Vested Assets"))),"12",(_xlfn.XLOOKUP(AF297,ud_work_category[lookupValue],ud_work_category[lookupKey],""))))</f>
        <v/>
      </c>
      <c r="AH297" s="7"/>
      <c r="AI297" s="2" t="str">
        <f t="shared" si="46"/>
        <v/>
      </c>
      <c r="AJ297" s="2" t="str">
        <f t="shared" si="47"/>
        <v/>
      </c>
      <c r="AK297" s="3" t="str">
        <f t="shared" si="48"/>
        <v/>
      </c>
      <c r="AL297" s="3" t="str">
        <f>IF($A297="","",IF((AND($A297="ADD",OR(AK297="",AK297="Excellent"))),"1",(_xlfn.XLOOKUP(AK297,condition[lookupValue],condition[lookupKey],""))))</f>
        <v/>
      </c>
      <c r="AM297" s="8" t="str">
        <f t="shared" si="49"/>
        <v/>
      </c>
      <c r="AN297" s="9"/>
    </row>
    <row r="298" spans="2:40"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F298" s="3" t="str">
        <f t="shared" si="45"/>
        <v/>
      </c>
      <c r="AG298" s="3" t="str">
        <f>IF($A298="","",IF((AND($A298="ADD",OR(AF298="",AF298="Vested Assets"))),"12",(_xlfn.XLOOKUP(AF298,ud_work_category[lookupValue],ud_work_category[lookupKey],""))))</f>
        <v/>
      </c>
      <c r="AH298" s="7"/>
      <c r="AI298" s="2" t="str">
        <f t="shared" si="46"/>
        <v/>
      </c>
      <c r="AJ298" s="2" t="str">
        <f t="shared" si="47"/>
        <v/>
      </c>
      <c r="AK298" s="3" t="str">
        <f t="shared" si="48"/>
        <v/>
      </c>
      <c r="AL298" s="3" t="str">
        <f>IF($A298="","",IF((AND($A298="ADD",OR(AK298="",AK298="Excellent"))),"1",(_xlfn.XLOOKUP(AK298,condition[lookupValue],condition[lookupKey],""))))</f>
        <v/>
      </c>
      <c r="AM298" s="8" t="str">
        <f t="shared" si="49"/>
        <v/>
      </c>
      <c r="AN298" s="9"/>
    </row>
    <row r="299" spans="2:40"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F299" s="3" t="str">
        <f t="shared" si="45"/>
        <v/>
      </c>
      <c r="AG299" s="3" t="str">
        <f>IF($A299="","",IF((AND($A299="ADD",OR(AF299="",AF299="Vested Assets"))),"12",(_xlfn.XLOOKUP(AF299,ud_work_category[lookupValue],ud_work_category[lookupKey],""))))</f>
        <v/>
      </c>
      <c r="AH299" s="7"/>
      <c r="AI299" s="2" t="str">
        <f t="shared" si="46"/>
        <v/>
      </c>
      <c r="AJ299" s="2" t="str">
        <f t="shared" si="47"/>
        <v/>
      </c>
      <c r="AK299" s="3" t="str">
        <f t="shared" si="48"/>
        <v/>
      </c>
      <c r="AL299" s="3" t="str">
        <f>IF($A299="","",IF((AND($A299="ADD",OR(AK299="",AK299="Excellent"))),"1",(_xlfn.XLOOKUP(AK299,condition[lookupValue],condition[lookupKey],""))))</f>
        <v/>
      </c>
      <c r="AM299" s="8" t="str">
        <f t="shared" si="49"/>
        <v/>
      </c>
      <c r="AN299" s="9"/>
    </row>
    <row r="300" spans="2:40"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F300" s="3" t="str">
        <f t="shared" si="45"/>
        <v/>
      </c>
      <c r="AG300" s="3" t="str">
        <f>IF($A300="","",IF((AND($A300="ADD",OR(AF300="",AF300="Vested Assets"))),"12",(_xlfn.XLOOKUP(AF300,ud_work_category[lookupValue],ud_work_category[lookupKey],""))))</f>
        <v/>
      </c>
      <c r="AH300" s="7"/>
      <c r="AI300" s="2" t="str">
        <f t="shared" si="46"/>
        <v/>
      </c>
      <c r="AJ300" s="2" t="str">
        <f t="shared" si="47"/>
        <v/>
      </c>
      <c r="AK300" s="3" t="str">
        <f t="shared" si="48"/>
        <v/>
      </c>
      <c r="AL300" s="3" t="str">
        <f>IF($A300="","",IF((AND($A300="ADD",OR(AK300="",AK300="Excellent"))),"1",(_xlfn.XLOOKUP(AK300,condition[lookupValue],condition[lookupKey],""))))</f>
        <v/>
      </c>
      <c r="AM300" s="8" t="str">
        <f t="shared" si="49"/>
        <v/>
      </c>
      <c r="AN300" s="9"/>
    </row>
  </sheetData>
  <sheetProtection algorithmName="SHA-512" hashValue="gf+8L+okFWbywmjOxlypxz4W/2ODgfBhx+K3DgrXYpIEOIMvv2MwIxDivu2wg0bQW9n1rkzCRdl0C9D3RtPRbw==" saltValue="Oq9pK1oBEJIw4hcfeaCs6g==" spinCount="100000" sheet="1" scenarios="1" selectLockedCells="1"/>
  <conditionalFormatting sqref="A2:XFD2">
    <cfRule type="cellIs" dxfId="300" priority="2" operator="equal">
      <formula>"ERROR"</formula>
    </cfRule>
  </conditionalFormatting>
  <conditionalFormatting sqref="A1:XFD1">
    <cfRule type="expression" dxfId="299" priority="1">
      <formula>A$2="ERROR"</formula>
    </cfRule>
  </conditionalFormatting>
  <conditionalFormatting sqref="A10:XFD300">
    <cfRule type="expression" dxfId="298" priority="878">
      <formula>MATCH("ERROR",$A10:$EO10,0)</formula>
    </cfRule>
    <cfRule type="expression" dxfId="297" priority="879">
      <formula>AND($A10="ADD",A$6=TRUE,A10="")</formula>
    </cfRule>
    <cfRule type="expression" dxfId="296" priority="880">
      <formula>OR(AND($A10="DELETE",A$1="Asset ID",A10=""),AND($A10="DELETE",A$1="Removal Date",A10=""),AND($A10="DELETE",A$1="Removal Reason",A10=""))</formula>
    </cfRule>
    <cfRule type="expression" dxfId="295" priority="881">
      <formula>OR(AND($A10="EDIT",A$1="Asset ID",A10=""),AND($A10="EDIT",A$5=TRUE,A10=""))</formula>
    </cfRule>
    <cfRule type="expression" dxfId="294" priority="882">
      <formula>AND($A10="ADD",A$5=TRUE,A10="")</formula>
    </cfRule>
  </conditionalFormatting>
  <dataValidations count="27">
    <dataValidation type="list" allowBlank="1" showInputMessage="1" showErrorMessage="1" sqref="C10:C300" xr:uid="{C0AC6EEF-4550-4D11-AB3E-FC2CBD6EEE28}">
      <formula1>roadnames_lookup</formula1>
    </dataValidation>
    <dataValidation type="list" allowBlank="1" showInputMessage="1" showErrorMessage="1" sqref="F10:F300" xr:uid="{1459DD52-E597-4861-BE06-EAFAC73A9D3A}">
      <formula1>side_lookup</formula1>
    </dataValidation>
    <dataValidation type="list" allowBlank="1" showInputMessage="1" showErrorMessage="1" sqref="J10:J300" xr:uid="{9725B784-5534-491B-9B35-9FB48A3C33B4}">
      <formula1>ud_stormwater_purpose_lookup</formula1>
    </dataValidation>
    <dataValidation type="list" allowBlank="1" showInputMessage="1" showErrorMessage="1" sqref="L10:L300" xr:uid="{889E4549-B209-4C35-869E-35BA613E9354}">
      <formula1>ud_construction_method_lookup</formula1>
    </dataValidation>
    <dataValidation type="list" allowBlank="1" showInputMessage="1" showErrorMessage="1" sqref="N10:N300" xr:uid="{20D0E69B-2671-4C89-96D5-5752A6A06F17}">
      <formula1>ud_water_structure_type_lookup</formula1>
    </dataValidation>
    <dataValidation type="list" allowBlank="1" showInputMessage="1" showErrorMessage="1" sqref="P10:P300" xr:uid="{8FFE76D8-D50A-4CEE-9CD1-6AAEB016B47E}">
      <formula1>water_structure_material_lookup</formula1>
    </dataValidation>
    <dataValidation type="list" allowBlank="1" showInputMessage="1" showErrorMessage="1" promptTitle="WARNING" prompt="Only change If ammending existing asset" sqref="U10:U300" xr:uid="{DBB27BA9-E1D4-4578-BFF6-41C11D1BF9D2}">
      <formula1>ud_asset_status_lookup</formula1>
    </dataValidation>
    <dataValidation type="list" allowBlank="1" showInputMessage="1" showErrorMessage="1" sqref="X10:X300" xr:uid="{4997130F-B8FC-412D-BF74-BF8DE5A841F8}">
      <formula1>ar_replace_reason_lookup</formula1>
    </dataValidation>
    <dataValidation type="list" allowBlank="1" showInputMessage="1" showErrorMessage="1" promptTitle="WARNING" prompt="Only change this If Not QLDC asset" sqref="AB10:AB300" xr:uid="{266F22BE-B28B-4322-9BBE-25F6BEEA6301}">
      <formula1>ud_organisation_owner_lookup</formula1>
    </dataValidation>
    <dataValidation type="list" allowBlank="1" showInputMessage="1" showErrorMessage="1" promptTitle="WARNING" prompt="Only change this If Not QLDC Roading asset" sqref="AD10:AD300" xr:uid="{0BFF8D1B-8BB5-4ACB-BE41-1CAD744B44C5}">
      <formula1>ud_sub_organisation_lookup</formula1>
    </dataValidation>
    <dataValidation type="list" allowBlank="1" showInputMessage="1" showErrorMessage="1" promptTitle="WARNING" prompt="Only change this field If undertaking maintenance Or CAPEX works" sqref="AF10:AF300" xr:uid="{CBC9658B-2E29-4A3A-998D-6E0AD1E02484}">
      <formula1>ud_work_category_lookup</formula1>
    </dataValidation>
    <dataValidation type="list" allowBlank="1" showInputMessage="1" showErrorMessage="1" promptTitle="WARNING" prompt="Only change this If incorrect" sqref="AK10:AK300" xr:uid="{FD91D47B-EFD5-42AE-9D34-56F5D0914526}">
      <formula1>condition_lookup</formula1>
    </dataValidation>
    <dataValidation type="list" allowBlank="1" showInputMessage="1" showErrorMessage="1" promptTitle="WARNING" prompt="Only change this If incorrect" sqref="AJ10:AJ300" xr:uid="{8132D8D3-315A-4B31-854A-6189EFF3A36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5ABCAC-16CA-44C8-83F8-7D5E21B761C2}">
      <formula1>"ADD,EDIT,DELETE"</formula1>
    </dataValidation>
    <dataValidation type="list" allowBlank="1" showInputMessage="1" showErrorMessage="1" promptTitle="WARNING" prompt="Only change this If Not QLDC asset" sqref="Z10:Z300" xr:uid="{FCF7D30A-2A60-40D6-A480-5793F2E3EACD}">
      <formula1>ud_organisation_owner_lookup</formula1>
    </dataValidation>
    <dataValidation type="list" allowBlank="1" showInputMessage="1" showErrorMessage="1" promptTitle="WARNING" prompt="Only change this If NZTA Or Parks And Reserves asset" sqref="AI10:AI300" xr:uid="{D9687E32-5599-403A-BC83-A99582BB5872}">
      <formula1>"TRUE,FALSE"</formula1>
    </dataValidation>
    <dataValidation type="whole" allowBlank="1" showInputMessage="1" showErrorMessage="1" error="Please Enter Whole Number Between 1 And 999" promptTitle="ERROR" sqref="S10:S300" xr:uid="{0DE74847-3C5F-4C5B-8ACD-E976340B5EE2}">
      <formula1>1</formula1>
      <formula2>999</formula2>
    </dataValidation>
    <dataValidation type="whole" allowBlank="1" showInputMessage="1" showErrorMessage="1" error="Please Enter Whole Number Between 1 And 2147483647" promptTitle="ERROR" sqref="B10:B300" xr:uid="{BB0757D0-1B1B-470A-9F1F-0F146EAADCCB}">
      <formula1>1</formula1>
      <formula2>2147483647</formula2>
    </dataValidation>
    <dataValidation type="whole" allowBlank="1" showInputMessage="1" showErrorMessage="1" error="Please Enter Whole Number Between 1 And 9999999999" promptTitle="ERROR" sqref="T10:T300" xr:uid="{1398F4A9-2218-4156-92FD-3A1EE7CB451E}">
      <formula1>1</formula1>
      <formula2>9999999999</formula2>
    </dataValidation>
    <dataValidation type="whole" allowBlank="1" showInputMessage="1" showErrorMessage="1" error="Please Enter Whole Number Between 1 And 999999" promptTitle="ERROR" sqref="H10:H300" xr:uid="{E07FA3B1-532E-4339-A778-1ACD05448C19}">
      <formula1>1</formula1>
      <formula2>999999</formula2>
    </dataValidation>
    <dataValidation type="decimal" allowBlank="1" showInputMessage="1" showErrorMessage="1" error="Please Enter Decimal Between -40.0 And 999.9" promptTitle="ERROR" sqref="E10:E300" xr:uid="{7A69AAF2-D02D-4A9C-9711-09315640CF1F}">
      <formula1>-40</formula1>
      <formula2>999.9</formula2>
    </dataValidation>
    <dataValidation type="decimal" allowBlank="1" showInputMessage="1" showErrorMessage="1" error="Please Enter Decimal Between 0.01 And 99999999.99" promptTitle="ERROR" sqref="I10:I300" xr:uid="{CCB3A4BB-C245-40AC-A7C9-6BAB591B58BF}">
      <formula1>0.01</formula1>
      <formula2>99999999.99</formula2>
    </dataValidation>
    <dataValidation type="decimal" allowBlank="1" showInputMessage="1" showErrorMessage="1" error="Please Enter Decimal Between 0.01 And 9999999999.99" promptTitle="ERROR" sqref="AH10:AH300" xr:uid="{E0F0E4DD-DCB3-4FAB-8BE6-7F58718072B4}">
      <formula1>0.01</formula1>
      <formula2>9999999999.99</formula2>
    </dataValidation>
    <dataValidation type="textLength" allowBlank="1" showInputMessage="1" showErrorMessage="1" error="Please Dont Enter More Than 255 Characters" promptTitle="ERROR" sqref="AN10:AN300" xr:uid="{16F38055-8D77-40AB-A2EE-E6BB0EDF870F}">
      <formula1>0</formula1>
      <formula2>255</formula2>
    </dataValidation>
    <dataValidation type="date" allowBlank="1" showInputMessage="1" showErrorMessage="1" error="Please Enter Valid Date eg 31/01/2023" promptTitle="ERROR" sqref="R10:R300" xr:uid="{6F249619-8E2E-4B33-9535-9608045CD606}">
      <formula1>42005</formula1>
      <formula2>48580</formula2>
    </dataValidation>
    <dataValidation type="date" allowBlank="1" showInputMessage="1" showErrorMessage="1" error="Please Enter Valid Date eg 31/01/2023" promptTitle="ERROR" sqref="W10:W300" xr:uid="{DB15F69D-FC77-4B83-9617-AF2C69B6D911}">
      <formula1>42005</formula1>
      <formula2>48580</formula2>
    </dataValidation>
    <dataValidation type="date" allowBlank="1" showInputMessage="1" showErrorMessage="1" error="Please Enter Valid Date eg 31/01/2023" promptTitle="ERROR" sqref="AM10:AM300" xr:uid="{68497D27-A7BD-4EB6-8650-DB82BC54D64B}">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7586A-FA11-472F-8215-7027B35469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6853</v>
      </c>
      <c r="B2" t="s">
        <v>6854</v>
      </c>
      <c r="E2" t="b">
        <v>1</v>
      </c>
    </row>
    <row r="3" spans="1:5" x14ac:dyDescent="0.25">
      <c r="A3" t="s">
        <v>6849</v>
      </c>
      <c r="B3" t="s">
        <v>6850</v>
      </c>
      <c r="E3" t="b">
        <v>1</v>
      </c>
    </row>
    <row r="4" spans="1:5" x14ac:dyDescent="0.25">
      <c r="A4" t="s">
        <v>6851</v>
      </c>
      <c r="B4" t="s">
        <v>6852</v>
      </c>
      <c r="E4" t="b">
        <v>1</v>
      </c>
    </row>
    <row r="5" spans="1:5" x14ac:dyDescent="0.25">
      <c r="A5" t="s">
        <v>6857</v>
      </c>
      <c r="B5" t="s">
        <v>6858</v>
      </c>
      <c r="E5" t="b">
        <v>1</v>
      </c>
    </row>
    <row r="6" spans="1:5" x14ac:dyDescent="0.25">
      <c r="A6" t="s">
        <v>6855</v>
      </c>
      <c r="B6" t="s">
        <v>6856</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D555F-2BAC-4913-9467-EEBC833EDD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5431</v>
      </c>
      <c r="B2" t="s">
        <v>6848</v>
      </c>
      <c r="E2" t="b">
        <v>1</v>
      </c>
    </row>
    <row r="3" spans="1:5" x14ac:dyDescent="0.25">
      <c r="A3" t="s">
        <v>5258</v>
      </c>
      <c r="B3" t="s">
        <v>6846</v>
      </c>
      <c r="E3" t="b">
        <v>1</v>
      </c>
    </row>
    <row r="4" spans="1:5" x14ac:dyDescent="0.25">
      <c r="A4" t="s">
        <v>5260</v>
      </c>
      <c r="B4" t="s">
        <v>6847</v>
      </c>
      <c r="E4" t="b">
        <v>1</v>
      </c>
    </row>
    <row r="5" spans="1:5" x14ac:dyDescent="0.25">
      <c r="A5" t="s">
        <v>6841</v>
      </c>
      <c r="B5" t="s">
        <v>5433</v>
      </c>
      <c r="E5" t="b">
        <v>1</v>
      </c>
    </row>
    <row r="6" spans="1:5" x14ac:dyDescent="0.25">
      <c r="A6" t="s">
        <v>6806</v>
      </c>
      <c r="B6" t="s">
        <v>5434</v>
      </c>
      <c r="E6" t="b">
        <v>1</v>
      </c>
    </row>
    <row r="7" spans="1:5" x14ac:dyDescent="0.25">
      <c r="A7" t="s">
        <v>6845</v>
      </c>
      <c r="B7" t="s">
        <v>5435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E06A-BBBE-4628-A388-7742BD55B0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6678</v>
      </c>
      <c r="B2" t="s">
        <v>6843</v>
      </c>
      <c r="E2" t="b">
        <v>1</v>
      </c>
    </row>
    <row r="3" spans="1:5" x14ac:dyDescent="0.25">
      <c r="A3" t="s">
        <v>6806</v>
      </c>
      <c r="B3" t="s">
        <v>6844</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B4976-AA67-4D8A-AA40-D916D25AB1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6841</v>
      </c>
      <c r="B2" t="s">
        <v>6842</v>
      </c>
      <c r="E2" t="b">
        <v>1</v>
      </c>
    </row>
    <row r="3" spans="1:5" x14ac:dyDescent="0.25">
      <c r="A3" t="s">
        <v>5427</v>
      </c>
      <c r="B3" t="s">
        <v>6840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2708D-640A-4849-8B96-AD41C090257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5267</v>
      </c>
      <c r="B2" t="s">
        <v>6830</v>
      </c>
      <c r="E2" t="b">
        <v>1</v>
      </c>
    </row>
    <row r="3" spans="1:5" x14ac:dyDescent="0.25">
      <c r="A3" t="s">
        <v>5258</v>
      </c>
      <c r="B3" t="s">
        <v>6836</v>
      </c>
      <c r="E3" t="b">
        <v>1</v>
      </c>
    </row>
    <row r="4" spans="1:5" x14ac:dyDescent="0.25">
      <c r="A4" t="s">
        <v>5254</v>
      </c>
      <c r="B4" t="s">
        <v>6839</v>
      </c>
      <c r="E4" t="b">
        <v>1</v>
      </c>
    </row>
    <row r="5" spans="1:5" x14ac:dyDescent="0.25">
      <c r="A5" t="s">
        <v>5260</v>
      </c>
      <c r="B5" t="s">
        <v>6837</v>
      </c>
      <c r="E5" t="b">
        <v>1</v>
      </c>
    </row>
    <row r="6" spans="1:5" x14ac:dyDescent="0.25">
      <c r="A6" t="s">
        <v>5256</v>
      </c>
      <c r="B6" t="s">
        <v>6838</v>
      </c>
      <c r="E6" t="b">
        <v>1</v>
      </c>
    </row>
    <row r="7" spans="1:5" x14ac:dyDescent="0.25">
      <c r="A7" t="s">
        <v>6806</v>
      </c>
      <c r="B7" t="s">
        <v>5434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A952-CE95-4FB7-8DC1-ABFF135C93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5267</v>
      </c>
      <c r="B2" t="s">
        <v>6835</v>
      </c>
      <c r="E2" t="b">
        <v>1</v>
      </c>
    </row>
    <row r="3" spans="1:5" x14ac:dyDescent="0.25">
      <c r="A3" t="s">
        <v>5254</v>
      </c>
      <c r="B3" t="s">
        <v>6834</v>
      </c>
      <c r="E3" t="b">
        <v>1</v>
      </c>
    </row>
    <row r="4" spans="1:5" x14ac:dyDescent="0.25">
      <c r="A4" t="s">
        <v>5256</v>
      </c>
      <c r="B4" t="s">
        <v>6833</v>
      </c>
      <c r="E4" t="b">
        <v>1</v>
      </c>
    </row>
    <row r="5" spans="1:5" x14ac:dyDescent="0.25">
      <c r="A5" t="s">
        <v>5258</v>
      </c>
      <c r="B5" t="s">
        <v>6831</v>
      </c>
      <c r="E5" t="b">
        <v>1</v>
      </c>
    </row>
    <row r="6" spans="1:5" x14ac:dyDescent="0.25">
      <c r="A6" t="s">
        <v>6806</v>
      </c>
      <c r="B6" t="s">
        <v>5434</v>
      </c>
      <c r="E6" t="b">
        <v>1</v>
      </c>
    </row>
    <row r="7" spans="1:5" x14ac:dyDescent="0.25">
      <c r="A7" t="s">
        <v>5260</v>
      </c>
      <c r="B7" t="s">
        <v>6832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664D-4D27-4480-AFE6-73F8B0D700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5267</v>
      </c>
      <c r="B2" t="s">
        <v>6830</v>
      </c>
      <c r="E2" t="b">
        <v>1</v>
      </c>
    </row>
    <row r="3" spans="1:5" x14ac:dyDescent="0.25">
      <c r="A3" t="s">
        <v>5254</v>
      </c>
      <c r="B3" t="s">
        <v>6829</v>
      </c>
      <c r="E3" t="b">
        <v>1</v>
      </c>
    </row>
    <row r="4" spans="1:5" x14ac:dyDescent="0.25">
      <c r="A4" t="s">
        <v>5260</v>
      </c>
      <c r="B4" t="s">
        <v>6827</v>
      </c>
      <c r="E4" t="b">
        <v>1</v>
      </c>
    </row>
    <row r="5" spans="1:5" x14ac:dyDescent="0.25">
      <c r="A5" t="s">
        <v>5256</v>
      </c>
      <c r="B5" t="s">
        <v>6828</v>
      </c>
      <c r="E5" t="b">
        <v>1</v>
      </c>
    </row>
    <row r="6" spans="1:5" x14ac:dyDescent="0.25">
      <c r="A6" t="s">
        <v>6806</v>
      </c>
      <c r="B6" t="s">
        <v>5434</v>
      </c>
      <c r="E6" t="b">
        <v>1</v>
      </c>
    </row>
    <row r="7" spans="1:5" x14ac:dyDescent="0.25">
      <c r="A7" t="s">
        <v>5258</v>
      </c>
      <c r="B7" t="s">
        <v>6826</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53332-2AD4-4BA7-B0DD-CD56E55EF4D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6823</v>
      </c>
      <c r="E2" t="b">
        <v>1</v>
      </c>
    </row>
    <row r="3" spans="1:5" x14ac:dyDescent="0.25">
      <c r="A3" t="s">
        <v>5258</v>
      </c>
      <c r="B3" t="s">
        <v>6821</v>
      </c>
      <c r="E3" t="b">
        <v>1</v>
      </c>
    </row>
    <row r="4" spans="1:5" x14ac:dyDescent="0.25">
      <c r="A4" t="s">
        <v>5260</v>
      </c>
      <c r="B4" t="s">
        <v>6822</v>
      </c>
      <c r="E4" t="b">
        <v>1</v>
      </c>
    </row>
    <row r="5" spans="1:5" x14ac:dyDescent="0.25">
      <c r="A5" t="s">
        <v>5254</v>
      </c>
      <c r="B5" t="s">
        <v>6824</v>
      </c>
      <c r="E5" t="b">
        <v>1</v>
      </c>
    </row>
    <row r="6" spans="1:5" x14ac:dyDescent="0.25">
      <c r="A6" t="s">
        <v>6806</v>
      </c>
      <c r="B6" t="s">
        <v>5434</v>
      </c>
      <c r="E6" t="b">
        <v>1</v>
      </c>
    </row>
    <row r="7" spans="1:5" x14ac:dyDescent="0.25">
      <c r="A7" t="s">
        <v>5267</v>
      </c>
      <c r="B7" t="s">
        <v>6825</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13679-9365-4AA7-BA24-7AE80FD52E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5335</v>
      </c>
      <c r="B3" t="s">
        <v>5336</v>
      </c>
      <c r="E3" t="b">
        <v>1</v>
      </c>
    </row>
    <row r="4" spans="1:5" x14ac:dyDescent="0.25">
      <c r="A4" t="s">
        <v>5342</v>
      </c>
      <c r="B4" t="s">
        <v>5343</v>
      </c>
      <c r="E4" t="b">
        <v>1</v>
      </c>
    </row>
    <row r="5" spans="1:5" x14ac:dyDescent="0.25">
      <c r="A5" t="s">
        <v>5364</v>
      </c>
      <c r="B5" t="s">
        <v>5365</v>
      </c>
      <c r="E5" t="b">
        <v>1</v>
      </c>
    </row>
    <row r="6" spans="1:5" x14ac:dyDescent="0.25">
      <c r="A6" t="s">
        <v>2718</v>
      </c>
      <c r="B6" t="s">
        <v>5382</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789DD-A159-4CF2-9887-6D0620D2D5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5342</v>
      </c>
      <c r="B3" t="s">
        <v>5343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7104-F628-43A8-83AF-36E551D2B3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5263</v>
      </c>
      <c r="B2" t="s">
        <v>5279</v>
      </c>
      <c r="E2" t="b">
        <v>1</v>
      </c>
    </row>
    <row r="3" spans="1:5" x14ac:dyDescent="0.25">
      <c r="A3" t="s">
        <v>5293</v>
      </c>
      <c r="B3" t="s">
        <v>5294</v>
      </c>
      <c r="E3" t="b">
        <v>1</v>
      </c>
    </row>
    <row r="4" spans="1:5" x14ac:dyDescent="0.25">
      <c r="A4" t="s">
        <v>5340</v>
      </c>
      <c r="B4" t="s">
        <v>5341</v>
      </c>
      <c r="E4" t="b">
        <v>1</v>
      </c>
    </row>
    <row r="5" spans="1:5" x14ac:dyDescent="0.25">
      <c r="A5" t="s">
        <v>5364</v>
      </c>
      <c r="B5" t="s">
        <v>5365</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70265-0E37-496B-9ECB-22C28BDE81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5293</v>
      </c>
      <c r="B3" t="s">
        <v>5294</v>
      </c>
      <c r="E3" t="b">
        <v>1</v>
      </c>
    </row>
    <row r="4" spans="1:5" x14ac:dyDescent="0.25">
      <c r="A4" t="s">
        <v>5318</v>
      </c>
      <c r="B4" t="s">
        <v>5319</v>
      </c>
      <c r="E4" t="b">
        <v>1</v>
      </c>
    </row>
    <row r="5" spans="1:5" x14ac:dyDescent="0.25">
      <c r="A5" t="s">
        <v>5342</v>
      </c>
      <c r="B5" t="s">
        <v>5343</v>
      </c>
      <c r="E5" t="b">
        <v>1</v>
      </c>
    </row>
    <row r="6" spans="1:5" x14ac:dyDescent="0.25">
      <c r="A6" t="s">
        <v>4188</v>
      </c>
      <c r="B6" t="s">
        <v>5371</v>
      </c>
      <c r="E6" t="b">
        <v>1</v>
      </c>
    </row>
    <row r="7" spans="1:5" x14ac:dyDescent="0.25">
      <c r="A7" t="s">
        <v>784</v>
      </c>
      <c r="B7" t="s">
        <v>5372</v>
      </c>
      <c r="E7" t="b">
        <v>1</v>
      </c>
    </row>
    <row r="8" spans="1:5" x14ac:dyDescent="0.25">
      <c r="A8" t="s">
        <v>2718</v>
      </c>
      <c r="B8" t="s">
        <v>5382</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3E675-2DE7-4165-841A-18D3B6C034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4188</v>
      </c>
      <c r="B2" t="s">
        <v>5371</v>
      </c>
      <c r="E2" t="b">
        <v>1</v>
      </c>
    </row>
    <row r="3" spans="1:5" x14ac:dyDescent="0.25">
      <c r="A3" t="s">
        <v>784</v>
      </c>
      <c r="B3" t="s">
        <v>5372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74986-715B-4CFB-93B2-DC3FECE3AD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4188</v>
      </c>
      <c r="B2" t="s">
        <v>5371</v>
      </c>
      <c r="E2" t="b">
        <v>1</v>
      </c>
    </row>
    <row r="3" spans="1:5" x14ac:dyDescent="0.25">
      <c r="A3" t="s">
        <v>784</v>
      </c>
      <c r="B3" t="s">
        <v>5372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0AE6A-1899-4C0A-8458-02CF9E6136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3672</v>
      </c>
      <c r="B3" t="s">
        <v>5360</v>
      </c>
      <c r="E3" t="b">
        <v>1</v>
      </c>
    </row>
    <row r="4" spans="1:5" x14ac:dyDescent="0.25">
      <c r="A4" t="s">
        <v>5361</v>
      </c>
      <c r="B4" t="s">
        <v>5362</v>
      </c>
      <c r="E4" t="b">
        <v>1</v>
      </c>
    </row>
    <row r="5" spans="1:5" x14ac:dyDescent="0.25">
      <c r="A5" t="s">
        <v>5366</v>
      </c>
      <c r="B5" t="s">
        <v>5367</v>
      </c>
      <c r="E5" t="b">
        <v>1</v>
      </c>
    </row>
    <row r="6" spans="1:5" x14ac:dyDescent="0.25">
      <c r="A6" t="s">
        <v>2012</v>
      </c>
      <c r="B6" t="s">
        <v>5373</v>
      </c>
      <c r="E6" t="b">
        <v>1</v>
      </c>
    </row>
    <row r="7" spans="1:5" x14ac:dyDescent="0.25">
      <c r="A7" t="s">
        <v>1524</v>
      </c>
      <c r="B7" t="s">
        <v>5380</v>
      </c>
      <c r="E7" t="b">
        <v>1</v>
      </c>
    </row>
    <row r="8" spans="1:5" x14ac:dyDescent="0.25">
      <c r="A8" t="s">
        <v>2718</v>
      </c>
      <c r="B8" t="s">
        <v>5382</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29495-9424-4B9E-90A5-5C54923C4C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5324</v>
      </c>
      <c r="B3" t="s">
        <v>5325</v>
      </c>
      <c r="E3" t="b">
        <v>1</v>
      </c>
    </row>
    <row r="4" spans="1:5" x14ac:dyDescent="0.25">
      <c r="A4" t="s">
        <v>5331</v>
      </c>
      <c r="B4" t="s">
        <v>5332</v>
      </c>
      <c r="E4" t="b">
        <v>1</v>
      </c>
    </row>
    <row r="5" spans="1:5" x14ac:dyDescent="0.25">
      <c r="A5" t="s">
        <v>5342</v>
      </c>
      <c r="B5" t="s">
        <v>5343</v>
      </c>
      <c r="E5" t="b">
        <v>1</v>
      </c>
    </row>
    <row r="6" spans="1:5" x14ac:dyDescent="0.25">
      <c r="A6" t="s">
        <v>5361</v>
      </c>
      <c r="B6" t="s">
        <v>5362</v>
      </c>
      <c r="E6" t="b">
        <v>1</v>
      </c>
    </row>
    <row r="7" spans="1:5" x14ac:dyDescent="0.25">
      <c r="A7" t="s">
        <v>5366</v>
      </c>
      <c r="B7" t="s">
        <v>5367</v>
      </c>
      <c r="E7" t="b">
        <v>1</v>
      </c>
    </row>
    <row r="8" spans="1:5" x14ac:dyDescent="0.25">
      <c r="A8" t="s">
        <v>4188</v>
      </c>
      <c r="B8" t="s">
        <v>5371</v>
      </c>
      <c r="E8" t="b">
        <v>1</v>
      </c>
    </row>
    <row r="9" spans="1:5" x14ac:dyDescent="0.25">
      <c r="A9" t="s">
        <v>784</v>
      </c>
      <c r="B9" t="s">
        <v>5372</v>
      </c>
      <c r="E9" t="b">
        <v>1</v>
      </c>
    </row>
    <row r="10" spans="1:5" x14ac:dyDescent="0.25">
      <c r="A10" t="s">
        <v>2718</v>
      </c>
      <c r="B10" t="s">
        <v>5382</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932F-461B-46DA-BFFD-25336FA713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4628</v>
      </c>
      <c r="B2" t="s">
        <v>5322</v>
      </c>
      <c r="E2" t="b">
        <v>1</v>
      </c>
    </row>
    <row r="3" spans="1:5" x14ac:dyDescent="0.25">
      <c r="A3" t="s">
        <v>5324</v>
      </c>
      <c r="B3" t="s">
        <v>5325</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6BF-14A5-4B3A-9177-07554B4DE06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5361</v>
      </c>
      <c r="B2" t="s">
        <v>5362</v>
      </c>
      <c r="E2" t="b">
        <v>1</v>
      </c>
    </row>
    <row r="3" spans="1:5" x14ac:dyDescent="0.25">
      <c r="A3" t="s">
        <v>5366</v>
      </c>
      <c r="B3" t="s">
        <v>5367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9E07-7172-4A63-B0E6-E4A0BE2592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5289</v>
      </c>
      <c r="B2" t="s">
        <v>5290</v>
      </c>
      <c r="E2" t="b">
        <v>1</v>
      </c>
    </row>
    <row r="3" spans="1:5" x14ac:dyDescent="0.25">
      <c r="A3" t="s">
        <v>5307</v>
      </c>
      <c r="B3" t="s">
        <v>5308</v>
      </c>
      <c r="E3" t="b">
        <v>1</v>
      </c>
    </row>
    <row r="4" spans="1:5" x14ac:dyDescent="0.25">
      <c r="A4" t="s">
        <v>5329</v>
      </c>
      <c r="B4" t="s">
        <v>5330</v>
      </c>
      <c r="E4" t="b">
        <v>1</v>
      </c>
    </row>
    <row r="5" spans="1:5" x14ac:dyDescent="0.25">
      <c r="A5" t="s">
        <v>5352</v>
      </c>
      <c r="B5" t="s">
        <v>5353</v>
      </c>
      <c r="E5" t="b">
        <v>1</v>
      </c>
    </row>
    <row r="6" spans="1:5" x14ac:dyDescent="0.25">
      <c r="A6" t="s">
        <v>3180</v>
      </c>
      <c r="B6" t="s">
        <v>5370</v>
      </c>
      <c r="E6" t="b">
        <v>1</v>
      </c>
    </row>
    <row r="7" spans="1:5" x14ac:dyDescent="0.25">
      <c r="A7" t="s">
        <v>5242</v>
      </c>
      <c r="B7" t="s">
        <v>5381</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9772-7DC2-4F6C-A21F-E29BA4CC9C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5293</v>
      </c>
      <c r="B3" t="s">
        <v>5294</v>
      </c>
      <c r="E3" t="b">
        <v>1</v>
      </c>
    </row>
    <row r="4" spans="1:5" x14ac:dyDescent="0.25">
      <c r="A4" t="s">
        <v>5331</v>
      </c>
      <c r="B4" t="s">
        <v>5332</v>
      </c>
      <c r="E4" t="b">
        <v>1</v>
      </c>
    </row>
    <row r="5" spans="1:5" x14ac:dyDescent="0.25">
      <c r="A5" t="s">
        <v>5361</v>
      </c>
      <c r="B5" t="s">
        <v>5362</v>
      </c>
      <c r="E5" t="b">
        <v>1</v>
      </c>
    </row>
    <row r="6" spans="1:5" x14ac:dyDescent="0.25">
      <c r="A6" t="s">
        <v>4188</v>
      </c>
      <c r="B6" t="s">
        <v>5371</v>
      </c>
      <c r="E6" t="b">
        <v>1</v>
      </c>
    </row>
    <row r="7" spans="1:5" x14ac:dyDescent="0.25">
      <c r="A7" t="s">
        <v>784</v>
      </c>
      <c r="B7" t="s">
        <v>5372</v>
      </c>
      <c r="E7" t="b">
        <v>1</v>
      </c>
    </row>
    <row r="8" spans="1:5" x14ac:dyDescent="0.25">
      <c r="A8" t="s">
        <v>2718</v>
      </c>
      <c r="B8" t="s">
        <v>5382</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7F41-028D-4037-AC23-67D0DAB77B0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5273</v>
      </c>
      <c r="E2" t="b">
        <v>1</v>
      </c>
    </row>
    <row r="3" spans="1:5" x14ac:dyDescent="0.25">
      <c r="A3" t="s">
        <v>5267</v>
      </c>
      <c r="B3" t="s">
        <v>5277</v>
      </c>
      <c r="E3" t="b">
        <v>1</v>
      </c>
    </row>
    <row r="4" spans="1:5" x14ac:dyDescent="0.25">
      <c r="A4" t="s">
        <v>5289</v>
      </c>
      <c r="B4" t="s">
        <v>5290</v>
      </c>
      <c r="E4" t="b">
        <v>1</v>
      </c>
    </row>
    <row r="5" spans="1:5" x14ac:dyDescent="0.25">
      <c r="A5" t="s">
        <v>5293</v>
      </c>
      <c r="B5" t="s">
        <v>5294</v>
      </c>
      <c r="E5" t="b">
        <v>1</v>
      </c>
    </row>
    <row r="6" spans="1:5" x14ac:dyDescent="0.25">
      <c r="A6" t="s">
        <v>5309</v>
      </c>
      <c r="B6" t="s">
        <v>5310</v>
      </c>
      <c r="E6" t="b">
        <v>1</v>
      </c>
    </row>
    <row r="7" spans="1:5" x14ac:dyDescent="0.25">
      <c r="A7" t="s">
        <v>5312</v>
      </c>
      <c r="B7" t="s">
        <v>5313</v>
      </c>
      <c r="E7" t="b">
        <v>1</v>
      </c>
    </row>
    <row r="8" spans="1:5" x14ac:dyDescent="0.25">
      <c r="A8" t="s">
        <v>5316</v>
      </c>
      <c r="B8" t="s">
        <v>5317</v>
      </c>
      <c r="E8" t="b">
        <v>1</v>
      </c>
    </row>
    <row r="9" spans="1:5" x14ac:dyDescent="0.25">
      <c r="A9" t="s">
        <v>5348</v>
      </c>
      <c r="B9" t="s">
        <v>5349</v>
      </c>
      <c r="E9" t="b">
        <v>1</v>
      </c>
    </row>
    <row r="10" spans="1:5" x14ac:dyDescent="0.25">
      <c r="A10" t="s">
        <v>5350</v>
      </c>
      <c r="B10" t="s">
        <v>5351</v>
      </c>
      <c r="E10" t="b">
        <v>1</v>
      </c>
    </row>
    <row r="11" spans="1:5" x14ac:dyDescent="0.25">
      <c r="A11" t="s">
        <v>5352</v>
      </c>
      <c r="B11" t="s">
        <v>5353</v>
      </c>
      <c r="E11" t="b">
        <v>1</v>
      </c>
    </row>
    <row r="12" spans="1:5" x14ac:dyDescent="0.25">
      <c r="A12" t="s">
        <v>3180</v>
      </c>
      <c r="B12" t="s">
        <v>5370</v>
      </c>
      <c r="E12" t="b">
        <v>1</v>
      </c>
    </row>
    <row r="13" spans="1:5" x14ac:dyDescent="0.25">
      <c r="A13" t="s">
        <v>4188</v>
      </c>
      <c r="B13" t="s">
        <v>5371</v>
      </c>
      <c r="E13" t="b">
        <v>1</v>
      </c>
    </row>
    <row r="14" spans="1:5" x14ac:dyDescent="0.25">
      <c r="A14" t="s">
        <v>784</v>
      </c>
      <c r="B14" t="s">
        <v>5372</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65066-A49D-4138-9E5C-349AFD2F6A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5342</v>
      </c>
      <c r="B3" t="s">
        <v>5343</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EDA95-C291-415F-93E2-7B277A5C267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5342</v>
      </c>
      <c r="B3" t="s">
        <v>5343</v>
      </c>
      <c r="E3" t="b">
        <v>1</v>
      </c>
    </row>
    <row r="4" spans="1:5" x14ac:dyDescent="0.25">
      <c r="A4" t="s">
        <v>4188</v>
      </c>
      <c r="B4" t="s">
        <v>5371</v>
      </c>
      <c r="E4" t="b">
        <v>1</v>
      </c>
    </row>
    <row r="5" spans="1:5" x14ac:dyDescent="0.25">
      <c r="A5" t="s">
        <v>784</v>
      </c>
      <c r="B5" t="s">
        <v>5372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9DBCC-B78D-401F-9AF6-2858F2FDF5C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5273</v>
      </c>
      <c r="E2" t="b">
        <v>1</v>
      </c>
    </row>
    <row r="3" spans="1:5" x14ac:dyDescent="0.25">
      <c r="A3" t="s">
        <v>5267</v>
      </c>
      <c r="B3" t="s">
        <v>5277</v>
      </c>
      <c r="E3" t="b">
        <v>1</v>
      </c>
    </row>
    <row r="4" spans="1:5" x14ac:dyDescent="0.25">
      <c r="A4" t="s">
        <v>5289</v>
      </c>
      <c r="B4" t="s">
        <v>5290</v>
      </c>
      <c r="E4" t="b">
        <v>1</v>
      </c>
    </row>
    <row r="5" spans="1:5" x14ac:dyDescent="0.25">
      <c r="A5" t="s">
        <v>5293</v>
      </c>
      <c r="B5" t="s">
        <v>5294</v>
      </c>
      <c r="E5" t="b">
        <v>1</v>
      </c>
    </row>
    <row r="6" spans="1:5" x14ac:dyDescent="0.25">
      <c r="A6" t="s">
        <v>5309</v>
      </c>
      <c r="B6" t="s">
        <v>5310</v>
      </c>
      <c r="E6" t="b">
        <v>1</v>
      </c>
    </row>
    <row r="7" spans="1:5" x14ac:dyDescent="0.25">
      <c r="A7" t="s">
        <v>5312</v>
      </c>
      <c r="B7" t="s">
        <v>5313</v>
      </c>
      <c r="E7" t="b">
        <v>1</v>
      </c>
    </row>
    <row r="8" spans="1:5" x14ac:dyDescent="0.25">
      <c r="A8" t="s">
        <v>5316</v>
      </c>
      <c r="B8" t="s">
        <v>5317</v>
      </c>
      <c r="E8" t="b">
        <v>1</v>
      </c>
    </row>
    <row r="9" spans="1:5" x14ac:dyDescent="0.25">
      <c r="A9" t="s">
        <v>5348</v>
      </c>
      <c r="B9" t="s">
        <v>5349</v>
      </c>
      <c r="E9" t="b">
        <v>1</v>
      </c>
    </row>
    <row r="10" spans="1:5" x14ac:dyDescent="0.25">
      <c r="A10" t="s">
        <v>5350</v>
      </c>
      <c r="B10" t="s">
        <v>5351</v>
      </c>
      <c r="E10" t="b">
        <v>1</v>
      </c>
    </row>
    <row r="11" spans="1:5" x14ac:dyDescent="0.25">
      <c r="A11" t="s">
        <v>5352</v>
      </c>
      <c r="B11" t="s">
        <v>5353</v>
      </c>
      <c r="E11" t="b">
        <v>1</v>
      </c>
    </row>
    <row r="12" spans="1:5" x14ac:dyDescent="0.25">
      <c r="A12" t="s">
        <v>3180</v>
      </c>
      <c r="B12" t="s">
        <v>5370</v>
      </c>
      <c r="E12" t="b">
        <v>1</v>
      </c>
    </row>
    <row r="13" spans="1:5" x14ac:dyDescent="0.25">
      <c r="A13" t="s">
        <v>4188</v>
      </c>
      <c r="B13" t="s">
        <v>5371</v>
      </c>
      <c r="E13" t="b">
        <v>1</v>
      </c>
    </row>
    <row r="14" spans="1:5" x14ac:dyDescent="0.25">
      <c r="A14" t="s">
        <v>784</v>
      </c>
      <c r="B14" t="s">
        <v>5372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F87CF-5B5C-4215-940B-F38DBA70993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3158</v>
      </c>
      <c r="B3" t="s">
        <v>5323</v>
      </c>
      <c r="E3" t="b">
        <v>1</v>
      </c>
    </row>
    <row r="4" spans="1:5" x14ac:dyDescent="0.25">
      <c r="A4" t="s">
        <v>5361</v>
      </c>
      <c r="B4" t="s">
        <v>5362</v>
      </c>
      <c r="E4" t="b">
        <v>1</v>
      </c>
    </row>
    <row r="5" spans="1:5" x14ac:dyDescent="0.25">
      <c r="A5" t="s">
        <v>4188</v>
      </c>
      <c r="B5" t="s">
        <v>5371</v>
      </c>
      <c r="E5" t="b">
        <v>1</v>
      </c>
    </row>
    <row r="6" spans="1:5" x14ac:dyDescent="0.25">
      <c r="A6" t="s">
        <v>784</v>
      </c>
      <c r="B6" t="s">
        <v>5372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9CB9-6503-420C-90B5-E6E9FBEBE73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5274</v>
      </c>
      <c r="E2" t="b">
        <v>1</v>
      </c>
    </row>
    <row r="3" spans="1:5" x14ac:dyDescent="0.25">
      <c r="A3" t="s">
        <v>5254</v>
      </c>
      <c r="B3" t="s">
        <v>5275</v>
      </c>
      <c r="E3" t="b">
        <v>1</v>
      </c>
    </row>
    <row r="4" spans="1:5" x14ac:dyDescent="0.25">
      <c r="A4" t="s">
        <v>5270</v>
      </c>
      <c r="B4" t="s">
        <v>5278</v>
      </c>
      <c r="E4" t="b">
        <v>1</v>
      </c>
    </row>
    <row r="5" spans="1:5" x14ac:dyDescent="0.25">
      <c r="A5" t="s">
        <v>5285</v>
      </c>
      <c r="B5" t="s">
        <v>5286</v>
      </c>
      <c r="E5" t="b">
        <v>1</v>
      </c>
    </row>
    <row r="6" spans="1:5" x14ac:dyDescent="0.25">
      <c r="A6" t="s">
        <v>5293</v>
      </c>
      <c r="B6" t="s">
        <v>5294</v>
      </c>
      <c r="E6" t="b">
        <v>1</v>
      </c>
    </row>
    <row r="7" spans="1:5" x14ac:dyDescent="0.25">
      <c r="A7" t="s">
        <v>5331</v>
      </c>
      <c r="B7" t="s">
        <v>5332</v>
      </c>
      <c r="E7" t="b">
        <v>1</v>
      </c>
    </row>
    <row r="8" spans="1:5" x14ac:dyDescent="0.25">
      <c r="A8" t="s">
        <v>5337</v>
      </c>
      <c r="B8" t="s">
        <v>5338</v>
      </c>
      <c r="E8" t="b">
        <v>1</v>
      </c>
    </row>
    <row r="9" spans="1:5" x14ac:dyDescent="0.25">
      <c r="A9" t="s">
        <v>5342</v>
      </c>
      <c r="B9" t="s">
        <v>5343</v>
      </c>
      <c r="E9" t="b">
        <v>1</v>
      </c>
    </row>
    <row r="10" spans="1:5" x14ac:dyDescent="0.25">
      <c r="A10" t="s">
        <v>5361</v>
      </c>
      <c r="B10" t="s">
        <v>5362</v>
      </c>
      <c r="E10" t="b">
        <v>1</v>
      </c>
    </row>
    <row r="11" spans="1:5" x14ac:dyDescent="0.25">
      <c r="A11" t="s">
        <v>5368</v>
      </c>
      <c r="B11" t="s">
        <v>5369</v>
      </c>
      <c r="E11" t="b">
        <v>1</v>
      </c>
    </row>
    <row r="12" spans="1:5" x14ac:dyDescent="0.25">
      <c r="A12" t="s">
        <v>4188</v>
      </c>
      <c r="B12" t="s">
        <v>5371</v>
      </c>
      <c r="E12" t="b">
        <v>1</v>
      </c>
    </row>
    <row r="13" spans="1:5" x14ac:dyDescent="0.25">
      <c r="A13" t="s">
        <v>784</v>
      </c>
      <c r="B13" t="s">
        <v>5372</v>
      </c>
      <c r="E13" t="b">
        <v>1</v>
      </c>
    </row>
    <row r="14" spans="1:5" x14ac:dyDescent="0.25">
      <c r="A14" t="s">
        <v>2718</v>
      </c>
      <c r="B14" t="s">
        <v>5382</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8BA06-F1B0-4A1E-ADC4-2B7791D5DEA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5283</v>
      </c>
      <c r="B2" t="s">
        <v>5284</v>
      </c>
      <c r="E2" t="b">
        <v>1</v>
      </c>
    </row>
    <row r="3" spans="1:5" x14ac:dyDescent="0.25">
      <c r="A3" t="s">
        <v>5289</v>
      </c>
      <c r="B3" t="s">
        <v>5290</v>
      </c>
      <c r="E3" t="b">
        <v>1</v>
      </c>
    </row>
    <row r="4" spans="1:5" x14ac:dyDescent="0.25">
      <c r="A4" t="s">
        <v>5309</v>
      </c>
      <c r="B4" t="s">
        <v>5310</v>
      </c>
      <c r="E4" t="b">
        <v>1</v>
      </c>
    </row>
    <row r="5" spans="1:5" x14ac:dyDescent="0.25">
      <c r="A5" t="s">
        <v>5316</v>
      </c>
      <c r="B5" t="s">
        <v>5317</v>
      </c>
      <c r="E5" t="b">
        <v>1</v>
      </c>
    </row>
    <row r="6" spans="1:5" x14ac:dyDescent="0.25">
      <c r="A6" t="s">
        <v>5348</v>
      </c>
      <c r="B6" t="s">
        <v>5349</v>
      </c>
      <c r="E6" t="b">
        <v>1</v>
      </c>
    </row>
    <row r="7" spans="1:5" x14ac:dyDescent="0.25">
      <c r="A7" t="s">
        <v>5352</v>
      </c>
      <c r="B7" t="s">
        <v>5353</v>
      </c>
      <c r="E7" t="b">
        <v>1</v>
      </c>
    </row>
    <row r="8" spans="1:5" x14ac:dyDescent="0.25">
      <c r="A8" t="s">
        <v>3180</v>
      </c>
      <c r="B8" t="s">
        <v>5370</v>
      </c>
      <c r="E8" t="b">
        <v>1</v>
      </c>
    </row>
    <row r="9" spans="1:5" x14ac:dyDescent="0.25">
      <c r="A9" t="s">
        <v>4188</v>
      </c>
      <c r="B9" t="s">
        <v>5371</v>
      </c>
      <c r="E9" t="b">
        <v>1</v>
      </c>
    </row>
    <row r="10" spans="1:5" x14ac:dyDescent="0.25">
      <c r="A10" t="s">
        <v>784</v>
      </c>
      <c r="B10" t="s">
        <v>5372</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2945-14C2-486E-930C-92DC7A427D0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5273</v>
      </c>
      <c r="E2" t="b">
        <v>1</v>
      </c>
    </row>
    <row r="3" spans="1:5" x14ac:dyDescent="0.25">
      <c r="A3" t="s">
        <v>5254</v>
      </c>
      <c r="B3" t="s">
        <v>5275</v>
      </c>
      <c r="E3" t="b">
        <v>1</v>
      </c>
    </row>
    <row r="4" spans="1:5" x14ac:dyDescent="0.25">
      <c r="A4" t="s">
        <v>5267</v>
      </c>
      <c r="B4" t="s">
        <v>5277</v>
      </c>
      <c r="E4" t="b">
        <v>1</v>
      </c>
    </row>
    <row r="5" spans="1:5" x14ac:dyDescent="0.25">
      <c r="A5" t="s">
        <v>5285</v>
      </c>
      <c r="B5" t="s">
        <v>5286</v>
      </c>
      <c r="E5" t="b">
        <v>1</v>
      </c>
    </row>
    <row r="6" spans="1:5" x14ac:dyDescent="0.25">
      <c r="A6" t="s">
        <v>5289</v>
      </c>
      <c r="B6" t="s">
        <v>5290</v>
      </c>
      <c r="E6" t="b">
        <v>1</v>
      </c>
    </row>
    <row r="7" spans="1:5" x14ac:dyDescent="0.25">
      <c r="A7" t="s">
        <v>5293</v>
      </c>
      <c r="B7" t="s">
        <v>5294</v>
      </c>
      <c r="E7" t="b">
        <v>1</v>
      </c>
    </row>
    <row r="8" spans="1:5" x14ac:dyDescent="0.25">
      <c r="A8" t="s">
        <v>5309</v>
      </c>
      <c r="B8" t="s">
        <v>5310</v>
      </c>
      <c r="E8" t="b">
        <v>1</v>
      </c>
    </row>
    <row r="9" spans="1:5" x14ac:dyDescent="0.25">
      <c r="A9" t="s">
        <v>5312</v>
      </c>
      <c r="B9" t="s">
        <v>5313</v>
      </c>
      <c r="E9" t="b">
        <v>1</v>
      </c>
    </row>
    <row r="10" spans="1:5" x14ac:dyDescent="0.25">
      <c r="A10" t="s">
        <v>5316</v>
      </c>
      <c r="B10" t="s">
        <v>5317</v>
      </c>
      <c r="E10" t="b">
        <v>1</v>
      </c>
    </row>
    <row r="11" spans="1:5" x14ac:dyDescent="0.25">
      <c r="A11" t="s">
        <v>5348</v>
      </c>
      <c r="B11" t="s">
        <v>5349</v>
      </c>
      <c r="E11" t="b">
        <v>1</v>
      </c>
    </row>
    <row r="12" spans="1:5" x14ac:dyDescent="0.25">
      <c r="A12" t="s">
        <v>5350</v>
      </c>
      <c r="B12" t="s">
        <v>5351</v>
      </c>
      <c r="E12" t="b">
        <v>1</v>
      </c>
    </row>
    <row r="13" spans="1:5" x14ac:dyDescent="0.25">
      <c r="A13" t="s">
        <v>5352</v>
      </c>
      <c r="B13" t="s">
        <v>5353</v>
      </c>
      <c r="E13" t="b">
        <v>1</v>
      </c>
    </row>
    <row r="14" spans="1:5" x14ac:dyDescent="0.25">
      <c r="A14" t="s">
        <v>5361</v>
      </c>
      <c r="B14" t="s">
        <v>5362</v>
      </c>
      <c r="E14" t="b">
        <v>1</v>
      </c>
    </row>
    <row r="15" spans="1:5" x14ac:dyDescent="0.25">
      <c r="A15" t="s">
        <v>3180</v>
      </c>
      <c r="B15" t="s">
        <v>5370</v>
      </c>
      <c r="E15" t="b">
        <v>1</v>
      </c>
    </row>
    <row r="16" spans="1:5" x14ac:dyDescent="0.25">
      <c r="A16" t="s">
        <v>4188</v>
      </c>
      <c r="B16" t="s">
        <v>5371</v>
      </c>
      <c r="E16" t="b">
        <v>1</v>
      </c>
    </row>
    <row r="17" spans="1:5" x14ac:dyDescent="0.25">
      <c r="A17" t="s">
        <v>784</v>
      </c>
      <c r="B17" t="s">
        <v>5372</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B81B-5FC3-43E2-8AB4-1A7988B5C1E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5320</v>
      </c>
      <c r="B3" t="s">
        <v>5321</v>
      </c>
      <c r="E3" t="b">
        <v>1</v>
      </c>
    </row>
    <row r="4" spans="1:5" x14ac:dyDescent="0.25">
      <c r="A4" t="s">
        <v>5361</v>
      </c>
      <c r="B4" t="s">
        <v>5362</v>
      </c>
      <c r="E4" t="b">
        <v>1</v>
      </c>
    </row>
    <row r="5" spans="1:5" x14ac:dyDescent="0.25">
      <c r="A5" t="s">
        <v>5366</v>
      </c>
      <c r="B5" t="s">
        <v>5367</v>
      </c>
      <c r="E5" t="b">
        <v>1</v>
      </c>
    </row>
    <row r="6" spans="1:5" x14ac:dyDescent="0.25">
      <c r="A6" t="s">
        <v>4188</v>
      </c>
      <c r="B6" t="s">
        <v>5371</v>
      </c>
      <c r="E6" t="b">
        <v>1</v>
      </c>
    </row>
    <row r="7" spans="1:5" x14ac:dyDescent="0.25">
      <c r="A7" t="s">
        <v>784</v>
      </c>
      <c r="B7" t="s">
        <v>5372</v>
      </c>
      <c r="E7" t="b">
        <v>1</v>
      </c>
    </row>
    <row r="8" spans="1:5" x14ac:dyDescent="0.25">
      <c r="A8" t="s">
        <v>2718</v>
      </c>
      <c r="B8" t="s">
        <v>5382</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AB462-EFC4-464A-8641-B6812373DA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5274</v>
      </c>
      <c r="E2" t="b">
        <v>1</v>
      </c>
    </row>
    <row r="3" spans="1:5" x14ac:dyDescent="0.25">
      <c r="A3" t="s">
        <v>5324</v>
      </c>
      <c r="B3" t="s">
        <v>5325</v>
      </c>
      <c r="E3" t="b">
        <v>1</v>
      </c>
    </row>
    <row r="4" spans="1:5" x14ac:dyDescent="0.25">
      <c r="A4" t="s">
        <v>5368</v>
      </c>
      <c r="B4" t="s">
        <v>5369</v>
      </c>
      <c r="E4" t="b">
        <v>1</v>
      </c>
    </row>
    <row r="5" spans="1:5" x14ac:dyDescent="0.25">
      <c r="A5" t="s">
        <v>4188</v>
      </c>
      <c r="B5" t="s">
        <v>5371</v>
      </c>
      <c r="E5" t="b">
        <v>1</v>
      </c>
    </row>
    <row r="6" spans="1:5" x14ac:dyDescent="0.25">
      <c r="A6" t="s">
        <v>784</v>
      </c>
      <c r="B6" t="s">
        <v>5372</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E0014-B2C6-432C-A2CC-F6F8875EB07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5274</v>
      </c>
      <c r="E2" t="b">
        <v>1</v>
      </c>
    </row>
    <row r="3" spans="1:5" x14ac:dyDescent="0.25">
      <c r="A3" t="s">
        <v>5291</v>
      </c>
      <c r="B3" t="s">
        <v>5292</v>
      </c>
      <c r="E3" t="b">
        <v>1</v>
      </c>
    </row>
    <row r="4" spans="1:5" x14ac:dyDescent="0.25">
      <c r="A4" t="s">
        <v>5293</v>
      </c>
      <c r="B4" t="s">
        <v>5294</v>
      </c>
      <c r="E4" t="b">
        <v>1</v>
      </c>
    </row>
    <row r="5" spans="1:5" x14ac:dyDescent="0.25">
      <c r="A5" t="s">
        <v>5361</v>
      </c>
      <c r="B5" t="s">
        <v>5362</v>
      </c>
      <c r="E5" t="b">
        <v>1</v>
      </c>
    </row>
    <row r="6" spans="1:5" x14ac:dyDescent="0.25">
      <c r="A6" t="s">
        <v>5368</v>
      </c>
      <c r="B6" t="s">
        <v>5369</v>
      </c>
      <c r="E6" t="b">
        <v>1</v>
      </c>
    </row>
    <row r="7" spans="1:5" x14ac:dyDescent="0.25">
      <c r="A7" t="s">
        <v>4188</v>
      </c>
      <c r="B7" t="s">
        <v>5371</v>
      </c>
      <c r="E7" t="b">
        <v>1</v>
      </c>
    </row>
    <row r="8" spans="1:5" x14ac:dyDescent="0.25">
      <c r="A8" t="s">
        <v>784</v>
      </c>
      <c r="B8" t="s">
        <v>5372</v>
      </c>
      <c r="E8" t="b">
        <v>1</v>
      </c>
    </row>
    <row r="9" spans="1:5" x14ac:dyDescent="0.25">
      <c r="A9" t="s">
        <v>2718</v>
      </c>
      <c r="B9" t="s">
        <v>5382</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52DFB-521F-4F3A-A10D-4B48F9AF537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5289</v>
      </c>
      <c r="B3" t="s">
        <v>5290</v>
      </c>
      <c r="E3" t="b">
        <v>1</v>
      </c>
    </row>
    <row r="4" spans="1:5" x14ac:dyDescent="0.25">
      <c r="A4" t="s">
        <v>5293</v>
      </c>
      <c r="B4" t="s">
        <v>5294</v>
      </c>
      <c r="E4" t="b">
        <v>1</v>
      </c>
    </row>
    <row r="5" spans="1:5" x14ac:dyDescent="0.25">
      <c r="A5" t="s">
        <v>5309</v>
      </c>
      <c r="B5" t="s">
        <v>5310</v>
      </c>
      <c r="E5" t="b">
        <v>1</v>
      </c>
    </row>
    <row r="6" spans="1:5" x14ac:dyDescent="0.25">
      <c r="A6" t="s">
        <v>5316</v>
      </c>
      <c r="B6" t="s">
        <v>5317</v>
      </c>
      <c r="E6" t="b">
        <v>1</v>
      </c>
    </row>
    <row r="7" spans="1:5" x14ac:dyDescent="0.25">
      <c r="A7" t="s">
        <v>5348</v>
      </c>
      <c r="B7" t="s">
        <v>5349</v>
      </c>
      <c r="E7" t="b">
        <v>1</v>
      </c>
    </row>
    <row r="8" spans="1:5" x14ac:dyDescent="0.25">
      <c r="A8" t="s">
        <v>3180</v>
      </c>
      <c r="B8" t="s">
        <v>5370</v>
      </c>
      <c r="E8" t="b">
        <v>1</v>
      </c>
    </row>
    <row r="9" spans="1:5" x14ac:dyDescent="0.25">
      <c r="A9" t="s">
        <v>4188</v>
      </c>
      <c r="B9" t="s">
        <v>5371</v>
      </c>
      <c r="E9" t="b">
        <v>1</v>
      </c>
    </row>
    <row r="10" spans="1:5" x14ac:dyDescent="0.25">
      <c r="A10" t="s">
        <v>784</v>
      </c>
      <c r="B10" t="s">
        <v>5372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617A1-646B-4913-B2E1-67C4C1012CD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5270</v>
      </c>
      <c r="B2" t="s">
        <v>5278</v>
      </c>
      <c r="E2" t="b">
        <v>1</v>
      </c>
    </row>
    <row r="3" spans="1:5" x14ac:dyDescent="0.25">
      <c r="A3" t="s">
        <v>5281</v>
      </c>
      <c r="B3" t="s">
        <v>5282</v>
      </c>
      <c r="E3" t="b">
        <v>1</v>
      </c>
    </row>
    <row r="4" spans="1:5" x14ac:dyDescent="0.25">
      <c r="A4" t="s">
        <v>5291</v>
      </c>
      <c r="B4" t="s">
        <v>5292</v>
      </c>
      <c r="E4" t="b">
        <v>1</v>
      </c>
    </row>
    <row r="5" spans="1:5" x14ac:dyDescent="0.25">
      <c r="A5" t="s">
        <v>5293</v>
      </c>
      <c r="B5" t="s">
        <v>5294</v>
      </c>
      <c r="E5" t="b">
        <v>1</v>
      </c>
    </row>
    <row r="6" spans="1:5" x14ac:dyDescent="0.25">
      <c r="A6" t="s">
        <v>5329</v>
      </c>
      <c r="B6" t="s">
        <v>5330</v>
      </c>
      <c r="E6" t="b">
        <v>1</v>
      </c>
    </row>
    <row r="7" spans="1:5" x14ac:dyDescent="0.25">
      <c r="A7" t="s">
        <v>5342</v>
      </c>
      <c r="B7" t="s">
        <v>5343</v>
      </c>
      <c r="E7" t="b">
        <v>1</v>
      </c>
    </row>
    <row r="8" spans="1:5" x14ac:dyDescent="0.25">
      <c r="A8" t="s">
        <v>5348</v>
      </c>
      <c r="B8" t="s">
        <v>5349</v>
      </c>
      <c r="E8" t="b">
        <v>1</v>
      </c>
    </row>
    <row r="9" spans="1:5" x14ac:dyDescent="0.25">
      <c r="A9" t="s">
        <v>5352</v>
      </c>
      <c r="B9" t="s">
        <v>5353</v>
      </c>
      <c r="E9" t="b">
        <v>1</v>
      </c>
    </row>
    <row r="10" spans="1:5" x14ac:dyDescent="0.25">
      <c r="A10" t="s">
        <v>5361</v>
      </c>
      <c r="B10" t="s">
        <v>5362</v>
      </c>
      <c r="E10" t="b">
        <v>1</v>
      </c>
    </row>
    <row r="11" spans="1:5" x14ac:dyDescent="0.25">
      <c r="A11" t="s">
        <v>5368</v>
      </c>
      <c r="B11" t="s">
        <v>5369</v>
      </c>
      <c r="E11" t="b">
        <v>1</v>
      </c>
    </row>
    <row r="12" spans="1:5" x14ac:dyDescent="0.25">
      <c r="A12" t="s">
        <v>4188</v>
      </c>
      <c r="B12" t="s">
        <v>5371</v>
      </c>
      <c r="E12" t="b">
        <v>1</v>
      </c>
    </row>
    <row r="13" spans="1:5" x14ac:dyDescent="0.25">
      <c r="A13" t="s">
        <v>784</v>
      </c>
      <c r="B13" t="s">
        <v>5372</v>
      </c>
      <c r="E13" t="b">
        <v>1</v>
      </c>
    </row>
    <row r="14" spans="1:5" x14ac:dyDescent="0.25">
      <c r="A14" t="s">
        <v>2718</v>
      </c>
      <c r="B14" t="s">
        <v>5382</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1865-CEB6-4F45-920D-AC26C00EA5C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5285</v>
      </c>
      <c r="B3" t="s">
        <v>5286</v>
      </c>
      <c r="E3" t="b">
        <v>1</v>
      </c>
    </row>
    <row r="4" spans="1:5" x14ac:dyDescent="0.25">
      <c r="A4" t="s">
        <v>5293</v>
      </c>
      <c r="B4" t="s">
        <v>5294</v>
      </c>
      <c r="E4" t="b">
        <v>1</v>
      </c>
    </row>
    <row r="5" spans="1:5" x14ac:dyDescent="0.25">
      <c r="A5" t="s">
        <v>5316</v>
      </c>
      <c r="B5" t="s">
        <v>5317</v>
      </c>
      <c r="E5" t="b">
        <v>1</v>
      </c>
    </row>
    <row r="6" spans="1:5" x14ac:dyDescent="0.25">
      <c r="A6" t="s">
        <v>5331</v>
      </c>
      <c r="B6" t="s">
        <v>5332</v>
      </c>
      <c r="E6" t="b">
        <v>1</v>
      </c>
    </row>
    <row r="7" spans="1:5" x14ac:dyDescent="0.25">
      <c r="A7" t="s">
        <v>5348</v>
      </c>
      <c r="B7" t="s">
        <v>5349</v>
      </c>
      <c r="E7" t="b">
        <v>1</v>
      </c>
    </row>
    <row r="8" spans="1:5" x14ac:dyDescent="0.25">
      <c r="A8" t="s">
        <v>5352</v>
      </c>
      <c r="B8" t="s">
        <v>5353</v>
      </c>
      <c r="E8" t="b">
        <v>1</v>
      </c>
    </row>
    <row r="9" spans="1:5" x14ac:dyDescent="0.25">
      <c r="A9" t="s">
        <v>4188</v>
      </c>
      <c r="B9" t="s">
        <v>5371</v>
      </c>
      <c r="E9" t="b">
        <v>1</v>
      </c>
    </row>
    <row r="10" spans="1:5" x14ac:dyDescent="0.25">
      <c r="A10" t="s">
        <v>784</v>
      </c>
      <c r="B10" t="s">
        <v>5372</v>
      </c>
      <c r="E10" t="b">
        <v>1</v>
      </c>
    </row>
    <row r="11" spans="1:5" x14ac:dyDescent="0.25">
      <c r="A11" t="s">
        <v>2718</v>
      </c>
      <c r="B11" t="s">
        <v>5382</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87110-088B-4884-A391-86317FEC036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5274</v>
      </c>
      <c r="E2" t="b">
        <v>1</v>
      </c>
    </row>
    <row r="3" spans="1:5" x14ac:dyDescent="0.25">
      <c r="A3" t="s">
        <v>5291</v>
      </c>
      <c r="B3" t="s">
        <v>5292</v>
      </c>
      <c r="E3" t="b">
        <v>1</v>
      </c>
    </row>
    <row r="4" spans="1:5" x14ac:dyDescent="0.25">
      <c r="A4" t="s">
        <v>5293</v>
      </c>
      <c r="B4" t="s">
        <v>5294</v>
      </c>
      <c r="E4" t="b">
        <v>1</v>
      </c>
    </row>
    <row r="5" spans="1:5" x14ac:dyDescent="0.25">
      <c r="A5" t="s">
        <v>5342</v>
      </c>
      <c r="B5" t="s">
        <v>5343</v>
      </c>
      <c r="E5" t="b">
        <v>1</v>
      </c>
    </row>
    <row r="6" spans="1:5" x14ac:dyDescent="0.25">
      <c r="A6" t="s">
        <v>5361</v>
      </c>
      <c r="B6" t="s">
        <v>5362</v>
      </c>
      <c r="E6" t="b">
        <v>1</v>
      </c>
    </row>
    <row r="7" spans="1:5" x14ac:dyDescent="0.25">
      <c r="A7" t="s">
        <v>5368</v>
      </c>
      <c r="B7" t="s">
        <v>5369</v>
      </c>
      <c r="E7" t="b">
        <v>1</v>
      </c>
    </row>
    <row r="8" spans="1:5" x14ac:dyDescent="0.25">
      <c r="A8" t="s">
        <v>4188</v>
      </c>
      <c r="B8" t="s">
        <v>5371</v>
      </c>
      <c r="E8" t="b">
        <v>1</v>
      </c>
    </row>
    <row r="9" spans="1:5" x14ac:dyDescent="0.25">
      <c r="A9" t="s">
        <v>784</v>
      </c>
      <c r="B9" t="s">
        <v>5372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B056-041B-477F-95FE-648BB331732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1336</v>
      </c>
      <c r="B2" t="s">
        <v>5295</v>
      </c>
      <c r="E2" t="b">
        <v>1</v>
      </c>
    </row>
    <row r="3" spans="1:5" x14ac:dyDescent="0.25">
      <c r="A3" t="s">
        <v>5296</v>
      </c>
      <c r="B3" t="s">
        <v>5297</v>
      </c>
      <c r="E3" t="b">
        <v>1</v>
      </c>
    </row>
    <row r="4" spans="1:5" x14ac:dyDescent="0.25">
      <c r="A4" t="s">
        <v>2594</v>
      </c>
      <c r="B4" t="s">
        <v>5298</v>
      </c>
      <c r="E4" t="b">
        <v>1</v>
      </c>
    </row>
    <row r="5" spans="1:5" x14ac:dyDescent="0.25">
      <c r="A5" t="s">
        <v>3766</v>
      </c>
      <c r="B5" t="s">
        <v>5299</v>
      </c>
      <c r="E5" t="b">
        <v>1</v>
      </c>
    </row>
    <row r="6" spans="1:5" x14ac:dyDescent="0.25">
      <c r="A6" t="s">
        <v>3632</v>
      </c>
      <c r="B6" t="s">
        <v>5300</v>
      </c>
      <c r="E6" t="b">
        <v>1</v>
      </c>
    </row>
    <row r="7" spans="1:5" x14ac:dyDescent="0.25">
      <c r="A7" t="s">
        <v>5301</v>
      </c>
      <c r="B7" t="s">
        <v>5302</v>
      </c>
      <c r="E7" t="b">
        <v>1</v>
      </c>
    </row>
    <row r="8" spans="1:5" x14ac:dyDescent="0.25">
      <c r="A8" t="s">
        <v>3072</v>
      </c>
      <c r="B8" t="s">
        <v>5334</v>
      </c>
      <c r="E8" t="b">
        <v>1</v>
      </c>
    </row>
    <row r="9" spans="1:5" x14ac:dyDescent="0.25">
      <c r="A9" t="s">
        <v>4188</v>
      </c>
      <c r="B9" t="s">
        <v>5371</v>
      </c>
      <c r="E9" t="b">
        <v>1</v>
      </c>
    </row>
    <row r="10" spans="1:5" x14ac:dyDescent="0.25">
      <c r="A10" t="s">
        <v>784</v>
      </c>
      <c r="B10" t="s">
        <v>5372</v>
      </c>
      <c r="E10" t="b">
        <v>1</v>
      </c>
    </row>
    <row r="11" spans="1:5" x14ac:dyDescent="0.25">
      <c r="A11" t="s">
        <v>2718</v>
      </c>
      <c r="B11" t="s">
        <v>5382</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6B0FF-D155-40E6-AB72-FE55E693D23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2798</v>
      </c>
      <c r="B3" t="s">
        <v>5288</v>
      </c>
      <c r="E3" t="b">
        <v>1</v>
      </c>
    </row>
    <row r="4" spans="1:5" x14ac:dyDescent="0.25">
      <c r="A4" t="s">
        <v>5293</v>
      </c>
      <c r="B4" t="s">
        <v>5294</v>
      </c>
      <c r="E4" t="b">
        <v>1</v>
      </c>
    </row>
    <row r="5" spans="1:5" x14ac:dyDescent="0.25">
      <c r="A5" t="s">
        <v>2288</v>
      </c>
      <c r="B5" t="s">
        <v>5357</v>
      </c>
      <c r="E5" t="b">
        <v>1</v>
      </c>
    </row>
    <row r="6" spans="1:5" x14ac:dyDescent="0.25">
      <c r="A6" t="s">
        <v>1732</v>
      </c>
      <c r="B6" t="s">
        <v>5358</v>
      </c>
      <c r="E6" t="b">
        <v>1</v>
      </c>
    </row>
    <row r="7" spans="1:5" x14ac:dyDescent="0.25">
      <c r="A7" t="s">
        <v>2040</v>
      </c>
      <c r="B7" t="s">
        <v>5359</v>
      </c>
      <c r="E7" t="b">
        <v>1</v>
      </c>
    </row>
    <row r="8" spans="1:5" x14ac:dyDescent="0.25">
      <c r="A8" t="s">
        <v>4188</v>
      </c>
      <c r="B8" t="s">
        <v>5371</v>
      </c>
      <c r="E8" t="b">
        <v>1</v>
      </c>
    </row>
    <row r="9" spans="1:5" x14ac:dyDescent="0.25">
      <c r="A9" t="s">
        <v>784</v>
      </c>
      <c r="B9" t="s">
        <v>5372</v>
      </c>
      <c r="E9" t="b">
        <v>1</v>
      </c>
    </row>
    <row r="10" spans="1:5" x14ac:dyDescent="0.25">
      <c r="A10" t="s">
        <v>2718</v>
      </c>
      <c r="B10" t="s">
        <v>5382</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8E72-B8C7-411A-A17A-4FC1EA5873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5270</v>
      </c>
      <c r="B3" t="s">
        <v>5278</v>
      </c>
      <c r="E3" t="b">
        <v>1</v>
      </c>
    </row>
    <row r="4" spans="1:5" x14ac:dyDescent="0.25">
      <c r="A4" t="s">
        <v>5293</v>
      </c>
      <c r="B4" t="s">
        <v>5294</v>
      </c>
      <c r="E4" t="b">
        <v>1</v>
      </c>
    </row>
    <row r="5" spans="1:5" x14ac:dyDescent="0.25">
      <c r="A5" t="s">
        <v>3834</v>
      </c>
      <c r="B5" t="s">
        <v>5339</v>
      </c>
      <c r="E5" t="b">
        <v>1</v>
      </c>
    </row>
    <row r="6" spans="1:5" x14ac:dyDescent="0.25">
      <c r="A6" t="s">
        <v>4188</v>
      </c>
      <c r="B6" t="s">
        <v>5371</v>
      </c>
      <c r="E6" t="b">
        <v>1</v>
      </c>
    </row>
    <row r="7" spans="1:5" x14ac:dyDescent="0.25">
      <c r="A7" t="s">
        <v>784</v>
      </c>
      <c r="B7" t="s">
        <v>5372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3698-9822-4CA7-9EA5-CE2F7B95FF5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5316</v>
      </c>
      <c r="B2" t="s">
        <v>5317</v>
      </c>
      <c r="E2" t="b">
        <v>1</v>
      </c>
    </row>
    <row r="3" spans="1:5" x14ac:dyDescent="0.25">
      <c r="A3" t="s">
        <v>3072</v>
      </c>
      <c r="B3" t="s">
        <v>5334</v>
      </c>
      <c r="E3" t="b">
        <v>1</v>
      </c>
    </row>
    <row r="4" spans="1:5" x14ac:dyDescent="0.25">
      <c r="A4" t="s">
        <v>4070</v>
      </c>
      <c r="B4" t="s">
        <v>5354</v>
      </c>
      <c r="E4" t="b">
        <v>1</v>
      </c>
    </row>
    <row r="5" spans="1:5" x14ac:dyDescent="0.25">
      <c r="A5" t="s">
        <v>450</v>
      </c>
      <c r="B5" t="s">
        <v>5356</v>
      </c>
      <c r="E5" t="b">
        <v>1</v>
      </c>
    </row>
    <row r="6" spans="1:5" x14ac:dyDescent="0.25">
      <c r="A6" t="s">
        <v>4188</v>
      </c>
      <c r="B6" t="s">
        <v>5371</v>
      </c>
      <c r="E6" t="b">
        <v>1</v>
      </c>
    </row>
    <row r="7" spans="1:5" x14ac:dyDescent="0.25">
      <c r="A7" t="s">
        <v>784</v>
      </c>
      <c r="B7" t="s">
        <v>5372</v>
      </c>
      <c r="E7" t="b">
        <v>1</v>
      </c>
    </row>
    <row r="8" spans="1:5" x14ac:dyDescent="0.25">
      <c r="A8" t="s">
        <v>2358</v>
      </c>
      <c r="B8" t="s">
        <v>5383</v>
      </c>
      <c r="E8" t="b">
        <v>1</v>
      </c>
    </row>
    <row r="9" spans="1:5" x14ac:dyDescent="0.25">
      <c r="A9" t="s">
        <v>5384</v>
      </c>
      <c r="B9" t="s">
        <v>5385</v>
      </c>
      <c r="E9" t="b">
        <v>1</v>
      </c>
    </row>
    <row r="10" spans="1:5" x14ac:dyDescent="0.25">
      <c r="A10" t="s">
        <v>852</v>
      </c>
      <c r="B10" t="s">
        <v>5386</v>
      </c>
      <c r="E10" t="b">
        <v>1</v>
      </c>
    </row>
    <row r="11" spans="1:5" x14ac:dyDescent="0.25">
      <c r="A11" t="s">
        <v>4148</v>
      </c>
      <c r="B11" t="s">
        <v>5387</v>
      </c>
      <c r="E11" t="b">
        <v>1</v>
      </c>
    </row>
    <row r="12" spans="1:5" x14ac:dyDescent="0.25">
      <c r="A12" t="s">
        <v>5184</v>
      </c>
      <c r="B12" t="s">
        <v>5388</v>
      </c>
      <c r="E12" t="b">
        <v>1</v>
      </c>
    </row>
    <row r="13" spans="1:5" x14ac:dyDescent="0.25">
      <c r="A13" t="s">
        <v>1460</v>
      </c>
      <c r="B13" t="s">
        <v>5389</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15F9B-527C-4C53-9D1A-3408F5BB213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5293</v>
      </c>
      <c r="B3" t="s">
        <v>5294</v>
      </c>
      <c r="E3" t="b">
        <v>1</v>
      </c>
    </row>
    <row r="4" spans="1:5" x14ac:dyDescent="0.25">
      <c r="A4" t="s">
        <v>4188</v>
      </c>
      <c r="B4" t="s">
        <v>5371</v>
      </c>
      <c r="E4" t="b">
        <v>1</v>
      </c>
    </row>
    <row r="5" spans="1:5" x14ac:dyDescent="0.25">
      <c r="A5" t="s">
        <v>784</v>
      </c>
      <c r="B5" t="s">
        <v>5372</v>
      </c>
      <c r="E5" t="b">
        <v>1</v>
      </c>
    </row>
    <row r="6" spans="1:5" x14ac:dyDescent="0.25">
      <c r="A6" t="s">
        <v>2012</v>
      </c>
      <c r="B6" t="s">
        <v>5373</v>
      </c>
      <c r="E6" t="b">
        <v>1</v>
      </c>
    </row>
    <row r="7" spans="1:5" x14ac:dyDescent="0.25">
      <c r="A7" t="s">
        <v>5377</v>
      </c>
      <c r="B7" t="s">
        <v>5378</v>
      </c>
      <c r="E7" t="b">
        <v>1</v>
      </c>
    </row>
    <row r="8" spans="1:5" x14ac:dyDescent="0.25">
      <c r="A8" t="s">
        <v>2718</v>
      </c>
      <c r="B8" t="s">
        <v>5382</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EDDE-D6D7-42C8-952F-CD4CE34D519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4188</v>
      </c>
      <c r="B3" t="s">
        <v>5371</v>
      </c>
      <c r="E3" t="b">
        <v>1</v>
      </c>
    </row>
    <row r="4" spans="1:5" x14ac:dyDescent="0.25">
      <c r="A4" t="s">
        <v>784</v>
      </c>
      <c r="B4" t="s">
        <v>5372</v>
      </c>
      <c r="E4" t="b">
        <v>1</v>
      </c>
    </row>
    <row r="5" spans="1:5" x14ac:dyDescent="0.25">
      <c r="A5" t="s">
        <v>5377</v>
      </c>
      <c r="B5" t="s">
        <v>5378</v>
      </c>
      <c r="E5" t="b">
        <v>1</v>
      </c>
    </row>
    <row r="6" spans="1:5" x14ac:dyDescent="0.25">
      <c r="A6" t="s">
        <v>2718</v>
      </c>
      <c r="B6" t="s">
        <v>5382</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066BF-AA91-4F69-9271-F197A51229F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5289</v>
      </c>
      <c r="B3" t="s">
        <v>5290</v>
      </c>
      <c r="E3" t="b">
        <v>1</v>
      </c>
    </row>
    <row r="4" spans="1:5" x14ac:dyDescent="0.25">
      <c r="A4" t="s">
        <v>5293</v>
      </c>
      <c r="B4" t="s">
        <v>5294</v>
      </c>
      <c r="E4" t="b">
        <v>1</v>
      </c>
    </row>
    <row r="5" spans="1:5" x14ac:dyDescent="0.25">
      <c r="A5" t="s">
        <v>3738</v>
      </c>
      <c r="B5" t="s">
        <v>5328</v>
      </c>
      <c r="E5" t="b">
        <v>1</v>
      </c>
    </row>
    <row r="6" spans="1:5" x14ac:dyDescent="0.25">
      <c r="A6" t="s">
        <v>5342</v>
      </c>
      <c r="B6" t="s">
        <v>5343</v>
      </c>
      <c r="E6" t="b">
        <v>1</v>
      </c>
    </row>
    <row r="7" spans="1:5" x14ac:dyDescent="0.25">
      <c r="A7" t="s">
        <v>5361</v>
      </c>
      <c r="B7" t="s">
        <v>5362</v>
      </c>
      <c r="E7" t="b">
        <v>1</v>
      </c>
    </row>
    <row r="8" spans="1:5" x14ac:dyDescent="0.25">
      <c r="A8" t="s">
        <v>4188</v>
      </c>
      <c r="B8" t="s">
        <v>5371</v>
      </c>
      <c r="E8" t="b">
        <v>1</v>
      </c>
    </row>
    <row r="9" spans="1:5" x14ac:dyDescent="0.25">
      <c r="A9" t="s">
        <v>784</v>
      </c>
      <c r="B9" t="s">
        <v>5372</v>
      </c>
      <c r="E9" t="b">
        <v>1</v>
      </c>
    </row>
    <row r="10" spans="1:5" x14ac:dyDescent="0.25">
      <c r="A10" t="s">
        <v>2012</v>
      </c>
      <c r="B10" t="s">
        <v>5373</v>
      </c>
      <c r="E10" t="b">
        <v>1</v>
      </c>
    </row>
    <row r="11" spans="1:5" x14ac:dyDescent="0.25">
      <c r="A11" t="s">
        <v>5377</v>
      </c>
      <c r="B11" t="s">
        <v>5378</v>
      </c>
      <c r="E11" t="b">
        <v>1</v>
      </c>
    </row>
    <row r="12" spans="1:5" x14ac:dyDescent="0.25">
      <c r="A12" t="s">
        <v>2718</v>
      </c>
      <c r="B12" t="s">
        <v>5382</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157-7A83-4DE5-919B-95B64DC2F5A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1960</v>
      </c>
      <c r="B3" t="s">
        <v>5276</v>
      </c>
      <c r="E3" t="b">
        <v>1</v>
      </c>
    </row>
    <row r="4" spans="1:5" x14ac:dyDescent="0.25">
      <c r="A4" t="s">
        <v>5285</v>
      </c>
      <c r="B4" t="s">
        <v>5286</v>
      </c>
      <c r="E4" t="b">
        <v>1</v>
      </c>
    </row>
    <row r="5" spans="1:5" x14ac:dyDescent="0.25">
      <c r="A5" t="s">
        <v>5289</v>
      </c>
      <c r="B5" t="s">
        <v>5290</v>
      </c>
      <c r="E5" t="b">
        <v>1</v>
      </c>
    </row>
    <row r="6" spans="1:5" x14ac:dyDescent="0.25">
      <c r="A6" t="s">
        <v>5293</v>
      </c>
      <c r="B6" t="s">
        <v>5294</v>
      </c>
      <c r="E6" t="b">
        <v>1</v>
      </c>
    </row>
    <row r="7" spans="1:5" x14ac:dyDescent="0.25">
      <c r="A7" t="s">
        <v>1954</v>
      </c>
      <c r="B7" t="s">
        <v>5303</v>
      </c>
      <c r="E7" t="b">
        <v>1</v>
      </c>
    </row>
    <row r="8" spans="1:5" x14ac:dyDescent="0.25">
      <c r="A8" t="s">
        <v>3668</v>
      </c>
      <c r="B8" t="s">
        <v>5311</v>
      </c>
      <c r="E8" t="b">
        <v>1</v>
      </c>
    </row>
    <row r="9" spans="1:5" x14ac:dyDescent="0.25">
      <c r="A9" t="s">
        <v>5326</v>
      </c>
      <c r="B9" t="s">
        <v>5327</v>
      </c>
      <c r="E9" t="b">
        <v>1</v>
      </c>
    </row>
    <row r="10" spans="1:5" x14ac:dyDescent="0.25">
      <c r="A10" t="s">
        <v>3738</v>
      </c>
      <c r="B10" t="s">
        <v>5328</v>
      </c>
      <c r="E10" t="b">
        <v>1</v>
      </c>
    </row>
    <row r="11" spans="1:5" x14ac:dyDescent="0.25">
      <c r="A11" t="s">
        <v>5342</v>
      </c>
      <c r="B11" t="s">
        <v>5343</v>
      </c>
      <c r="E11" t="b">
        <v>1</v>
      </c>
    </row>
    <row r="12" spans="1:5" x14ac:dyDescent="0.25">
      <c r="A12" t="s">
        <v>5346</v>
      </c>
      <c r="B12" t="s">
        <v>5347</v>
      </c>
      <c r="E12" t="b">
        <v>1</v>
      </c>
    </row>
    <row r="13" spans="1:5" x14ac:dyDescent="0.25">
      <c r="A13" t="s">
        <v>5361</v>
      </c>
      <c r="B13" t="s">
        <v>5362</v>
      </c>
      <c r="E13" t="b">
        <v>1</v>
      </c>
    </row>
    <row r="14" spans="1:5" x14ac:dyDescent="0.25">
      <c r="A14" t="s">
        <v>4188</v>
      </c>
      <c r="B14" t="s">
        <v>5371</v>
      </c>
      <c r="E14" t="b">
        <v>1</v>
      </c>
    </row>
    <row r="15" spans="1:5" x14ac:dyDescent="0.25">
      <c r="A15" t="s">
        <v>784</v>
      </c>
      <c r="B15" t="s">
        <v>5372</v>
      </c>
      <c r="E15" t="b">
        <v>1</v>
      </c>
    </row>
    <row r="16" spans="1:5" x14ac:dyDescent="0.25">
      <c r="A16" t="s">
        <v>2012</v>
      </c>
      <c r="B16" t="s">
        <v>5373</v>
      </c>
      <c r="E16" t="b">
        <v>1</v>
      </c>
    </row>
    <row r="17" spans="1:5" x14ac:dyDescent="0.25">
      <c r="A17" t="s">
        <v>5374</v>
      </c>
      <c r="B17" t="s">
        <v>5375</v>
      </c>
      <c r="E17" t="b">
        <v>1</v>
      </c>
    </row>
    <row r="18" spans="1:5" x14ac:dyDescent="0.25">
      <c r="A18" t="s">
        <v>466</v>
      </c>
      <c r="B18" t="s">
        <v>5376</v>
      </c>
      <c r="E18" t="b">
        <v>1</v>
      </c>
    </row>
    <row r="19" spans="1:5" x14ac:dyDescent="0.25">
      <c r="A19" t="s">
        <v>5377</v>
      </c>
      <c r="B19" t="s">
        <v>5378</v>
      </c>
      <c r="E19" t="b">
        <v>1</v>
      </c>
    </row>
    <row r="20" spans="1:5" x14ac:dyDescent="0.25">
      <c r="A20" t="s">
        <v>2718</v>
      </c>
      <c r="B20" t="s">
        <v>5382</v>
      </c>
      <c r="E20" t="b">
        <v>1</v>
      </c>
    </row>
    <row r="21" spans="1:5" x14ac:dyDescent="0.25">
      <c r="A21" t="s">
        <v>2210</v>
      </c>
      <c r="B21" t="s">
        <v>5390</v>
      </c>
      <c r="E21" t="b">
        <v>1</v>
      </c>
    </row>
    <row r="22" spans="1:5" x14ac:dyDescent="0.25">
      <c r="A22" t="s">
        <v>3760</v>
      </c>
      <c r="B22" t="s">
        <v>5391</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A2B72-1A47-4881-85D6-9D203C0936E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5285</v>
      </c>
      <c r="B3" t="s">
        <v>5286</v>
      </c>
      <c r="E3" t="b">
        <v>1</v>
      </c>
    </row>
    <row r="4" spans="1:5" x14ac:dyDescent="0.25">
      <c r="A4" t="s">
        <v>5289</v>
      </c>
      <c r="B4" t="s">
        <v>5290</v>
      </c>
      <c r="E4" t="b">
        <v>1</v>
      </c>
    </row>
    <row r="5" spans="1:5" x14ac:dyDescent="0.25">
      <c r="A5" t="s">
        <v>5293</v>
      </c>
      <c r="B5" t="s">
        <v>5294</v>
      </c>
      <c r="E5" t="b">
        <v>1</v>
      </c>
    </row>
    <row r="6" spans="1:5" x14ac:dyDescent="0.25">
      <c r="A6" t="s">
        <v>5326</v>
      </c>
      <c r="B6" t="s">
        <v>5327</v>
      </c>
      <c r="E6" t="b">
        <v>1</v>
      </c>
    </row>
    <row r="7" spans="1:5" x14ac:dyDescent="0.25">
      <c r="A7" t="s">
        <v>3738</v>
      </c>
      <c r="B7" t="s">
        <v>5328</v>
      </c>
      <c r="E7" t="b">
        <v>1</v>
      </c>
    </row>
    <row r="8" spans="1:5" x14ac:dyDescent="0.25">
      <c r="A8" t="s">
        <v>5342</v>
      </c>
      <c r="B8" t="s">
        <v>5343</v>
      </c>
      <c r="E8" t="b">
        <v>1</v>
      </c>
    </row>
    <row r="9" spans="1:5" x14ac:dyDescent="0.25">
      <c r="A9" t="s">
        <v>672</v>
      </c>
      <c r="B9" t="s">
        <v>5355</v>
      </c>
      <c r="E9" t="b">
        <v>1</v>
      </c>
    </row>
    <row r="10" spans="1:5" x14ac:dyDescent="0.25">
      <c r="A10" t="s">
        <v>5361</v>
      </c>
      <c r="B10" t="s">
        <v>5362</v>
      </c>
      <c r="E10" t="b">
        <v>1</v>
      </c>
    </row>
    <row r="11" spans="1:5" x14ac:dyDescent="0.25">
      <c r="A11" t="s">
        <v>4188</v>
      </c>
      <c r="B11" t="s">
        <v>5371</v>
      </c>
      <c r="E11" t="b">
        <v>1</v>
      </c>
    </row>
    <row r="12" spans="1:5" x14ac:dyDescent="0.25">
      <c r="A12" t="s">
        <v>784</v>
      </c>
      <c r="B12" t="s">
        <v>5372</v>
      </c>
      <c r="E12" t="b">
        <v>1</v>
      </c>
    </row>
    <row r="13" spans="1:5" x14ac:dyDescent="0.25">
      <c r="A13" t="s">
        <v>2012</v>
      </c>
      <c r="B13" t="s">
        <v>5373</v>
      </c>
      <c r="E13" t="b">
        <v>1</v>
      </c>
    </row>
    <row r="14" spans="1:5" x14ac:dyDescent="0.25">
      <c r="A14" t="s">
        <v>5377</v>
      </c>
      <c r="B14" t="s">
        <v>5378</v>
      </c>
      <c r="E14" t="b">
        <v>1</v>
      </c>
    </row>
    <row r="15" spans="1:5" x14ac:dyDescent="0.25">
      <c r="A15" t="s">
        <v>2718</v>
      </c>
      <c r="B15" t="s">
        <v>5382</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BDE8A-40CC-4E6F-9DF9-01A53FD5014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5289</v>
      </c>
      <c r="B3" t="s">
        <v>5290</v>
      </c>
      <c r="E3" t="b">
        <v>1</v>
      </c>
    </row>
    <row r="4" spans="1:5" x14ac:dyDescent="0.25">
      <c r="A4" t="s">
        <v>5342</v>
      </c>
      <c r="B4" t="s">
        <v>5343</v>
      </c>
      <c r="E4" t="b">
        <v>1</v>
      </c>
    </row>
    <row r="5" spans="1:5" x14ac:dyDescent="0.25">
      <c r="A5" t="s">
        <v>672</v>
      </c>
      <c r="B5" t="s">
        <v>5355</v>
      </c>
      <c r="E5" t="b">
        <v>1</v>
      </c>
    </row>
    <row r="6" spans="1:5" x14ac:dyDescent="0.25">
      <c r="A6" t="s">
        <v>3180</v>
      </c>
      <c r="B6" t="s">
        <v>5370</v>
      </c>
      <c r="E6" t="b">
        <v>1</v>
      </c>
    </row>
    <row r="7" spans="1:5" x14ac:dyDescent="0.25">
      <c r="A7" t="s">
        <v>4188</v>
      </c>
      <c r="B7" t="s">
        <v>5371</v>
      </c>
      <c r="E7" t="b">
        <v>1</v>
      </c>
    </row>
    <row r="8" spans="1:5" x14ac:dyDescent="0.25">
      <c r="A8" t="s">
        <v>784</v>
      </c>
      <c r="B8" t="s">
        <v>5372</v>
      </c>
      <c r="E8" t="b">
        <v>1</v>
      </c>
    </row>
    <row r="9" spans="1:5" x14ac:dyDescent="0.25">
      <c r="A9" t="s">
        <v>2718</v>
      </c>
      <c r="B9" t="s">
        <v>5382</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69BC5-B746-471F-AC04-DA9D884A16C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5285</v>
      </c>
      <c r="B3" t="s">
        <v>5286</v>
      </c>
      <c r="E3" t="b">
        <v>1</v>
      </c>
    </row>
    <row r="4" spans="1:5" x14ac:dyDescent="0.25">
      <c r="A4" t="s">
        <v>5289</v>
      </c>
      <c r="B4" t="s">
        <v>5290</v>
      </c>
      <c r="E4" t="b">
        <v>1</v>
      </c>
    </row>
    <row r="5" spans="1:5" x14ac:dyDescent="0.25">
      <c r="A5" t="s">
        <v>5293</v>
      </c>
      <c r="B5" t="s">
        <v>5294</v>
      </c>
      <c r="E5" t="b">
        <v>1</v>
      </c>
    </row>
    <row r="6" spans="1:5" x14ac:dyDescent="0.25">
      <c r="A6" t="s">
        <v>5326</v>
      </c>
      <c r="B6" t="s">
        <v>5327</v>
      </c>
      <c r="E6" t="b">
        <v>1</v>
      </c>
    </row>
    <row r="7" spans="1:5" x14ac:dyDescent="0.25">
      <c r="A7" t="s">
        <v>3738</v>
      </c>
      <c r="B7" t="s">
        <v>5328</v>
      </c>
      <c r="E7" t="b">
        <v>1</v>
      </c>
    </row>
    <row r="8" spans="1:5" x14ac:dyDescent="0.25">
      <c r="A8" t="s">
        <v>5340</v>
      </c>
      <c r="B8" t="s">
        <v>5341</v>
      </c>
      <c r="E8" t="b">
        <v>1</v>
      </c>
    </row>
    <row r="9" spans="1:5" x14ac:dyDescent="0.25">
      <c r="A9" t="s">
        <v>5342</v>
      </c>
      <c r="B9" t="s">
        <v>5343</v>
      </c>
      <c r="E9" t="b">
        <v>1</v>
      </c>
    </row>
    <row r="10" spans="1:5" x14ac:dyDescent="0.25">
      <c r="A10" t="s">
        <v>5361</v>
      </c>
      <c r="B10" t="s">
        <v>5362</v>
      </c>
      <c r="E10" t="b">
        <v>1</v>
      </c>
    </row>
    <row r="11" spans="1:5" x14ac:dyDescent="0.25">
      <c r="A11" t="s">
        <v>4188</v>
      </c>
      <c r="B11" t="s">
        <v>5371</v>
      </c>
      <c r="E11" t="b">
        <v>1</v>
      </c>
    </row>
    <row r="12" spans="1:5" x14ac:dyDescent="0.25">
      <c r="A12" t="s">
        <v>784</v>
      </c>
      <c r="B12" t="s">
        <v>5372</v>
      </c>
      <c r="E12" t="b">
        <v>1</v>
      </c>
    </row>
    <row r="13" spans="1:5" x14ac:dyDescent="0.25">
      <c r="A13" t="s">
        <v>2012</v>
      </c>
      <c r="B13" t="s">
        <v>5373</v>
      </c>
      <c r="E13" t="b">
        <v>1</v>
      </c>
    </row>
    <row r="14" spans="1:5" x14ac:dyDescent="0.25">
      <c r="A14" t="s">
        <v>2938</v>
      </c>
      <c r="B14" t="s">
        <v>5379</v>
      </c>
      <c r="E14" t="b">
        <v>1</v>
      </c>
    </row>
    <row r="15" spans="1:5" x14ac:dyDescent="0.25">
      <c r="A15" t="s">
        <v>2718</v>
      </c>
      <c r="B15" t="s">
        <v>5382</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39D94-2E67-463B-92F6-7C3449EE27B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5285</v>
      </c>
      <c r="B3" t="s">
        <v>5286</v>
      </c>
      <c r="E3" t="b">
        <v>1</v>
      </c>
    </row>
    <row r="4" spans="1:5" x14ac:dyDescent="0.25">
      <c r="A4" t="s">
        <v>640</v>
      </c>
      <c r="B4" t="s">
        <v>5287</v>
      </c>
      <c r="E4" t="b">
        <v>1</v>
      </c>
    </row>
    <row r="5" spans="1:5" x14ac:dyDescent="0.25">
      <c r="A5" t="s">
        <v>5293</v>
      </c>
      <c r="B5" t="s">
        <v>5294</v>
      </c>
      <c r="E5" t="b">
        <v>1</v>
      </c>
    </row>
    <row r="6" spans="1:5" x14ac:dyDescent="0.25">
      <c r="A6" t="s">
        <v>5326</v>
      </c>
      <c r="B6" t="s">
        <v>5327</v>
      </c>
      <c r="E6" t="b">
        <v>1</v>
      </c>
    </row>
    <row r="7" spans="1:5" x14ac:dyDescent="0.25">
      <c r="A7" t="s">
        <v>2942</v>
      </c>
      <c r="B7" t="s">
        <v>5333</v>
      </c>
      <c r="E7" t="b">
        <v>1</v>
      </c>
    </row>
    <row r="8" spans="1:5" x14ac:dyDescent="0.25">
      <c r="A8" t="s">
        <v>5342</v>
      </c>
      <c r="B8" t="s">
        <v>5343</v>
      </c>
      <c r="E8" t="b">
        <v>1</v>
      </c>
    </row>
    <row r="9" spans="1:5" x14ac:dyDescent="0.25">
      <c r="A9" t="s">
        <v>5361</v>
      </c>
      <c r="B9" t="s">
        <v>5362</v>
      </c>
      <c r="E9" t="b">
        <v>1</v>
      </c>
    </row>
    <row r="10" spans="1:5" x14ac:dyDescent="0.25">
      <c r="A10" t="s">
        <v>5178</v>
      </c>
      <c r="B10" t="s">
        <v>5363</v>
      </c>
      <c r="E10" t="b">
        <v>1</v>
      </c>
    </row>
    <row r="11" spans="1:5" x14ac:dyDescent="0.25">
      <c r="A11" t="s">
        <v>3180</v>
      </c>
      <c r="B11" t="s">
        <v>5370</v>
      </c>
      <c r="E11" t="b">
        <v>1</v>
      </c>
    </row>
    <row r="12" spans="1:5" x14ac:dyDescent="0.25">
      <c r="A12" t="s">
        <v>4188</v>
      </c>
      <c r="B12" t="s">
        <v>5371</v>
      </c>
      <c r="E12" t="b">
        <v>1</v>
      </c>
    </row>
    <row r="13" spans="1:5" x14ac:dyDescent="0.25">
      <c r="A13" t="s">
        <v>784</v>
      </c>
      <c r="B13" t="s">
        <v>5372</v>
      </c>
      <c r="E13" t="b">
        <v>1</v>
      </c>
    </row>
    <row r="14" spans="1:5" x14ac:dyDescent="0.25">
      <c r="A14" t="s">
        <v>2012</v>
      </c>
      <c r="B14" t="s">
        <v>5373</v>
      </c>
      <c r="E14" t="b">
        <v>1</v>
      </c>
    </row>
    <row r="15" spans="1:5" x14ac:dyDescent="0.25">
      <c r="A15" t="s">
        <v>2718</v>
      </c>
      <c r="B15" t="s">
        <v>5382</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6B07-70FC-43DF-9D42-FFF9359F1C4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5289</v>
      </c>
      <c r="B3" t="s">
        <v>5290</v>
      </c>
      <c r="E3" t="b">
        <v>1</v>
      </c>
    </row>
    <row r="4" spans="1:5" x14ac:dyDescent="0.25">
      <c r="A4" t="s">
        <v>5293</v>
      </c>
      <c r="B4" t="s">
        <v>5294</v>
      </c>
      <c r="E4" t="b">
        <v>1</v>
      </c>
    </row>
    <row r="5" spans="1:5" x14ac:dyDescent="0.25">
      <c r="A5" t="s">
        <v>3738</v>
      </c>
      <c r="B5" t="s">
        <v>5328</v>
      </c>
      <c r="E5" t="b">
        <v>1</v>
      </c>
    </row>
    <row r="6" spans="1:5" x14ac:dyDescent="0.25">
      <c r="A6" t="s">
        <v>5342</v>
      </c>
      <c r="B6" t="s">
        <v>5343</v>
      </c>
      <c r="E6" t="b">
        <v>1</v>
      </c>
    </row>
    <row r="7" spans="1:5" x14ac:dyDescent="0.25">
      <c r="A7" t="s">
        <v>3180</v>
      </c>
      <c r="B7" t="s">
        <v>5370</v>
      </c>
      <c r="E7" t="b">
        <v>1</v>
      </c>
    </row>
    <row r="8" spans="1:5" x14ac:dyDescent="0.25">
      <c r="A8" t="s">
        <v>4188</v>
      </c>
      <c r="B8" t="s">
        <v>5371</v>
      </c>
      <c r="E8" t="b">
        <v>1</v>
      </c>
    </row>
    <row r="9" spans="1:5" x14ac:dyDescent="0.25">
      <c r="A9" t="s">
        <v>784</v>
      </c>
      <c r="B9" t="s">
        <v>5372</v>
      </c>
      <c r="E9" t="b">
        <v>1</v>
      </c>
    </row>
    <row r="10" spans="1:5" x14ac:dyDescent="0.25">
      <c r="A10" t="s">
        <v>2012</v>
      </c>
      <c r="B10" t="s">
        <v>5373</v>
      </c>
      <c r="E10" t="b">
        <v>1</v>
      </c>
    </row>
    <row r="11" spans="1:5" x14ac:dyDescent="0.25">
      <c r="A11" t="s">
        <v>5377</v>
      </c>
      <c r="B11" t="s">
        <v>5378</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F2121-DCC2-4C1F-AD03-9405A0FACB5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5272</v>
      </c>
      <c r="E2" t="b">
        <v>1</v>
      </c>
    </row>
    <row r="3" spans="1:5" x14ac:dyDescent="0.25">
      <c r="A3" t="s">
        <v>5254</v>
      </c>
      <c r="B3" t="s">
        <v>5275</v>
      </c>
      <c r="E3" t="b">
        <v>1</v>
      </c>
    </row>
    <row r="4" spans="1:5" x14ac:dyDescent="0.25">
      <c r="A4" t="s">
        <v>5285</v>
      </c>
      <c r="B4" t="s">
        <v>5286</v>
      </c>
      <c r="E4" t="b">
        <v>1</v>
      </c>
    </row>
    <row r="5" spans="1:5" x14ac:dyDescent="0.25">
      <c r="A5" t="s">
        <v>5293</v>
      </c>
      <c r="B5" t="s">
        <v>5294</v>
      </c>
      <c r="E5" t="b">
        <v>1</v>
      </c>
    </row>
    <row r="6" spans="1:5" x14ac:dyDescent="0.25">
      <c r="A6" t="s">
        <v>5314</v>
      </c>
      <c r="B6" t="s">
        <v>5315</v>
      </c>
      <c r="E6" t="b">
        <v>1</v>
      </c>
    </row>
    <row r="7" spans="1:5" x14ac:dyDescent="0.25">
      <c r="A7" t="s">
        <v>5320</v>
      </c>
      <c r="B7" t="s">
        <v>5321</v>
      </c>
      <c r="E7" t="b">
        <v>1</v>
      </c>
    </row>
    <row r="8" spans="1:5" x14ac:dyDescent="0.25">
      <c r="A8" t="s">
        <v>5326</v>
      </c>
      <c r="B8" t="s">
        <v>5327</v>
      </c>
      <c r="E8" t="b">
        <v>1</v>
      </c>
    </row>
    <row r="9" spans="1:5" x14ac:dyDescent="0.25">
      <c r="A9" t="s">
        <v>5335</v>
      </c>
      <c r="B9" t="s">
        <v>5336</v>
      </c>
      <c r="E9" t="b">
        <v>1</v>
      </c>
    </row>
    <row r="10" spans="1:5" x14ac:dyDescent="0.25">
      <c r="A10" t="s">
        <v>5346</v>
      </c>
      <c r="B10" t="s">
        <v>5347</v>
      </c>
      <c r="E10" t="b">
        <v>1</v>
      </c>
    </row>
    <row r="11" spans="1:5" x14ac:dyDescent="0.25">
      <c r="A11" t="s">
        <v>5361</v>
      </c>
      <c r="B11" t="s">
        <v>5362</v>
      </c>
      <c r="E11" t="b">
        <v>1</v>
      </c>
    </row>
    <row r="12" spans="1:5" x14ac:dyDescent="0.25">
      <c r="A12" t="s">
        <v>4188</v>
      </c>
      <c r="B12" t="s">
        <v>5371</v>
      </c>
      <c r="E12" t="b">
        <v>1</v>
      </c>
    </row>
    <row r="13" spans="1:5" x14ac:dyDescent="0.25">
      <c r="A13" t="s">
        <v>784</v>
      </c>
      <c r="B13" t="s">
        <v>5372</v>
      </c>
      <c r="E13" t="b">
        <v>1</v>
      </c>
    </row>
    <row r="14" spans="1:5" x14ac:dyDescent="0.25">
      <c r="A14" t="s">
        <v>2012</v>
      </c>
      <c r="B14" t="s">
        <v>5373</v>
      </c>
      <c r="E14" t="b">
        <v>1</v>
      </c>
    </row>
    <row r="15" spans="1:5" x14ac:dyDescent="0.25">
      <c r="A15" t="s">
        <v>5377</v>
      </c>
      <c r="B15" t="s">
        <v>5378</v>
      </c>
      <c r="E15" t="b">
        <v>1</v>
      </c>
    </row>
    <row r="16" spans="1:5" x14ac:dyDescent="0.25">
      <c r="A16" t="s">
        <v>2718</v>
      </c>
      <c r="B16" t="s">
        <v>5382</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554F-3C42-47EF-8EB5-50FFCCD088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5293</v>
      </c>
      <c r="B3" t="s">
        <v>5294</v>
      </c>
      <c r="E3" t="b">
        <v>1</v>
      </c>
    </row>
    <row r="4" spans="1:5" x14ac:dyDescent="0.25">
      <c r="A4" t="s">
        <v>5342</v>
      </c>
      <c r="B4" t="s">
        <v>5343</v>
      </c>
      <c r="E4" t="b">
        <v>1</v>
      </c>
    </row>
    <row r="5" spans="1:5" x14ac:dyDescent="0.25">
      <c r="A5" t="s">
        <v>4188</v>
      </c>
      <c r="B5" t="s">
        <v>5371</v>
      </c>
      <c r="E5" t="b">
        <v>1</v>
      </c>
    </row>
    <row r="6" spans="1:5" x14ac:dyDescent="0.25">
      <c r="A6" t="s">
        <v>784</v>
      </c>
      <c r="B6" t="s">
        <v>5372</v>
      </c>
      <c r="E6" t="b">
        <v>1</v>
      </c>
    </row>
    <row r="7" spans="1:5" x14ac:dyDescent="0.25">
      <c r="A7" t="s">
        <v>2718</v>
      </c>
      <c r="B7" t="s">
        <v>5382</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4FB48-E4F9-4ABA-A305-2307D07A81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5294</v>
      </c>
      <c r="E2" t="b">
        <v>1</v>
      </c>
    </row>
    <row r="3" spans="1:5" x14ac:dyDescent="0.25">
      <c r="A3" t="s">
        <v>4188</v>
      </c>
      <c r="B3" t="s">
        <v>5371</v>
      </c>
      <c r="E3" t="b">
        <v>1</v>
      </c>
    </row>
    <row r="4" spans="1:5" x14ac:dyDescent="0.25">
      <c r="A4" t="s">
        <v>784</v>
      </c>
      <c r="B4" t="s">
        <v>5372</v>
      </c>
      <c r="E4" t="b">
        <v>1</v>
      </c>
    </row>
    <row r="5" spans="1:5" x14ac:dyDescent="0.25">
      <c r="A5" t="s">
        <v>2012</v>
      </c>
      <c r="B5" t="s">
        <v>5373</v>
      </c>
      <c r="E5" t="b">
        <v>1</v>
      </c>
    </row>
    <row r="6" spans="1:5" x14ac:dyDescent="0.25">
      <c r="A6" t="s">
        <v>5377</v>
      </c>
      <c r="B6" t="s">
        <v>5378</v>
      </c>
      <c r="E6" t="b">
        <v>1</v>
      </c>
    </row>
    <row r="7" spans="1:5" x14ac:dyDescent="0.25">
      <c r="A7" t="s">
        <v>2718</v>
      </c>
      <c r="B7" t="s">
        <v>5382</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295EE-9234-4039-A6A7-8D198BE87D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5275</v>
      </c>
      <c r="E2" t="b">
        <v>1</v>
      </c>
    </row>
    <row r="3" spans="1:5" x14ac:dyDescent="0.25">
      <c r="A3" t="s">
        <v>5289</v>
      </c>
      <c r="B3" t="s">
        <v>5290</v>
      </c>
      <c r="E3" t="b">
        <v>1</v>
      </c>
    </row>
    <row r="4" spans="1:5" x14ac:dyDescent="0.25">
      <c r="A4" t="s">
        <v>5293</v>
      </c>
      <c r="B4" t="s">
        <v>5294</v>
      </c>
      <c r="E4" t="b">
        <v>1</v>
      </c>
    </row>
    <row r="5" spans="1:5" x14ac:dyDescent="0.25">
      <c r="A5" t="s">
        <v>5342</v>
      </c>
      <c r="B5" t="s">
        <v>5343</v>
      </c>
      <c r="E5" t="b">
        <v>1</v>
      </c>
    </row>
    <row r="6" spans="1:5" x14ac:dyDescent="0.25">
      <c r="A6" t="s">
        <v>5361</v>
      </c>
      <c r="B6" t="s">
        <v>5362</v>
      </c>
      <c r="E6" t="b">
        <v>1</v>
      </c>
    </row>
    <row r="7" spans="1:5" x14ac:dyDescent="0.25">
      <c r="A7" t="s">
        <v>4188</v>
      </c>
      <c r="B7" t="s">
        <v>5371</v>
      </c>
      <c r="E7" t="b">
        <v>1</v>
      </c>
    </row>
    <row r="8" spans="1:5" x14ac:dyDescent="0.25">
      <c r="A8" t="s">
        <v>784</v>
      </c>
      <c r="B8" t="s">
        <v>5372</v>
      </c>
      <c r="E8" t="b">
        <v>1</v>
      </c>
    </row>
    <row r="9" spans="1:5" x14ac:dyDescent="0.25">
      <c r="A9" t="s">
        <v>5377</v>
      </c>
      <c r="B9" t="s">
        <v>5378</v>
      </c>
      <c r="E9" t="b">
        <v>1</v>
      </c>
    </row>
    <row r="10" spans="1:5" x14ac:dyDescent="0.25">
      <c r="A10" t="s">
        <v>2718</v>
      </c>
      <c r="B10" t="s">
        <v>5382</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437BD-9AF9-477B-B10D-5FB471E309F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5270</v>
      </c>
      <c r="B2" t="s">
        <v>6814</v>
      </c>
      <c r="E2" t="b">
        <v>1</v>
      </c>
    </row>
    <row r="3" spans="1:5" x14ac:dyDescent="0.25">
      <c r="A3" t="s">
        <v>5256</v>
      </c>
      <c r="B3" t="s">
        <v>6815</v>
      </c>
      <c r="E3" t="b">
        <v>1</v>
      </c>
    </row>
    <row r="4" spans="1:5" x14ac:dyDescent="0.25">
      <c r="A4" t="s">
        <v>5254</v>
      </c>
      <c r="B4" t="s">
        <v>6816</v>
      </c>
      <c r="E4" t="b">
        <v>1</v>
      </c>
    </row>
    <row r="5" spans="1:5" x14ac:dyDescent="0.25">
      <c r="A5" t="s">
        <v>5263</v>
      </c>
      <c r="B5" t="s">
        <v>6817</v>
      </c>
      <c r="E5" t="b">
        <v>1</v>
      </c>
    </row>
    <row r="6" spans="1:5" x14ac:dyDescent="0.25">
      <c r="A6" t="s">
        <v>5267</v>
      </c>
      <c r="B6" t="s">
        <v>6818</v>
      </c>
      <c r="E6" t="b">
        <v>1</v>
      </c>
    </row>
    <row r="7" spans="1:5" x14ac:dyDescent="0.25">
      <c r="A7" t="s">
        <v>5258</v>
      </c>
      <c r="B7" t="s">
        <v>6819</v>
      </c>
      <c r="E7" t="b">
        <v>1</v>
      </c>
    </row>
    <row r="8" spans="1:5" x14ac:dyDescent="0.25">
      <c r="A8" t="s">
        <v>5260</v>
      </c>
      <c r="B8" t="s">
        <v>6820</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3385-E096-40B5-ADF9-280C727FD1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6811</v>
      </c>
      <c r="E2" t="b">
        <v>1</v>
      </c>
    </row>
    <row r="3" spans="1:5" x14ac:dyDescent="0.25">
      <c r="A3" t="s">
        <v>5260</v>
      </c>
      <c r="B3" t="s">
        <v>6812</v>
      </c>
      <c r="E3" t="b">
        <v>1</v>
      </c>
    </row>
    <row r="4" spans="1:5" x14ac:dyDescent="0.25">
      <c r="A4" t="s">
        <v>5256</v>
      </c>
      <c r="B4" t="s">
        <v>6813</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F45E2-ACD2-4E2E-9BA1-36A39DCE56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6809</v>
      </c>
      <c r="E2" t="b">
        <v>1</v>
      </c>
    </row>
    <row r="3" spans="1:5" x14ac:dyDescent="0.25">
      <c r="A3" t="s">
        <v>5260</v>
      </c>
      <c r="B3" t="s">
        <v>6810</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16B0-AE84-4148-9E45-D7D9B1BA08A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6676</v>
      </c>
      <c r="B2" t="s">
        <v>6808</v>
      </c>
      <c r="E2" t="b">
        <v>1</v>
      </c>
    </row>
    <row r="3" spans="1:5" x14ac:dyDescent="0.25">
      <c r="A3" t="s">
        <v>6678</v>
      </c>
      <c r="B3" t="s">
        <v>6805</v>
      </c>
      <c r="E3" t="b">
        <v>1</v>
      </c>
    </row>
    <row r="4" spans="1:5" x14ac:dyDescent="0.25">
      <c r="A4" t="s">
        <v>6803</v>
      </c>
      <c r="B4" t="s">
        <v>6804</v>
      </c>
      <c r="E4" t="b">
        <v>1</v>
      </c>
    </row>
    <row r="5" spans="1:5" x14ac:dyDescent="0.25">
      <c r="A5" t="s">
        <v>6806</v>
      </c>
      <c r="B5" t="s">
        <v>6807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92D5A-18A3-4F3B-B657-EECA6DFA051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5289</v>
      </c>
      <c r="B2" t="s">
        <v>6787</v>
      </c>
      <c r="E2" t="b">
        <v>1</v>
      </c>
    </row>
    <row r="3" spans="1:5" x14ac:dyDescent="0.25">
      <c r="A3" t="s">
        <v>5260</v>
      </c>
      <c r="B3" t="s">
        <v>6788</v>
      </c>
      <c r="E3" t="b">
        <v>1</v>
      </c>
    </row>
    <row r="4" spans="1:5" x14ac:dyDescent="0.25">
      <c r="A4" t="s">
        <v>5258</v>
      </c>
      <c r="B4" t="s">
        <v>6789</v>
      </c>
      <c r="E4" t="b">
        <v>1</v>
      </c>
    </row>
    <row r="5" spans="1:5" x14ac:dyDescent="0.25">
      <c r="A5" t="s">
        <v>5263</v>
      </c>
      <c r="B5" t="s">
        <v>6790</v>
      </c>
      <c r="E5" t="b">
        <v>1</v>
      </c>
    </row>
    <row r="6" spans="1:5" x14ac:dyDescent="0.25">
      <c r="A6" t="s">
        <v>5281</v>
      </c>
      <c r="B6" t="s">
        <v>6791</v>
      </c>
      <c r="E6" t="b">
        <v>1</v>
      </c>
    </row>
    <row r="7" spans="1:5" x14ac:dyDescent="0.25">
      <c r="A7" t="s">
        <v>5256</v>
      </c>
      <c r="B7" t="s">
        <v>6792</v>
      </c>
      <c r="E7" t="b">
        <v>1</v>
      </c>
    </row>
    <row r="8" spans="1:5" x14ac:dyDescent="0.25">
      <c r="A8" t="s">
        <v>5270</v>
      </c>
      <c r="B8" t="s">
        <v>6793</v>
      </c>
      <c r="E8" t="b">
        <v>1</v>
      </c>
    </row>
    <row r="9" spans="1:5" x14ac:dyDescent="0.25">
      <c r="A9" t="s">
        <v>5309</v>
      </c>
      <c r="B9" t="s">
        <v>6794</v>
      </c>
      <c r="E9" t="b">
        <v>1</v>
      </c>
    </row>
    <row r="10" spans="1:5" x14ac:dyDescent="0.25">
      <c r="A10" t="s">
        <v>5267</v>
      </c>
      <c r="B10" t="s">
        <v>6795</v>
      </c>
      <c r="E10" t="b">
        <v>1</v>
      </c>
    </row>
    <row r="11" spans="1:5" x14ac:dyDescent="0.25">
      <c r="A11" t="s">
        <v>5254</v>
      </c>
      <c r="B11" t="s">
        <v>6796</v>
      </c>
      <c r="E11" t="b">
        <v>1</v>
      </c>
    </row>
    <row r="12" spans="1:5" x14ac:dyDescent="0.25">
      <c r="A12" t="s">
        <v>5285</v>
      </c>
      <c r="B12" t="s">
        <v>6797</v>
      </c>
      <c r="E12" t="b">
        <v>1</v>
      </c>
    </row>
    <row r="13" spans="1:5" x14ac:dyDescent="0.25">
      <c r="A13" t="s">
        <v>5293</v>
      </c>
      <c r="B13" t="s">
        <v>6798</v>
      </c>
      <c r="E13" t="b">
        <v>1</v>
      </c>
    </row>
    <row r="14" spans="1:5" x14ac:dyDescent="0.25">
      <c r="A14" t="s">
        <v>5307</v>
      </c>
      <c r="B14" t="s">
        <v>6799</v>
      </c>
      <c r="E14" t="b">
        <v>1</v>
      </c>
    </row>
    <row r="15" spans="1:5" x14ac:dyDescent="0.25">
      <c r="A15" t="s">
        <v>5305</v>
      </c>
      <c r="B15" t="s">
        <v>6800</v>
      </c>
      <c r="E15" t="b">
        <v>1</v>
      </c>
    </row>
    <row r="16" spans="1:5" x14ac:dyDescent="0.25">
      <c r="A16" t="s">
        <v>5283</v>
      </c>
      <c r="B16" t="s">
        <v>6801</v>
      </c>
      <c r="E16" t="b">
        <v>1</v>
      </c>
    </row>
    <row r="17" spans="1:5" x14ac:dyDescent="0.25">
      <c r="A17" t="s">
        <v>5291</v>
      </c>
      <c r="B17" t="s">
        <v>6802</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9D397-F94F-4F22-B1BA-2724EC495D4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6782</v>
      </c>
      <c r="E2" t="b">
        <v>1</v>
      </c>
    </row>
    <row r="3" spans="1:5" x14ac:dyDescent="0.25">
      <c r="A3" t="s">
        <v>5260</v>
      </c>
      <c r="B3" t="s">
        <v>6783</v>
      </c>
      <c r="E3" t="b">
        <v>1</v>
      </c>
    </row>
    <row r="4" spans="1:5" x14ac:dyDescent="0.25">
      <c r="A4" t="s">
        <v>5258</v>
      </c>
      <c r="B4" t="s">
        <v>6784</v>
      </c>
      <c r="E4" t="b">
        <v>1</v>
      </c>
    </row>
    <row r="5" spans="1:5" x14ac:dyDescent="0.25">
      <c r="A5" t="s">
        <v>5256</v>
      </c>
      <c r="B5" t="s">
        <v>6785</v>
      </c>
      <c r="E5" t="b">
        <v>1</v>
      </c>
    </row>
    <row r="6" spans="1:5" x14ac:dyDescent="0.25">
      <c r="A6" t="s">
        <v>5267</v>
      </c>
      <c r="B6" t="s">
        <v>6786</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B4933-348C-466E-A194-3D55294CAAA3}">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6686</v>
      </c>
      <c r="E2" t="b">
        <v>1</v>
      </c>
    </row>
    <row r="3" spans="1:5" x14ac:dyDescent="0.25">
      <c r="A3" t="s">
        <v>4762</v>
      </c>
      <c r="B3" t="s">
        <v>6687</v>
      </c>
      <c r="E3" t="b">
        <v>1</v>
      </c>
    </row>
    <row r="4" spans="1:5" x14ac:dyDescent="0.25">
      <c r="A4" t="s">
        <v>5609</v>
      </c>
      <c r="B4" t="s">
        <v>6688</v>
      </c>
      <c r="E4" t="b">
        <v>1</v>
      </c>
    </row>
    <row r="5" spans="1:5" x14ac:dyDescent="0.25">
      <c r="A5" t="s">
        <v>682</v>
      </c>
      <c r="B5" t="s">
        <v>6734</v>
      </c>
      <c r="E5" t="b">
        <v>1</v>
      </c>
    </row>
    <row r="6" spans="1:5" x14ac:dyDescent="0.25">
      <c r="A6" t="s">
        <v>6715</v>
      </c>
      <c r="B6" t="s">
        <v>6716</v>
      </c>
      <c r="E6" t="b">
        <v>1</v>
      </c>
    </row>
    <row r="7" spans="1:5" x14ac:dyDescent="0.25">
      <c r="A7" t="s">
        <v>2276</v>
      </c>
      <c r="B7" t="s">
        <v>6690</v>
      </c>
      <c r="E7" t="b">
        <v>1</v>
      </c>
    </row>
    <row r="8" spans="1:5" x14ac:dyDescent="0.25">
      <c r="A8" t="s">
        <v>934</v>
      </c>
      <c r="B8" t="s">
        <v>6691</v>
      </c>
      <c r="E8" t="b">
        <v>1</v>
      </c>
    </row>
    <row r="9" spans="1:5" x14ac:dyDescent="0.25">
      <c r="A9" t="s">
        <v>3680</v>
      </c>
      <c r="B9" t="s">
        <v>6692</v>
      </c>
      <c r="E9" t="b">
        <v>1</v>
      </c>
    </row>
    <row r="10" spans="1:5" x14ac:dyDescent="0.25">
      <c r="A10" t="s">
        <v>1810</v>
      </c>
      <c r="B10" t="s">
        <v>6693</v>
      </c>
      <c r="E10" t="b">
        <v>1</v>
      </c>
    </row>
    <row r="11" spans="1:5" x14ac:dyDescent="0.25">
      <c r="A11" t="s">
        <v>1478</v>
      </c>
      <c r="B11" t="s">
        <v>6694</v>
      </c>
      <c r="E11" t="b">
        <v>1</v>
      </c>
    </row>
    <row r="12" spans="1:5" x14ac:dyDescent="0.25">
      <c r="A12" t="s">
        <v>1542</v>
      </c>
      <c r="B12" t="s">
        <v>6695</v>
      </c>
      <c r="E12" t="b">
        <v>1</v>
      </c>
    </row>
    <row r="13" spans="1:5" x14ac:dyDescent="0.25">
      <c r="A13" t="s">
        <v>704</v>
      </c>
      <c r="B13" t="s">
        <v>6696</v>
      </c>
      <c r="E13" t="b">
        <v>1</v>
      </c>
    </row>
    <row r="14" spans="1:5" x14ac:dyDescent="0.25">
      <c r="A14" t="s">
        <v>3046</v>
      </c>
      <c r="B14" t="s">
        <v>6697</v>
      </c>
      <c r="E14" t="b">
        <v>1</v>
      </c>
    </row>
    <row r="15" spans="1:5" x14ac:dyDescent="0.25">
      <c r="A15" t="s">
        <v>2072</v>
      </c>
      <c r="B15" t="s">
        <v>6698</v>
      </c>
      <c r="E15" t="b">
        <v>1</v>
      </c>
    </row>
    <row r="16" spans="1:5" x14ac:dyDescent="0.25">
      <c r="A16" t="s">
        <v>5244</v>
      </c>
      <c r="B16" t="s">
        <v>6699</v>
      </c>
      <c r="E16" t="b">
        <v>1</v>
      </c>
    </row>
    <row r="17" spans="1:5" x14ac:dyDescent="0.25">
      <c r="A17" t="s">
        <v>4274</v>
      </c>
      <c r="B17" t="s">
        <v>6700</v>
      </c>
      <c r="E17" t="b">
        <v>1</v>
      </c>
    </row>
    <row r="18" spans="1:5" x14ac:dyDescent="0.25">
      <c r="A18" t="s">
        <v>2604</v>
      </c>
      <c r="B18" t="s">
        <v>6701</v>
      </c>
      <c r="E18" t="b">
        <v>1</v>
      </c>
    </row>
    <row r="19" spans="1:5" x14ac:dyDescent="0.25">
      <c r="A19" t="s">
        <v>1536</v>
      </c>
      <c r="B19" t="s">
        <v>6702</v>
      </c>
      <c r="E19" t="b">
        <v>1</v>
      </c>
    </row>
    <row r="20" spans="1:5" x14ac:dyDescent="0.25">
      <c r="A20" t="s">
        <v>3266</v>
      </c>
      <c r="B20" t="s">
        <v>6703</v>
      </c>
      <c r="E20" t="b">
        <v>1</v>
      </c>
    </row>
    <row r="21" spans="1:5" x14ac:dyDescent="0.25">
      <c r="A21" t="s">
        <v>4680</v>
      </c>
      <c r="B21" t="s">
        <v>6704</v>
      </c>
      <c r="E21" t="b">
        <v>1</v>
      </c>
    </row>
    <row r="22" spans="1:5" x14ac:dyDescent="0.25">
      <c r="A22" t="s">
        <v>1290</v>
      </c>
      <c r="B22" t="s">
        <v>6705</v>
      </c>
      <c r="E22" t="b">
        <v>1</v>
      </c>
    </row>
    <row r="23" spans="1:5" x14ac:dyDescent="0.25">
      <c r="A23" t="s">
        <v>702</v>
      </c>
      <c r="B23" t="s">
        <v>6706</v>
      </c>
      <c r="E23" t="b">
        <v>1</v>
      </c>
    </row>
    <row r="24" spans="1:5" x14ac:dyDescent="0.25">
      <c r="A24" t="s">
        <v>5995</v>
      </c>
      <c r="B24" t="s">
        <v>6707</v>
      </c>
      <c r="E24" t="b">
        <v>1</v>
      </c>
    </row>
    <row r="25" spans="1:5" x14ac:dyDescent="0.25">
      <c r="A25" t="s">
        <v>6708</v>
      </c>
      <c r="B25" t="s">
        <v>6709</v>
      </c>
      <c r="E25" t="b">
        <v>1</v>
      </c>
    </row>
    <row r="26" spans="1:5" x14ac:dyDescent="0.25">
      <c r="A26" t="s">
        <v>3024</v>
      </c>
      <c r="B26" t="s">
        <v>6710</v>
      </c>
      <c r="E26" t="b">
        <v>1</v>
      </c>
    </row>
    <row r="27" spans="1:5" x14ac:dyDescent="0.25">
      <c r="A27" t="s">
        <v>4558</v>
      </c>
      <c r="B27" t="s">
        <v>6711</v>
      </c>
      <c r="E27" t="b">
        <v>1</v>
      </c>
    </row>
    <row r="28" spans="1:5" x14ac:dyDescent="0.25">
      <c r="A28" t="s">
        <v>4896</v>
      </c>
      <c r="B28" t="s">
        <v>6712</v>
      </c>
      <c r="E28" t="b">
        <v>1</v>
      </c>
    </row>
    <row r="29" spans="1:5" x14ac:dyDescent="0.25">
      <c r="A29" t="s">
        <v>460</v>
      </c>
      <c r="B29" t="s">
        <v>6713</v>
      </c>
      <c r="E29" t="b">
        <v>1</v>
      </c>
    </row>
    <row r="30" spans="1:5" x14ac:dyDescent="0.25">
      <c r="A30" t="s">
        <v>5094</v>
      </c>
      <c r="B30" t="s">
        <v>6714</v>
      </c>
      <c r="E30" t="b">
        <v>1</v>
      </c>
    </row>
    <row r="31" spans="1:5" x14ac:dyDescent="0.25">
      <c r="A31" t="s">
        <v>5984</v>
      </c>
      <c r="B31" t="s">
        <v>6717</v>
      </c>
      <c r="E31" t="b">
        <v>1</v>
      </c>
    </row>
    <row r="32" spans="1:5" x14ac:dyDescent="0.25">
      <c r="A32" t="s">
        <v>6718</v>
      </c>
      <c r="B32" t="s">
        <v>6719</v>
      </c>
      <c r="E32" t="b">
        <v>1</v>
      </c>
    </row>
    <row r="33" spans="1:5" x14ac:dyDescent="0.25">
      <c r="A33" t="s">
        <v>4152</v>
      </c>
      <c r="B33" t="s">
        <v>6720</v>
      </c>
      <c r="E33" t="b">
        <v>1</v>
      </c>
    </row>
    <row r="34" spans="1:5" x14ac:dyDescent="0.25">
      <c r="A34" t="s">
        <v>2076</v>
      </c>
      <c r="B34" t="s">
        <v>6721</v>
      </c>
      <c r="E34" t="b">
        <v>1</v>
      </c>
    </row>
    <row r="35" spans="1:5" x14ac:dyDescent="0.25">
      <c r="A35" t="s">
        <v>1830</v>
      </c>
      <c r="B35" t="s">
        <v>6722</v>
      </c>
      <c r="E35" t="b">
        <v>1</v>
      </c>
    </row>
    <row r="36" spans="1:5" x14ac:dyDescent="0.25">
      <c r="A36" t="s">
        <v>2350</v>
      </c>
      <c r="B36" t="s">
        <v>6723</v>
      </c>
      <c r="E36" t="b">
        <v>1</v>
      </c>
    </row>
    <row r="37" spans="1:5" x14ac:dyDescent="0.25">
      <c r="A37" t="s">
        <v>2384</v>
      </c>
      <c r="B37" t="s">
        <v>6724</v>
      </c>
      <c r="E37" t="b">
        <v>1</v>
      </c>
    </row>
    <row r="38" spans="1:5" x14ac:dyDescent="0.25">
      <c r="A38" t="s">
        <v>4294</v>
      </c>
      <c r="B38" t="s">
        <v>6725</v>
      </c>
      <c r="E38" t="b">
        <v>1</v>
      </c>
    </row>
    <row r="39" spans="1:5" x14ac:dyDescent="0.25">
      <c r="A39" t="s">
        <v>2388</v>
      </c>
      <c r="B39" t="s">
        <v>6728</v>
      </c>
      <c r="E39" t="b">
        <v>1</v>
      </c>
    </row>
    <row r="40" spans="1:5" x14ac:dyDescent="0.25">
      <c r="A40" t="s">
        <v>1062</v>
      </c>
      <c r="B40" t="s">
        <v>6729</v>
      </c>
      <c r="E40" t="b">
        <v>1</v>
      </c>
    </row>
    <row r="41" spans="1:5" x14ac:dyDescent="0.25">
      <c r="A41" t="s">
        <v>6730</v>
      </c>
      <c r="B41" t="s">
        <v>6731</v>
      </c>
      <c r="E41" t="b">
        <v>1</v>
      </c>
    </row>
    <row r="42" spans="1:5" x14ac:dyDescent="0.25">
      <c r="A42" t="s">
        <v>2508</v>
      </c>
      <c r="B42" t="s">
        <v>6726</v>
      </c>
      <c r="E42" t="b">
        <v>1</v>
      </c>
    </row>
    <row r="43" spans="1:5" x14ac:dyDescent="0.25">
      <c r="A43" t="s">
        <v>2390</v>
      </c>
      <c r="B43" t="s">
        <v>6727</v>
      </c>
      <c r="E43" t="b">
        <v>1</v>
      </c>
    </row>
    <row r="44" spans="1:5" x14ac:dyDescent="0.25">
      <c r="A44" t="s">
        <v>4774</v>
      </c>
      <c r="B44" t="s">
        <v>6745</v>
      </c>
      <c r="E44" t="b">
        <v>1</v>
      </c>
    </row>
    <row r="45" spans="1:5" x14ac:dyDescent="0.25">
      <c r="A45" t="s">
        <v>1506</v>
      </c>
      <c r="B45" t="s">
        <v>6732</v>
      </c>
      <c r="E45" t="b">
        <v>1</v>
      </c>
    </row>
    <row r="46" spans="1:5" x14ac:dyDescent="0.25">
      <c r="A46" t="s">
        <v>1188</v>
      </c>
      <c r="B46" t="s">
        <v>6733</v>
      </c>
      <c r="E46" t="b">
        <v>1</v>
      </c>
    </row>
    <row r="47" spans="1:5" x14ac:dyDescent="0.25">
      <c r="A47" t="s">
        <v>6735</v>
      </c>
      <c r="B47" t="s">
        <v>6736</v>
      </c>
      <c r="E47" t="b">
        <v>1</v>
      </c>
    </row>
    <row r="48" spans="1:5" x14ac:dyDescent="0.25">
      <c r="A48" t="s">
        <v>880</v>
      </c>
      <c r="B48" t="s">
        <v>6737</v>
      </c>
      <c r="E48" t="b">
        <v>1</v>
      </c>
    </row>
    <row r="49" spans="1:5" x14ac:dyDescent="0.25">
      <c r="A49" t="s">
        <v>878</v>
      </c>
      <c r="B49" t="s">
        <v>6738</v>
      </c>
      <c r="E49" t="b">
        <v>1</v>
      </c>
    </row>
    <row r="50" spans="1:5" x14ac:dyDescent="0.25">
      <c r="A50" t="s">
        <v>1484</v>
      </c>
      <c r="B50" t="s">
        <v>6739</v>
      </c>
      <c r="E50" t="b">
        <v>1</v>
      </c>
    </row>
    <row r="51" spans="1:5" x14ac:dyDescent="0.25">
      <c r="A51" t="s">
        <v>3040</v>
      </c>
      <c r="B51" t="s">
        <v>6740</v>
      </c>
      <c r="E51" t="b">
        <v>1</v>
      </c>
    </row>
    <row r="52" spans="1:5" x14ac:dyDescent="0.25">
      <c r="A52" t="s">
        <v>2414</v>
      </c>
      <c r="B52" t="s">
        <v>6741</v>
      </c>
      <c r="E52" t="b">
        <v>1</v>
      </c>
    </row>
    <row r="53" spans="1:5" x14ac:dyDescent="0.25">
      <c r="A53" t="s">
        <v>1130</v>
      </c>
      <c r="B53" t="s">
        <v>6742</v>
      </c>
      <c r="E53" t="b">
        <v>1</v>
      </c>
    </row>
    <row r="54" spans="1:5" x14ac:dyDescent="0.25">
      <c r="A54" t="s">
        <v>2162</v>
      </c>
      <c r="B54" t="s">
        <v>6743</v>
      </c>
      <c r="E54" t="b">
        <v>1</v>
      </c>
    </row>
    <row r="55" spans="1:5" x14ac:dyDescent="0.25">
      <c r="A55" t="s">
        <v>2748</v>
      </c>
      <c r="B55" t="s">
        <v>6744</v>
      </c>
      <c r="E55" t="b">
        <v>1</v>
      </c>
    </row>
    <row r="56" spans="1:5" x14ac:dyDescent="0.25">
      <c r="A56" t="s">
        <v>958</v>
      </c>
      <c r="B56" t="s">
        <v>6746</v>
      </c>
      <c r="E56" t="b">
        <v>1</v>
      </c>
    </row>
    <row r="57" spans="1:5" x14ac:dyDescent="0.25">
      <c r="A57" t="s">
        <v>1874</v>
      </c>
      <c r="B57" t="s">
        <v>6747</v>
      </c>
      <c r="E57" t="b">
        <v>1</v>
      </c>
    </row>
    <row r="58" spans="1:5" x14ac:dyDescent="0.25">
      <c r="A58" t="s">
        <v>2920</v>
      </c>
      <c r="B58" t="s">
        <v>6748</v>
      </c>
      <c r="E58" t="b">
        <v>1</v>
      </c>
    </row>
    <row r="59" spans="1:5" x14ac:dyDescent="0.25">
      <c r="A59" t="s">
        <v>1666</v>
      </c>
      <c r="B59" t="s">
        <v>6749</v>
      </c>
      <c r="E59" t="b">
        <v>1</v>
      </c>
    </row>
    <row r="60" spans="1:5" x14ac:dyDescent="0.25">
      <c r="A60" t="s">
        <v>4782</v>
      </c>
      <c r="B60" t="s">
        <v>6751</v>
      </c>
      <c r="E60" t="b">
        <v>1</v>
      </c>
    </row>
    <row r="61" spans="1:5" x14ac:dyDescent="0.25">
      <c r="A61" t="s">
        <v>4096</v>
      </c>
      <c r="B61" t="s">
        <v>6752</v>
      </c>
      <c r="E61" t="b">
        <v>1</v>
      </c>
    </row>
    <row r="62" spans="1:5" x14ac:dyDescent="0.25">
      <c r="A62" t="s">
        <v>5234</v>
      </c>
      <c r="B62" t="s">
        <v>6753</v>
      </c>
      <c r="E62" t="b">
        <v>1</v>
      </c>
    </row>
    <row r="63" spans="1:5" x14ac:dyDescent="0.25">
      <c r="A63" t="s">
        <v>2944</v>
      </c>
      <c r="B63" t="s">
        <v>6754</v>
      </c>
      <c r="E63" t="b">
        <v>1</v>
      </c>
    </row>
    <row r="64" spans="1:5" x14ac:dyDescent="0.25">
      <c r="A64" t="s">
        <v>608</v>
      </c>
      <c r="B64" t="s">
        <v>6755</v>
      </c>
      <c r="E64" t="b">
        <v>1</v>
      </c>
    </row>
    <row r="65" spans="1:5" x14ac:dyDescent="0.25">
      <c r="A65" t="s">
        <v>2022</v>
      </c>
      <c r="B65" t="s">
        <v>6756</v>
      </c>
      <c r="E65" t="b">
        <v>1</v>
      </c>
    </row>
    <row r="66" spans="1:5" x14ac:dyDescent="0.25">
      <c r="A66" t="s">
        <v>5088</v>
      </c>
      <c r="B66" t="s">
        <v>6757</v>
      </c>
      <c r="E66" t="b">
        <v>1</v>
      </c>
    </row>
    <row r="67" spans="1:5" x14ac:dyDescent="0.25">
      <c r="A67" t="s">
        <v>2910</v>
      </c>
      <c r="B67" t="s">
        <v>6758</v>
      </c>
      <c r="E67" t="b">
        <v>1</v>
      </c>
    </row>
    <row r="68" spans="1:5" x14ac:dyDescent="0.25">
      <c r="A68" t="s">
        <v>1078</v>
      </c>
      <c r="B68" t="s">
        <v>6759</v>
      </c>
      <c r="E68" t="b">
        <v>1</v>
      </c>
    </row>
    <row r="69" spans="1:5" x14ac:dyDescent="0.25">
      <c r="A69" t="s">
        <v>4970</v>
      </c>
      <c r="B69" t="s">
        <v>6760</v>
      </c>
      <c r="E69" t="b">
        <v>1</v>
      </c>
    </row>
    <row r="70" spans="1:5" x14ac:dyDescent="0.25">
      <c r="A70" t="s">
        <v>1384</v>
      </c>
      <c r="B70" t="s">
        <v>6761</v>
      </c>
      <c r="E70" t="b">
        <v>1</v>
      </c>
    </row>
    <row r="71" spans="1:5" x14ac:dyDescent="0.25">
      <c r="A71" t="s">
        <v>1054</v>
      </c>
      <c r="B71" t="s">
        <v>6762</v>
      </c>
      <c r="E71" t="b">
        <v>1</v>
      </c>
    </row>
    <row r="72" spans="1:5" x14ac:dyDescent="0.25">
      <c r="A72" t="s">
        <v>5230</v>
      </c>
      <c r="B72" t="s">
        <v>6763</v>
      </c>
      <c r="E72" t="b">
        <v>1</v>
      </c>
    </row>
    <row r="73" spans="1:5" x14ac:dyDescent="0.25">
      <c r="A73" t="s">
        <v>938</v>
      </c>
      <c r="B73" t="s">
        <v>6764</v>
      </c>
      <c r="E73" t="b">
        <v>1</v>
      </c>
    </row>
    <row r="74" spans="1:5" x14ac:dyDescent="0.25">
      <c r="A74" t="s">
        <v>3794</v>
      </c>
      <c r="B74" t="s">
        <v>6765</v>
      </c>
      <c r="E74" t="b">
        <v>1</v>
      </c>
    </row>
    <row r="75" spans="1:5" x14ac:dyDescent="0.25">
      <c r="A75" t="s">
        <v>2996</v>
      </c>
      <c r="B75" t="s">
        <v>6766</v>
      </c>
      <c r="E75" t="b">
        <v>1</v>
      </c>
    </row>
    <row r="76" spans="1:5" x14ac:dyDescent="0.25">
      <c r="A76" t="s">
        <v>488</v>
      </c>
      <c r="B76" t="s">
        <v>6767</v>
      </c>
      <c r="E76" t="b">
        <v>1</v>
      </c>
    </row>
    <row r="77" spans="1:5" x14ac:dyDescent="0.25">
      <c r="A77" t="s">
        <v>5170</v>
      </c>
      <c r="B77" t="s">
        <v>6769</v>
      </c>
      <c r="E77" t="b">
        <v>1</v>
      </c>
    </row>
    <row r="78" spans="1:5" x14ac:dyDescent="0.25">
      <c r="A78" t="s">
        <v>1634</v>
      </c>
      <c r="B78" t="s">
        <v>6770</v>
      </c>
      <c r="E78" t="b">
        <v>1</v>
      </c>
    </row>
    <row r="79" spans="1:5" x14ac:dyDescent="0.25">
      <c r="A79" t="s">
        <v>3228</v>
      </c>
      <c r="B79" t="s">
        <v>6771</v>
      </c>
      <c r="E79" t="b">
        <v>1</v>
      </c>
    </row>
    <row r="80" spans="1:5" x14ac:dyDescent="0.25">
      <c r="A80" t="s">
        <v>5086</v>
      </c>
      <c r="B80" t="s">
        <v>6772</v>
      </c>
      <c r="E80" t="b">
        <v>1</v>
      </c>
    </row>
    <row r="81" spans="1:5" x14ac:dyDescent="0.25">
      <c r="A81" t="s">
        <v>4268</v>
      </c>
      <c r="B81" t="s">
        <v>6750</v>
      </c>
      <c r="E81" t="b">
        <v>1</v>
      </c>
    </row>
    <row r="82" spans="1:5" x14ac:dyDescent="0.25">
      <c r="A82" t="s">
        <v>366</v>
      </c>
      <c r="B82" t="s">
        <v>6689</v>
      </c>
      <c r="E82" t="b">
        <v>1</v>
      </c>
    </row>
    <row r="83" spans="1:5" x14ac:dyDescent="0.25">
      <c r="A83" t="s">
        <v>3598</v>
      </c>
      <c r="B83" t="s">
        <v>6768</v>
      </c>
      <c r="E83" t="b">
        <v>1</v>
      </c>
    </row>
    <row r="84" spans="1:5" x14ac:dyDescent="0.25">
      <c r="A84" t="s">
        <v>5684</v>
      </c>
      <c r="B84" t="s">
        <v>6773</v>
      </c>
      <c r="E84" t="b">
        <v>1</v>
      </c>
    </row>
    <row r="85" spans="1:5" x14ac:dyDescent="0.25">
      <c r="A85" t="s">
        <v>3764</v>
      </c>
      <c r="B85" t="s">
        <v>6774</v>
      </c>
      <c r="E85" t="b">
        <v>1</v>
      </c>
    </row>
    <row r="86" spans="1:5" x14ac:dyDescent="0.25">
      <c r="A86" t="s">
        <v>5912</v>
      </c>
      <c r="B86" t="s">
        <v>6775</v>
      </c>
      <c r="E86" t="b">
        <v>1</v>
      </c>
    </row>
    <row r="87" spans="1:5" x14ac:dyDescent="0.25">
      <c r="A87" t="s">
        <v>5919</v>
      </c>
      <c r="B87" t="s">
        <v>6776</v>
      </c>
      <c r="E87" t="b">
        <v>1</v>
      </c>
    </row>
    <row r="88" spans="1:5" x14ac:dyDescent="0.25">
      <c r="A88" t="s">
        <v>422</v>
      </c>
      <c r="B88" t="s">
        <v>6777</v>
      </c>
      <c r="E88" t="b">
        <v>1</v>
      </c>
    </row>
    <row r="89" spans="1:5" x14ac:dyDescent="0.25">
      <c r="A89" t="s">
        <v>6778</v>
      </c>
      <c r="B89" t="s">
        <v>6779</v>
      </c>
      <c r="E89" t="b">
        <v>1</v>
      </c>
    </row>
    <row r="90" spans="1:5" x14ac:dyDescent="0.25">
      <c r="A90" t="s">
        <v>924</v>
      </c>
      <c r="B90" t="s">
        <v>6780</v>
      </c>
      <c r="E90" t="b">
        <v>1</v>
      </c>
    </row>
    <row r="91" spans="1:5" x14ac:dyDescent="0.25">
      <c r="A91" t="s">
        <v>4484</v>
      </c>
      <c r="B91" t="s">
        <v>6781</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7D5EA-12F9-4125-BAF4-2A0B58DE87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6676</v>
      </c>
      <c r="B2" t="s">
        <v>6677</v>
      </c>
      <c r="E2" t="b">
        <v>1</v>
      </c>
    </row>
    <row r="3" spans="1:5" x14ac:dyDescent="0.25">
      <c r="A3" t="s">
        <v>5429</v>
      </c>
      <c r="B3" t="s">
        <v>5262</v>
      </c>
      <c r="E3" t="b">
        <v>1</v>
      </c>
    </row>
    <row r="4" spans="1:5" x14ac:dyDescent="0.25">
      <c r="A4" t="s">
        <v>6678</v>
      </c>
      <c r="B4" t="s">
        <v>6679</v>
      </c>
      <c r="E4" t="b">
        <v>1</v>
      </c>
    </row>
    <row r="5" spans="1:5" x14ac:dyDescent="0.25">
      <c r="A5" t="s">
        <v>6680</v>
      </c>
      <c r="B5" t="s">
        <v>6681</v>
      </c>
      <c r="E5" t="b">
        <v>1</v>
      </c>
    </row>
    <row r="6" spans="1:5" x14ac:dyDescent="0.25">
      <c r="A6" t="s">
        <v>6682</v>
      </c>
      <c r="B6" t="s">
        <v>6683</v>
      </c>
      <c r="E6" t="b">
        <v>1</v>
      </c>
    </row>
    <row r="7" spans="1:5" x14ac:dyDescent="0.25">
      <c r="A7" t="s">
        <v>6684</v>
      </c>
      <c r="B7" t="s">
        <v>6685</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A0311-1E6B-4A2D-8A40-D7DEF860CDB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6667</v>
      </c>
      <c r="E2" t="b">
        <v>1</v>
      </c>
    </row>
    <row r="3" spans="1:5" x14ac:dyDescent="0.25">
      <c r="A3" t="s">
        <v>5267</v>
      </c>
      <c r="B3" t="s">
        <v>6668</v>
      </c>
      <c r="E3" t="b">
        <v>1</v>
      </c>
    </row>
    <row r="4" spans="1:5" x14ac:dyDescent="0.25">
      <c r="A4" t="s">
        <v>5254</v>
      </c>
      <c r="B4" t="s">
        <v>6669</v>
      </c>
      <c r="E4" t="b">
        <v>1</v>
      </c>
    </row>
    <row r="5" spans="1:5" x14ac:dyDescent="0.25">
      <c r="A5" t="s">
        <v>5270</v>
      </c>
      <c r="B5" t="s">
        <v>6670</v>
      </c>
      <c r="E5" t="b">
        <v>1</v>
      </c>
    </row>
    <row r="6" spans="1:5" x14ac:dyDescent="0.25">
      <c r="A6" t="s">
        <v>5263</v>
      </c>
      <c r="B6" t="s">
        <v>6671</v>
      </c>
      <c r="E6" t="b">
        <v>1</v>
      </c>
    </row>
    <row r="7" spans="1:5" x14ac:dyDescent="0.25">
      <c r="A7" t="s">
        <v>5281</v>
      </c>
      <c r="B7" t="s">
        <v>6672</v>
      </c>
      <c r="E7" t="b">
        <v>1</v>
      </c>
    </row>
    <row r="8" spans="1:5" x14ac:dyDescent="0.25">
      <c r="A8" t="s">
        <v>5283</v>
      </c>
      <c r="B8" t="s">
        <v>6673</v>
      </c>
      <c r="E8" t="b">
        <v>1</v>
      </c>
    </row>
    <row r="9" spans="1:5" x14ac:dyDescent="0.25">
      <c r="A9" t="s">
        <v>5258</v>
      </c>
      <c r="B9" t="s">
        <v>6674</v>
      </c>
      <c r="E9" t="b">
        <v>1</v>
      </c>
    </row>
    <row r="10" spans="1:5" x14ac:dyDescent="0.25">
      <c r="A10" t="s">
        <v>5260</v>
      </c>
      <c r="B10" t="s">
        <v>6675</v>
      </c>
      <c r="E10" t="b">
        <v>1</v>
      </c>
    </row>
    <row r="11" spans="1:5" x14ac:dyDescent="0.25">
      <c r="A11" t="s">
        <v>5285</v>
      </c>
      <c r="B11" t="s">
        <v>5434</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4EE6D-1253-47FE-B3F4-BA92EF10452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5307</v>
      </c>
      <c r="B2" t="s">
        <v>6652</v>
      </c>
      <c r="E2" t="b">
        <v>1</v>
      </c>
    </row>
    <row r="3" spans="1:5" x14ac:dyDescent="0.25">
      <c r="A3" t="s">
        <v>5281</v>
      </c>
      <c r="B3" t="s">
        <v>6653</v>
      </c>
      <c r="E3" t="b">
        <v>1</v>
      </c>
    </row>
    <row r="4" spans="1:5" x14ac:dyDescent="0.25">
      <c r="A4" t="s">
        <v>5291</v>
      </c>
      <c r="B4" t="s">
        <v>6654</v>
      </c>
      <c r="E4" t="b">
        <v>1</v>
      </c>
    </row>
    <row r="5" spans="1:5" x14ac:dyDescent="0.25">
      <c r="A5" t="s">
        <v>5285</v>
      </c>
      <c r="B5" t="s">
        <v>6655</v>
      </c>
      <c r="E5" t="b">
        <v>1</v>
      </c>
    </row>
    <row r="6" spans="1:5" x14ac:dyDescent="0.25">
      <c r="A6" t="s">
        <v>5305</v>
      </c>
      <c r="B6" t="s">
        <v>6656</v>
      </c>
      <c r="E6" t="b">
        <v>1</v>
      </c>
    </row>
    <row r="7" spans="1:5" x14ac:dyDescent="0.25">
      <c r="A7" t="s">
        <v>5258</v>
      </c>
      <c r="B7" t="s">
        <v>6657</v>
      </c>
      <c r="E7" t="b">
        <v>1</v>
      </c>
    </row>
    <row r="8" spans="1:5" x14ac:dyDescent="0.25">
      <c r="A8" t="s">
        <v>5260</v>
      </c>
      <c r="B8" t="s">
        <v>6658</v>
      </c>
      <c r="E8" t="b">
        <v>1</v>
      </c>
    </row>
    <row r="9" spans="1:5" x14ac:dyDescent="0.25">
      <c r="A9" t="s">
        <v>5267</v>
      </c>
      <c r="B9" t="s">
        <v>6659</v>
      </c>
      <c r="E9" t="b">
        <v>1</v>
      </c>
    </row>
    <row r="10" spans="1:5" x14ac:dyDescent="0.25">
      <c r="A10" t="s">
        <v>5254</v>
      </c>
      <c r="B10" t="s">
        <v>6660</v>
      </c>
      <c r="E10" t="b">
        <v>1</v>
      </c>
    </row>
    <row r="11" spans="1:5" x14ac:dyDescent="0.25">
      <c r="A11" t="s">
        <v>5263</v>
      </c>
      <c r="B11" t="s">
        <v>6661</v>
      </c>
      <c r="E11" t="b">
        <v>1</v>
      </c>
    </row>
    <row r="12" spans="1:5" x14ac:dyDescent="0.25">
      <c r="A12" t="s">
        <v>5293</v>
      </c>
      <c r="B12" t="s">
        <v>6662</v>
      </c>
      <c r="E12" t="b">
        <v>1</v>
      </c>
    </row>
    <row r="13" spans="1:5" x14ac:dyDescent="0.25">
      <c r="A13" t="s">
        <v>5283</v>
      </c>
      <c r="B13" t="s">
        <v>6663</v>
      </c>
      <c r="E13" t="b">
        <v>1</v>
      </c>
    </row>
    <row r="14" spans="1:5" x14ac:dyDescent="0.25">
      <c r="A14" t="s">
        <v>5256</v>
      </c>
      <c r="B14" t="s">
        <v>6664</v>
      </c>
      <c r="E14" t="b">
        <v>1</v>
      </c>
    </row>
    <row r="15" spans="1:5" x14ac:dyDescent="0.25">
      <c r="A15" t="s">
        <v>5270</v>
      </c>
      <c r="B15" t="s">
        <v>6665</v>
      </c>
      <c r="E15" t="b">
        <v>1</v>
      </c>
    </row>
    <row r="16" spans="1:5" x14ac:dyDescent="0.25">
      <c r="A16" t="s">
        <v>5289</v>
      </c>
      <c r="B16" t="s">
        <v>6666</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D52-81FE-4113-A414-E473B65A9C7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6649</v>
      </c>
      <c r="E2" t="b">
        <v>1</v>
      </c>
    </row>
    <row r="3" spans="1:5" x14ac:dyDescent="0.25">
      <c r="A3" t="s">
        <v>5260</v>
      </c>
      <c r="B3" t="s">
        <v>6650</v>
      </c>
      <c r="E3" t="b">
        <v>1</v>
      </c>
    </row>
    <row r="4" spans="1:5" x14ac:dyDescent="0.25">
      <c r="A4" t="s">
        <v>5256</v>
      </c>
      <c r="B4" t="s">
        <v>6651</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96000-620B-477C-ADCA-40E8FFEE47D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6646</v>
      </c>
      <c r="E2" t="b">
        <v>1</v>
      </c>
    </row>
    <row r="3" spans="1:5" x14ac:dyDescent="0.25">
      <c r="A3" t="s">
        <v>5260</v>
      </c>
      <c r="B3" t="s">
        <v>6647</v>
      </c>
      <c r="E3" t="b">
        <v>1</v>
      </c>
    </row>
    <row r="4" spans="1:5" x14ac:dyDescent="0.25">
      <c r="A4" t="s">
        <v>5258</v>
      </c>
      <c r="B4" t="s">
        <v>6648</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80E77-F76D-438D-BFC6-EED361D8FD4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6643</v>
      </c>
      <c r="E2" t="b">
        <v>1</v>
      </c>
    </row>
    <row r="3" spans="1:5" x14ac:dyDescent="0.25">
      <c r="A3" t="s">
        <v>5258</v>
      </c>
      <c r="B3" t="s">
        <v>6644</v>
      </c>
      <c r="E3" t="b">
        <v>1</v>
      </c>
    </row>
    <row r="4" spans="1:5" x14ac:dyDescent="0.25">
      <c r="A4" t="s">
        <v>5256</v>
      </c>
      <c r="B4" t="s">
        <v>6645</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2644-3435-4C65-A724-8E8006395CA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5289</v>
      </c>
      <c r="B2" t="s">
        <v>6629</v>
      </c>
      <c r="E2" t="b">
        <v>1</v>
      </c>
    </row>
    <row r="3" spans="1:5" x14ac:dyDescent="0.25">
      <c r="A3" t="s">
        <v>5267</v>
      </c>
      <c r="B3" t="s">
        <v>6630</v>
      </c>
      <c r="E3" t="b">
        <v>1</v>
      </c>
    </row>
    <row r="4" spans="1:5" x14ac:dyDescent="0.25">
      <c r="A4" t="s">
        <v>5283</v>
      </c>
      <c r="B4" t="s">
        <v>6631</v>
      </c>
      <c r="E4" t="b">
        <v>1</v>
      </c>
    </row>
    <row r="5" spans="1:5" x14ac:dyDescent="0.25">
      <c r="A5" t="s">
        <v>5260</v>
      </c>
      <c r="B5" t="s">
        <v>6632</v>
      </c>
      <c r="E5" t="b">
        <v>1</v>
      </c>
    </row>
    <row r="6" spans="1:5" x14ac:dyDescent="0.25">
      <c r="A6" t="s">
        <v>5263</v>
      </c>
      <c r="B6" t="s">
        <v>6633</v>
      </c>
      <c r="E6" t="b">
        <v>1</v>
      </c>
    </row>
    <row r="7" spans="1:5" x14ac:dyDescent="0.25">
      <c r="A7" t="s">
        <v>5270</v>
      </c>
      <c r="B7" t="s">
        <v>6634</v>
      </c>
      <c r="E7" t="b">
        <v>1</v>
      </c>
    </row>
    <row r="8" spans="1:5" x14ac:dyDescent="0.25">
      <c r="A8" t="s">
        <v>5291</v>
      </c>
      <c r="B8" t="s">
        <v>6635</v>
      </c>
      <c r="E8" t="b">
        <v>1</v>
      </c>
    </row>
    <row r="9" spans="1:5" x14ac:dyDescent="0.25">
      <c r="A9" t="s">
        <v>5281</v>
      </c>
      <c r="B9" t="s">
        <v>6636</v>
      </c>
      <c r="E9" t="b">
        <v>1</v>
      </c>
    </row>
    <row r="10" spans="1:5" x14ac:dyDescent="0.25">
      <c r="A10" t="s">
        <v>5258</v>
      </c>
      <c r="B10" t="s">
        <v>6637</v>
      </c>
      <c r="E10" t="b">
        <v>1</v>
      </c>
    </row>
    <row r="11" spans="1:5" x14ac:dyDescent="0.25">
      <c r="A11" t="s">
        <v>5305</v>
      </c>
      <c r="B11" t="s">
        <v>6638</v>
      </c>
      <c r="E11" t="b">
        <v>1</v>
      </c>
    </row>
    <row r="12" spans="1:5" x14ac:dyDescent="0.25">
      <c r="A12" t="s">
        <v>5254</v>
      </c>
      <c r="B12" t="s">
        <v>6639</v>
      </c>
      <c r="E12" t="b">
        <v>1</v>
      </c>
    </row>
    <row r="13" spans="1:5" x14ac:dyDescent="0.25">
      <c r="A13" t="s">
        <v>5256</v>
      </c>
      <c r="B13" t="s">
        <v>6640</v>
      </c>
      <c r="E13" t="b">
        <v>1</v>
      </c>
    </row>
    <row r="14" spans="1:5" x14ac:dyDescent="0.25">
      <c r="A14" t="s">
        <v>5293</v>
      </c>
      <c r="B14" t="s">
        <v>6641</v>
      </c>
      <c r="E14" t="b">
        <v>1</v>
      </c>
    </row>
    <row r="15" spans="1:5" x14ac:dyDescent="0.25">
      <c r="A15" t="s">
        <v>5285</v>
      </c>
      <c r="B15" t="s">
        <v>6642</v>
      </c>
      <c r="E1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D2C91-4E75-448A-9A22-A3D583E10AF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6626</v>
      </c>
      <c r="E2" t="b">
        <v>1</v>
      </c>
    </row>
    <row r="3" spans="1:5" x14ac:dyDescent="0.25">
      <c r="A3" t="s">
        <v>5256</v>
      </c>
      <c r="B3" t="s">
        <v>6627</v>
      </c>
      <c r="E3" t="b">
        <v>1</v>
      </c>
    </row>
    <row r="4" spans="1:5" x14ac:dyDescent="0.25">
      <c r="A4" t="s">
        <v>5258</v>
      </c>
      <c r="B4" t="s">
        <v>5339</v>
      </c>
      <c r="E4" t="b">
        <v>1</v>
      </c>
    </row>
    <row r="5" spans="1:5" x14ac:dyDescent="0.25">
      <c r="A5" t="s">
        <v>5260</v>
      </c>
      <c r="B5" t="s">
        <v>6628</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189B0-07A4-4179-8009-CCD268798C4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5263</v>
      </c>
      <c r="B2" t="s">
        <v>6624</v>
      </c>
      <c r="E2" t="b">
        <v>1</v>
      </c>
    </row>
    <row r="3" spans="1:5" x14ac:dyDescent="0.25">
      <c r="A3" t="s">
        <v>5254</v>
      </c>
      <c r="B3" t="s">
        <v>6625</v>
      </c>
      <c r="E3" t="b">
        <v>1</v>
      </c>
    </row>
    <row r="4" spans="1:5" x14ac:dyDescent="0.25">
      <c r="A4" t="s">
        <v>5267</v>
      </c>
      <c r="B4" t="s">
        <v>6622</v>
      </c>
      <c r="E4" t="b">
        <v>1</v>
      </c>
    </row>
    <row r="5" spans="1:5" x14ac:dyDescent="0.25">
      <c r="A5" t="s">
        <v>5260</v>
      </c>
      <c r="B5" t="s">
        <v>6620</v>
      </c>
      <c r="E5" t="b">
        <v>1</v>
      </c>
    </row>
    <row r="6" spans="1:5" x14ac:dyDescent="0.25">
      <c r="A6" t="s">
        <v>5258</v>
      </c>
      <c r="B6" t="s">
        <v>6619</v>
      </c>
      <c r="E6" t="b">
        <v>1</v>
      </c>
    </row>
    <row r="7" spans="1:5" x14ac:dyDescent="0.25">
      <c r="A7" t="s">
        <v>5270</v>
      </c>
      <c r="B7" t="s">
        <v>6623</v>
      </c>
      <c r="E7" t="b">
        <v>1</v>
      </c>
    </row>
    <row r="8" spans="1:5" x14ac:dyDescent="0.25">
      <c r="A8" t="s">
        <v>5256</v>
      </c>
      <c r="B8" t="s">
        <v>6621</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A03F-1D58-43DB-9FFC-4FBD69D5C1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6616</v>
      </c>
      <c r="E2" t="b">
        <v>1</v>
      </c>
    </row>
    <row r="3" spans="1:5" x14ac:dyDescent="0.25">
      <c r="A3" t="s">
        <v>5260</v>
      </c>
      <c r="B3" t="s">
        <v>6617</v>
      </c>
      <c r="E3" t="b">
        <v>1</v>
      </c>
    </row>
    <row r="4" spans="1:5" x14ac:dyDescent="0.25">
      <c r="A4" t="s">
        <v>5256</v>
      </c>
      <c r="B4" t="s">
        <v>6618</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8D937-E209-435E-840F-5A3FAB9B733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6608</v>
      </c>
      <c r="E2" t="b">
        <v>1</v>
      </c>
    </row>
    <row r="3" spans="1:5" x14ac:dyDescent="0.25">
      <c r="A3" t="s">
        <v>5256</v>
      </c>
      <c r="B3" t="s">
        <v>6609</v>
      </c>
      <c r="E3" t="b">
        <v>1</v>
      </c>
    </row>
    <row r="4" spans="1:5" x14ac:dyDescent="0.25">
      <c r="A4" t="s">
        <v>5254</v>
      </c>
      <c r="B4" t="s">
        <v>6610</v>
      </c>
      <c r="E4" t="b">
        <v>1</v>
      </c>
    </row>
    <row r="5" spans="1:5" x14ac:dyDescent="0.25">
      <c r="A5" t="s">
        <v>5267</v>
      </c>
      <c r="B5" t="s">
        <v>6611</v>
      </c>
      <c r="E5" t="b">
        <v>1</v>
      </c>
    </row>
    <row r="6" spans="1:5" x14ac:dyDescent="0.25">
      <c r="A6" t="s">
        <v>5270</v>
      </c>
      <c r="B6" t="s">
        <v>6612</v>
      </c>
      <c r="E6" t="b">
        <v>1</v>
      </c>
    </row>
    <row r="7" spans="1:5" x14ac:dyDescent="0.25">
      <c r="A7" t="s">
        <v>5258</v>
      </c>
      <c r="B7" t="s">
        <v>6613</v>
      </c>
      <c r="E7" t="b">
        <v>1</v>
      </c>
    </row>
    <row r="8" spans="1:5" x14ac:dyDescent="0.25">
      <c r="A8" t="s">
        <v>5263</v>
      </c>
      <c r="B8" t="s">
        <v>6614</v>
      </c>
      <c r="E8" t="b">
        <v>1</v>
      </c>
    </row>
    <row r="9" spans="1:5" x14ac:dyDescent="0.25">
      <c r="A9" t="s">
        <v>5281</v>
      </c>
      <c r="B9" t="s">
        <v>6615</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4F473-D384-4DE1-8B1F-D69012D8DE5D}">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5285</v>
      </c>
      <c r="B2" t="s">
        <v>6591</v>
      </c>
      <c r="C2" t="s">
        <v>5258</v>
      </c>
      <c r="D2" t="s">
        <v>6556</v>
      </c>
      <c r="E2" t="b">
        <v>1</v>
      </c>
    </row>
    <row r="3" spans="1:5" x14ac:dyDescent="0.25">
      <c r="A3" t="s">
        <v>5289</v>
      </c>
      <c r="B3" t="s">
        <v>6592</v>
      </c>
      <c r="C3" t="s">
        <v>5258</v>
      </c>
      <c r="D3" t="s">
        <v>6556</v>
      </c>
      <c r="E3" t="b">
        <v>1</v>
      </c>
    </row>
    <row r="4" spans="1:5" x14ac:dyDescent="0.25">
      <c r="A4" t="s">
        <v>5263</v>
      </c>
      <c r="B4" t="s">
        <v>6588</v>
      </c>
      <c r="C4" t="s">
        <v>5258</v>
      </c>
      <c r="D4" t="s">
        <v>6556</v>
      </c>
      <c r="E4" t="b">
        <v>1</v>
      </c>
    </row>
    <row r="5" spans="1:5" x14ac:dyDescent="0.25">
      <c r="A5" t="s">
        <v>5291</v>
      </c>
      <c r="B5" t="s">
        <v>6593</v>
      </c>
      <c r="C5" t="s">
        <v>5258</v>
      </c>
      <c r="D5" t="s">
        <v>6556</v>
      </c>
      <c r="E5" t="b">
        <v>1</v>
      </c>
    </row>
    <row r="6" spans="1:5" x14ac:dyDescent="0.25">
      <c r="A6" t="s">
        <v>5281</v>
      </c>
      <c r="B6" t="s">
        <v>6589</v>
      </c>
      <c r="C6" t="s">
        <v>5258</v>
      </c>
      <c r="D6" t="s">
        <v>6556</v>
      </c>
      <c r="E6" t="b">
        <v>1</v>
      </c>
    </row>
    <row r="7" spans="1:5" x14ac:dyDescent="0.25">
      <c r="A7" t="s">
        <v>5283</v>
      </c>
      <c r="B7" t="s">
        <v>6590</v>
      </c>
      <c r="C7" t="s">
        <v>5258</v>
      </c>
      <c r="D7" t="s">
        <v>6556</v>
      </c>
      <c r="E7" t="b">
        <v>1</v>
      </c>
    </row>
    <row r="8" spans="1:5" x14ac:dyDescent="0.25">
      <c r="A8" t="s">
        <v>5270</v>
      </c>
      <c r="B8" t="s">
        <v>6587</v>
      </c>
      <c r="C8" t="s">
        <v>5258</v>
      </c>
      <c r="D8" t="s">
        <v>6556</v>
      </c>
      <c r="E8" t="b">
        <v>1</v>
      </c>
    </row>
    <row r="9" spans="1:5" x14ac:dyDescent="0.25">
      <c r="A9" t="s">
        <v>5258</v>
      </c>
      <c r="B9" t="s">
        <v>6582</v>
      </c>
      <c r="C9" t="s">
        <v>5258</v>
      </c>
      <c r="D9" t="s">
        <v>6556</v>
      </c>
      <c r="E9" t="b">
        <v>1</v>
      </c>
    </row>
    <row r="10" spans="1:5" x14ac:dyDescent="0.25">
      <c r="A10" t="s">
        <v>5260</v>
      </c>
      <c r="B10" t="s">
        <v>6583</v>
      </c>
      <c r="C10" t="s">
        <v>5258</v>
      </c>
      <c r="D10" t="s">
        <v>6556</v>
      </c>
      <c r="E10" t="b">
        <v>1</v>
      </c>
    </row>
    <row r="11" spans="1:5" x14ac:dyDescent="0.25">
      <c r="A11" t="s">
        <v>5256</v>
      </c>
      <c r="B11" t="s">
        <v>6584</v>
      </c>
      <c r="C11" t="s">
        <v>5258</v>
      </c>
      <c r="D11" t="s">
        <v>6556</v>
      </c>
      <c r="E11" t="b">
        <v>1</v>
      </c>
    </row>
    <row r="12" spans="1:5" x14ac:dyDescent="0.25">
      <c r="A12" t="s">
        <v>5254</v>
      </c>
      <c r="B12" t="s">
        <v>6585</v>
      </c>
      <c r="C12" t="s">
        <v>5258</v>
      </c>
      <c r="D12" t="s">
        <v>6556</v>
      </c>
      <c r="E12" t="b">
        <v>1</v>
      </c>
    </row>
    <row r="13" spans="1:5" x14ac:dyDescent="0.25">
      <c r="A13" t="s">
        <v>5267</v>
      </c>
      <c r="B13" t="s">
        <v>6586</v>
      </c>
      <c r="C13" t="s">
        <v>5258</v>
      </c>
      <c r="D13" t="s">
        <v>6556</v>
      </c>
      <c r="E13" t="b">
        <v>1</v>
      </c>
    </row>
    <row r="14" spans="1:5" x14ac:dyDescent="0.25">
      <c r="A14" t="s">
        <v>5293</v>
      </c>
      <c r="B14" t="s">
        <v>6594</v>
      </c>
      <c r="E14" t="b">
        <v>1</v>
      </c>
    </row>
    <row r="15" spans="1:5" x14ac:dyDescent="0.25">
      <c r="A15" t="s">
        <v>5305</v>
      </c>
      <c r="B15" t="s">
        <v>6595</v>
      </c>
      <c r="E15" t="b">
        <v>1</v>
      </c>
    </row>
    <row r="16" spans="1:5" x14ac:dyDescent="0.25">
      <c r="A16" t="s">
        <v>5307</v>
      </c>
      <c r="B16" t="s">
        <v>6596</v>
      </c>
      <c r="E16" t="b">
        <v>1</v>
      </c>
    </row>
    <row r="17" spans="1:5" x14ac:dyDescent="0.25">
      <c r="A17" t="s">
        <v>5309</v>
      </c>
      <c r="B17" t="s">
        <v>6597</v>
      </c>
      <c r="E17" t="b">
        <v>1</v>
      </c>
    </row>
    <row r="18" spans="1:5" x14ac:dyDescent="0.25">
      <c r="A18" t="s">
        <v>5312</v>
      </c>
      <c r="B18" t="s">
        <v>6598</v>
      </c>
      <c r="E18" t="b">
        <v>1</v>
      </c>
    </row>
    <row r="19" spans="1:5" x14ac:dyDescent="0.25">
      <c r="A19" t="s">
        <v>5314</v>
      </c>
      <c r="B19" t="s">
        <v>6599</v>
      </c>
      <c r="E19" t="b">
        <v>1</v>
      </c>
    </row>
    <row r="20" spans="1:5" x14ac:dyDescent="0.25">
      <c r="A20" t="s">
        <v>5316</v>
      </c>
      <c r="B20" t="s">
        <v>6600</v>
      </c>
      <c r="E20" t="b">
        <v>1</v>
      </c>
    </row>
    <row r="21" spans="1:5" x14ac:dyDescent="0.25">
      <c r="A21" t="s">
        <v>5318</v>
      </c>
      <c r="B21" t="s">
        <v>6601</v>
      </c>
      <c r="E21" t="b">
        <v>1</v>
      </c>
    </row>
    <row r="22" spans="1:5" x14ac:dyDescent="0.25">
      <c r="A22" t="s">
        <v>5320</v>
      </c>
      <c r="B22" t="s">
        <v>6602</v>
      </c>
      <c r="E22" t="b">
        <v>1</v>
      </c>
    </row>
    <row r="23" spans="1:5" x14ac:dyDescent="0.25">
      <c r="A23" t="s">
        <v>5324</v>
      </c>
      <c r="B23" t="s">
        <v>6603</v>
      </c>
      <c r="E23" t="b">
        <v>1</v>
      </c>
    </row>
    <row r="24" spans="1:5" x14ac:dyDescent="0.25">
      <c r="A24" t="s">
        <v>5326</v>
      </c>
      <c r="B24" t="s">
        <v>6604</v>
      </c>
      <c r="E24" t="b">
        <v>1</v>
      </c>
    </row>
    <row r="25" spans="1:5" x14ac:dyDescent="0.25">
      <c r="A25" t="s">
        <v>5329</v>
      </c>
      <c r="B25" t="s">
        <v>6605</v>
      </c>
      <c r="E25" t="b">
        <v>1</v>
      </c>
    </row>
    <row r="26" spans="1:5" x14ac:dyDescent="0.25">
      <c r="A26" t="s">
        <v>5331</v>
      </c>
      <c r="B26" t="s">
        <v>6606</v>
      </c>
      <c r="E26" t="b">
        <v>1</v>
      </c>
    </row>
    <row r="27" spans="1:5" x14ac:dyDescent="0.25">
      <c r="A27" t="s">
        <v>5335</v>
      </c>
      <c r="B27" t="s">
        <v>6607</v>
      </c>
      <c r="E2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89BAE-B967-4B83-B767-DB491563ABA0}">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5285</v>
      </c>
      <c r="B2" t="s">
        <v>6562</v>
      </c>
      <c r="C2" t="s">
        <v>5289</v>
      </c>
      <c r="D2" t="s">
        <v>5290</v>
      </c>
      <c r="E2" t="b">
        <v>1</v>
      </c>
    </row>
    <row r="3" spans="1:5" x14ac:dyDescent="0.25">
      <c r="A3" t="s">
        <v>5258</v>
      </c>
      <c r="B3" t="s">
        <v>6563</v>
      </c>
      <c r="C3" t="s">
        <v>5293</v>
      </c>
      <c r="D3" t="s">
        <v>5294</v>
      </c>
      <c r="E3" t="b">
        <v>1</v>
      </c>
    </row>
    <row r="4" spans="1:5" x14ac:dyDescent="0.25">
      <c r="A4" t="s">
        <v>5260</v>
      </c>
      <c r="B4" t="s">
        <v>6564</v>
      </c>
      <c r="C4" t="s">
        <v>5293</v>
      </c>
      <c r="D4" t="s">
        <v>5294</v>
      </c>
      <c r="E4" t="b">
        <v>1</v>
      </c>
    </row>
    <row r="5" spans="1:5" x14ac:dyDescent="0.25">
      <c r="A5" t="s">
        <v>5289</v>
      </c>
      <c r="B5" t="s">
        <v>6565</v>
      </c>
      <c r="C5" t="s">
        <v>5309</v>
      </c>
      <c r="D5" t="s">
        <v>5310</v>
      </c>
      <c r="E5" t="b">
        <v>1</v>
      </c>
    </row>
    <row r="6" spans="1:5" x14ac:dyDescent="0.25">
      <c r="A6" t="s">
        <v>5281</v>
      </c>
      <c r="B6" t="s">
        <v>6566</v>
      </c>
      <c r="C6" t="s">
        <v>5312</v>
      </c>
      <c r="D6" t="s">
        <v>5313</v>
      </c>
      <c r="E6" t="b">
        <v>1</v>
      </c>
    </row>
    <row r="7" spans="1:5" x14ac:dyDescent="0.25">
      <c r="A7" t="s">
        <v>5283</v>
      </c>
      <c r="B7" t="s">
        <v>6567</v>
      </c>
      <c r="C7" t="s">
        <v>5312</v>
      </c>
      <c r="D7" t="s">
        <v>5313</v>
      </c>
      <c r="E7" t="b">
        <v>1</v>
      </c>
    </row>
    <row r="8" spans="1:5" x14ac:dyDescent="0.25">
      <c r="A8" t="s">
        <v>5312</v>
      </c>
      <c r="B8" t="s">
        <v>6568</v>
      </c>
      <c r="C8" t="s">
        <v>5316</v>
      </c>
      <c r="D8" t="s">
        <v>5317</v>
      </c>
      <c r="E8" t="b">
        <v>1</v>
      </c>
    </row>
    <row r="9" spans="1:5" x14ac:dyDescent="0.25">
      <c r="A9" t="s">
        <v>5314</v>
      </c>
      <c r="B9" t="s">
        <v>6569</v>
      </c>
      <c r="C9" t="s">
        <v>5316</v>
      </c>
      <c r="D9" t="s">
        <v>5317</v>
      </c>
      <c r="E9" t="b">
        <v>1</v>
      </c>
    </row>
    <row r="10" spans="1:5" x14ac:dyDescent="0.25">
      <c r="A10" t="s">
        <v>5254</v>
      </c>
      <c r="B10" t="s">
        <v>6570</v>
      </c>
      <c r="C10" t="s">
        <v>5348</v>
      </c>
      <c r="D10" t="s">
        <v>5349</v>
      </c>
      <c r="E10" t="b">
        <v>1</v>
      </c>
    </row>
    <row r="11" spans="1:5" x14ac:dyDescent="0.25">
      <c r="A11" t="s">
        <v>5256</v>
      </c>
      <c r="B11" t="s">
        <v>6571</v>
      </c>
      <c r="C11" t="s">
        <v>5348</v>
      </c>
      <c r="D11" t="s">
        <v>5349</v>
      </c>
      <c r="E11" t="b">
        <v>1</v>
      </c>
    </row>
    <row r="12" spans="1:5" x14ac:dyDescent="0.25">
      <c r="A12" t="s">
        <v>5263</v>
      </c>
      <c r="B12" t="s">
        <v>6572</v>
      </c>
      <c r="C12" t="s">
        <v>5352</v>
      </c>
      <c r="D12" t="s">
        <v>5353</v>
      </c>
      <c r="E12" t="b">
        <v>1</v>
      </c>
    </row>
    <row r="13" spans="1:5" x14ac:dyDescent="0.25">
      <c r="A13" t="s">
        <v>5267</v>
      </c>
      <c r="B13" t="s">
        <v>6573</v>
      </c>
      <c r="C13" t="s">
        <v>5352</v>
      </c>
      <c r="D13" t="s">
        <v>5353</v>
      </c>
      <c r="E13" t="b">
        <v>1</v>
      </c>
    </row>
    <row r="14" spans="1:5" x14ac:dyDescent="0.25">
      <c r="A14" t="s">
        <v>6580</v>
      </c>
      <c r="B14" t="s">
        <v>6581</v>
      </c>
      <c r="C14" t="s">
        <v>5352</v>
      </c>
      <c r="D14" t="s">
        <v>5353</v>
      </c>
      <c r="E14" t="b">
        <v>1</v>
      </c>
    </row>
    <row r="15" spans="1:5" x14ac:dyDescent="0.25">
      <c r="A15" t="s">
        <v>5270</v>
      </c>
      <c r="B15" t="s">
        <v>6574</v>
      </c>
      <c r="C15" t="s">
        <v>5352</v>
      </c>
      <c r="D15" t="s">
        <v>5353</v>
      </c>
      <c r="E15" t="b">
        <v>1</v>
      </c>
    </row>
    <row r="16" spans="1:5" x14ac:dyDescent="0.25">
      <c r="A16" t="s">
        <v>5309</v>
      </c>
      <c r="B16" t="s">
        <v>6575</v>
      </c>
      <c r="C16" t="s">
        <v>3180</v>
      </c>
      <c r="D16" t="s">
        <v>5370</v>
      </c>
      <c r="E16" t="b">
        <v>1</v>
      </c>
    </row>
    <row r="17" spans="1:5" x14ac:dyDescent="0.25">
      <c r="A17" t="s">
        <v>5307</v>
      </c>
      <c r="B17" t="s">
        <v>6576</v>
      </c>
      <c r="C17" t="s">
        <v>3180</v>
      </c>
      <c r="D17" t="s">
        <v>5370</v>
      </c>
      <c r="E17" t="b">
        <v>1</v>
      </c>
    </row>
    <row r="18" spans="1:5" x14ac:dyDescent="0.25">
      <c r="A18" t="s">
        <v>5320</v>
      </c>
      <c r="B18" t="s">
        <v>6560</v>
      </c>
      <c r="C18" t="s">
        <v>5254</v>
      </c>
      <c r="D18" t="s">
        <v>5275</v>
      </c>
      <c r="E18" t="b">
        <v>1</v>
      </c>
    </row>
    <row r="19" spans="1:5" x14ac:dyDescent="0.25">
      <c r="A19" t="s">
        <v>5318</v>
      </c>
      <c r="B19" t="s">
        <v>6561</v>
      </c>
      <c r="C19" t="s">
        <v>5254</v>
      </c>
      <c r="D19" t="s">
        <v>5275</v>
      </c>
      <c r="E19" t="b">
        <v>1</v>
      </c>
    </row>
    <row r="20" spans="1:5" x14ac:dyDescent="0.25">
      <c r="A20" t="s">
        <v>5305</v>
      </c>
      <c r="B20" t="s">
        <v>6577</v>
      </c>
      <c r="C20" t="s">
        <v>4188</v>
      </c>
      <c r="D20" t="s">
        <v>5371</v>
      </c>
      <c r="E20" t="b">
        <v>1</v>
      </c>
    </row>
    <row r="21" spans="1:5" x14ac:dyDescent="0.25">
      <c r="A21" t="s">
        <v>5316</v>
      </c>
      <c r="B21" t="s">
        <v>6561</v>
      </c>
      <c r="C21" t="s">
        <v>4188</v>
      </c>
      <c r="D21" t="s">
        <v>5371</v>
      </c>
      <c r="E21" t="b">
        <v>1</v>
      </c>
    </row>
    <row r="22" spans="1:5" x14ac:dyDescent="0.25">
      <c r="A22" t="s">
        <v>5291</v>
      </c>
      <c r="B22" t="s">
        <v>6578</v>
      </c>
      <c r="C22" t="s">
        <v>784</v>
      </c>
      <c r="D22" t="s">
        <v>5372</v>
      </c>
      <c r="E22" t="b">
        <v>1</v>
      </c>
    </row>
    <row r="23" spans="1:5" x14ac:dyDescent="0.25">
      <c r="A23" t="s">
        <v>5293</v>
      </c>
      <c r="B23" t="s">
        <v>6579</v>
      </c>
      <c r="C23" t="s">
        <v>784</v>
      </c>
      <c r="D23" t="s">
        <v>5372</v>
      </c>
      <c r="E2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69146-72F3-4833-918B-7483FE2917E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6556</v>
      </c>
      <c r="E2" t="b">
        <v>1</v>
      </c>
    </row>
    <row r="3" spans="1:5" x14ac:dyDescent="0.25">
      <c r="A3" t="s">
        <v>5260</v>
      </c>
      <c r="B3" t="s">
        <v>6557</v>
      </c>
      <c r="E3" t="b">
        <v>1</v>
      </c>
    </row>
    <row r="4" spans="1:5" x14ac:dyDescent="0.25">
      <c r="A4" t="s">
        <v>5256</v>
      </c>
      <c r="B4" t="s">
        <v>6558</v>
      </c>
      <c r="E4" t="b">
        <v>1</v>
      </c>
    </row>
    <row r="5" spans="1:5" x14ac:dyDescent="0.25">
      <c r="A5" t="s">
        <v>5254</v>
      </c>
      <c r="B5" t="s">
        <v>6559</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8526-85A1-44D8-A473-D73AC00EBD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6550</v>
      </c>
      <c r="E2" t="b">
        <v>1</v>
      </c>
    </row>
    <row r="3" spans="1:5" x14ac:dyDescent="0.25">
      <c r="A3" t="s">
        <v>5270</v>
      </c>
      <c r="B3" t="s">
        <v>6551</v>
      </c>
      <c r="E3" t="b">
        <v>1</v>
      </c>
    </row>
    <row r="4" spans="1:5" x14ac:dyDescent="0.25">
      <c r="A4" t="s">
        <v>5267</v>
      </c>
      <c r="B4" t="s">
        <v>6552</v>
      </c>
      <c r="E4" t="b">
        <v>1</v>
      </c>
    </row>
    <row r="5" spans="1:5" x14ac:dyDescent="0.25">
      <c r="A5" t="s">
        <v>5260</v>
      </c>
      <c r="B5" t="s">
        <v>6553</v>
      </c>
      <c r="E5" t="b">
        <v>1</v>
      </c>
    </row>
    <row r="6" spans="1:5" x14ac:dyDescent="0.25">
      <c r="A6" t="s">
        <v>5256</v>
      </c>
      <c r="B6" t="s">
        <v>6554</v>
      </c>
      <c r="E6" t="b">
        <v>1</v>
      </c>
    </row>
    <row r="7" spans="1:5" x14ac:dyDescent="0.25">
      <c r="A7" t="s">
        <v>5254</v>
      </c>
      <c r="B7" t="s">
        <v>6555</v>
      </c>
      <c r="E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BCD5-EA7B-4E77-932C-63BEDE847AA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6529</v>
      </c>
      <c r="B2" t="s">
        <v>6530</v>
      </c>
      <c r="E2" t="b">
        <v>1</v>
      </c>
    </row>
    <row r="3" spans="1:5" x14ac:dyDescent="0.25">
      <c r="A3" t="s">
        <v>6531</v>
      </c>
      <c r="B3" t="s">
        <v>6532</v>
      </c>
      <c r="E3" t="b">
        <v>1</v>
      </c>
    </row>
    <row r="4" spans="1:5" x14ac:dyDescent="0.25">
      <c r="A4" t="s">
        <v>6533</v>
      </c>
      <c r="B4" t="s">
        <v>6534</v>
      </c>
      <c r="E4" t="b">
        <v>1</v>
      </c>
    </row>
    <row r="5" spans="1:5" x14ac:dyDescent="0.25">
      <c r="A5" t="s">
        <v>6535</v>
      </c>
      <c r="B5" t="s">
        <v>6536</v>
      </c>
      <c r="E5" t="b">
        <v>1</v>
      </c>
    </row>
    <row r="6" spans="1:5" x14ac:dyDescent="0.25">
      <c r="A6" t="s">
        <v>6537</v>
      </c>
      <c r="B6" t="s">
        <v>6538</v>
      </c>
      <c r="E6" t="b">
        <v>1</v>
      </c>
    </row>
    <row r="7" spans="1:5" x14ac:dyDescent="0.25">
      <c r="A7" t="s">
        <v>6539</v>
      </c>
      <c r="B7" t="s">
        <v>6540</v>
      </c>
      <c r="E7" t="b">
        <v>1</v>
      </c>
    </row>
    <row r="8" spans="1:5" x14ac:dyDescent="0.25">
      <c r="A8" t="s">
        <v>6541</v>
      </c>
      <c r="B8" t="s">
        <v>6542</v>
      </c>
      <c r="E8" t="b">
        <v>1</v>
      </c>
    </row>
    <row r="9" spans="1:5" x14ac:dyDescent="0.25">
      <c r="A9" t="s">
        <v>6543</v>
      </c>
      <c r="B9" t="s">
        <v>6544</v>
      </c>
      <c r="E9" t="b">
        <v>1</v>
      </c>
    </row>
    <row r="10" spans="1:5" x14ac:dyDescent="0.25">
      <c r="A10" t="s">
        <v>6545</v>
      </c>
      <c r="B10" t="s">
        <v>6546</v>
      </c>
      <c r="E10" t="b">
        <v>1</v>
      </c>
    </row>
    <row r="11" spans="1:5" x14ac:dyDescent="0.25">
      <c r="A11" t="s">
        <v>6547</v>
      </c>
      <c r="B11" t="s">
        <v>5434</v>
      </c>
      <c r="E11" t="b">
        <v>1</v>
      </c>
    </row>
    <row r="12" spans="1:5" x14ac:dyDescent="0.25">
      <c r="A12" t="s">
        <v>6548</v>
      </c>
      <c r="B12" t="s">
        <v>6549</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D0CD2-DBAF-4E16-A2D7-76B548556B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6526</v>
      </c>
      <c r="E2" t="b">
        <v>1</v>
      </c>
    </row>
    <row r="3" spans="1:5" x14ac:dyDescent="0.25">
      <c r="A3" t="s">
        <v>5260</v>
      </c>
      <c r="B3" t="s">
        <v>6527</v>
      </c>
      <c r="E3" t="b">
        <v>1</v>
      </c>
    </row>
    <row r="4" spans="1:5" x14ac:dyDescent="0.25">
      <c r="A4" t="s">
        <v>5256</v>
      </c>
      <c r="B4" t="s">
        <v>6528</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57597-20A9-4F2C-975F-82073AE41A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6523</v>
      </c>
      <c r="E2" t="b">
        <v>1</v>
      </c>
    </row>
    <row r="3" spans="1:5" x14ac:dyDescent="0.25">
      <c r="A3" t="s">
        <v>5256</v>
      </c>
      <c r="B3" t="s">
        <v>6524</v>
      </c>
      <c r="E3" t="b">
        <v>1</v>
      </c>
    </row>
    <row r="4" spans="1:5" x14ac:dyDescent="0.25">
      <c r="A4" t="s">
        <v>5260</v>
      </c>
      <c r="B4" t="s">
        <v>6525</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087F9-1D8A-4E1A-B4D1-B08F508E4A4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6514</v>
      </c>
      <c r="E2" t="b">
        <v>1</v>
      </c>
    </row>
    <row r="3" spans="1:5" x14ac:dyDescent="0.25">
      <c r="A3" t="s">
        <v>5260</v>
      </c>
      <c r="B3" t="s">
        <v>6515</v>
      </c>
      <c r="E3" t="b">
        <v>1</v>
      </c>
    </row>
    <row r="4" spans="1:5" x14ac:dyDescent="0.25">
      <c r="A4" t="s">
        <v>5254</v>
      </c>
      <c r="B4" t="s">
        <v>6516</v>
      </c>
      <c r="E4" t="b">
        <v>1</v>
      </c>
    </row>
    <row r="5" spans="1:5" x14ac:dyDescent="0.25">
      <c r="A5" t="s">
        <v>5267</v>
      </c>
      <c r="B5" t="s">
        <v>6517</v>
      </c>
      <c r="E5" t="b">
        <v>1</v>
      </c>
    </row>
    <row r="6" spans="1:5" x14ac:dyDescent="0.25">
      <c r="A6" t="s">
        <v>5256</v>
      </c>
      <c r="B6" t="s">
        <v>6518</v>
      </c>
      <c r="E6" t="b">
        <v>1</v>
      </c>
    </row>
    <row r="7" spans="1:5" x14ac:dyDescent="0.25">
      <c r="A7" t="s">
        <v>5270</v>
      </c>
      <c r="B7" t="s">
        <v>6519</v>
      </c>
      <c r="E7" t="b">
        <v>1</v>
      </c>
    </row>
    <row r="8" spans="1:5" x14ac:dyDescent="0.25">
      <c r="A8" t="s">
        <v>5263</v>
      </c>
      <c r="B8" t="s">
        <v>6520</v>
      </c>
      <c r="E8" t="b">
        <v>1</v>
      </c>
    </row>
    <row r="9" spans="1:5" x14ac:dyDescent="0.25">
      <c r="A9" t="s">
        <v>5281</v>
      </c>
      <c r="B9" t="s">
        <v>6521</v>
      </c>
      <c r="E9" t="b">
        <v>1</v>
      </c>
    </row>
    <row r="10" spans="1:5" x14ac:dyDescent="0.25">
      <c r="A10" t="s">
        <v>5283</v>
      </c>
      <c r="B10" t="s">
        <v>6522</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E4B7C-6C32-459B-996C-420E005032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6510</v>
      </c>
      <c r="E2" t="b">
        <v>1</v>
      </c>
    </row>
    <row r="3" spans="1:5" x14ac:dyDescent="0.25">
      <c r="A3" t="s">
        <v>5254</v>
      </c>
      <c r="B3" t="s">
        <v>6513</v>
      </c>
      <c r="E3" t="b">
        <v>1</v>
      </c>
    </row>
    <row r="4" spans="1:5" x14ac:dyDescent="0.25">
      <c r="A4" t="s">
        <v>5256</v>
      </c>
      <c r="B4" t="s">
        <v>6511</v>
      </c>
      <c r="E4" t="b">
        <v>1</v>
      </c>
    </row>
    <row r="5" spans="1:5" x14ac:dyDescent="0.25">
      <c r="A5" t="s">
        <v>5258</v>
      </c>
      <c r="B5" t="s">
        <v>6512</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B7798-2C08-4900-95F4-5235FC79D39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5329</v>
      </c>
      <c r="B2" t="s">
        <v>5663</v>
      </c>
      <c r="E2" t="b">
        <v>1</v>
      </c>
    </row>
    <row r="3" spans="1:5" x14ac:dyDescent="0.25">
      <c r="A3" t="s">
        <v>6003</v>
      </c>
      <c r="B3" t="s">
        <v>6004</v>
      </c>
      <c r="E3" t="b">
        <v>1</v>
      </c>
    </row>
    <row r="4" spans="1:5" x14ac:dyDescent="0.25">
      <c r="A4" t="s">
        <v>6005</v>
      </c>
      <c r="B4" t="s">
        <v>6006</v>
      </c>
      <c r="E4" t="b">
        <v>1</v>
      </c>
    </row>
    <row r="5" spans="1:5" x14ac:dyDescent="0.25">
      <c r="A5" t="s">
        <v>6007</v>
      </c>
      <c r="B5" t="s">
        <v>6008</v>
      </c>
      <c r="E5" t="b">
        <v>1</v>
      </c>
    </row>
    <row r="6" spans="1:5" x14ac:dyDescent="0.25">
      <c r="A6" t="s">
        <v>6009</v>
      </c>
      <c r="B6" t="s">
        <v>6010</v>
      </c>
      <c r="E6" t="b">
        <v>1</v>
      </c>
    </row>
    <row r="7" spans="1:5" x14ac:dyDescent="0.25">
      <c r="A7" t="s">
        <v>6011</v>
      </c>
      <c r="B7" t="s">
        <v>6012</v>
      </c>
      <c r="E7" t="b">
        <v>1</v>
      </c>
    </row>
    <row r="8" spans="1:5" x14ac:dyDescent="0.25">
      <c r="A8" t="s">
        <v>6013</v>
      </c>
      <c r="B8" t="s">
        <v>6014</v>
      </c>
      <c r="E8" t="b">
        <v>1</v>
      </c>
    </row>
    <row r="9" spans="1:5" x14ac:dyDescent="0.25">
      <c r="A9" t="s">
        <v>6015</v>
      </c>
      <c r="B9" t="s">
        <v>6016</v>
      </c>
      <c r="E9" t="b">
        <v>1</v>
      </c>
    </row>
    <row r="10" spans="1:5" x14ac:dyDescent="0.25">
      <c r="A10" t="s">
        <v>6017</v>
      </c>
      <c r="B10" t="s">
        <v>6018</v>
      </c>
      <c r="E10" t="b">
        <v>1</v>
      </c>
    </row>
    <row r="11" spans="1:5" x14ac:dyDescent="0.25">
      <c r="A11" t="s">
        <v>6019</v>
      </c>
      <c r="B11" t="s">
        <v>6020</v>
      </c>
      <c r="E11" t="b">
        <v>1</v>
      </c>
    </row>
    <row r="12" spans="1:5" x14ac:dyDescent="0.25">
      <c r="A12" t="s">
        <v>6021</v>
      </c>
      <c r="B12" t="s">
        <v>6022</v>
      </c>
      <c r="E12" t="b">
        <v>1</v>
      </c>
    </row>
    <row r="13" spans="1:5" x14ac:dyDescent="0.25">
      <c r="A13" t="s">
        <v>6023</v>
      </c>
      <c r="B13" t="s">
        <v>6024</v>
      </c>
      <c r="E13" t="b">
        <v>1</v>
      </c>
    </row>
    <row r="14" spans="1:5" x14ac:dyDescent="0.25">
      <c r="A14" t="s">
        <v>6025</v>
      </c>
      <c r="B14" t="s">
        <v>6026</v>
      </c>
      <c r="E14" t="b">
        <v>1</v>
      </c>
    </row>
    <row r="15" spans="1:5" x14ac:dyDescent="0.25">
      <c r="A15" t="s">
        <v>6027</v>
      </c>
      <c r="B15" t="s">
        <v>6028</v>
      </c>
      <c r="E15" t="b">
        <v>1</v>
      </c>
    </row>
    <row r="16" spans="1:5" x14ac:dyDescent="0.25">
      <c r="A16" t="s">
        <v>6029</v>
      </c>
      <c r="B16" t="s">
        <v>6030</v>
      </c>
      <c r="E16" t="b">
        <v>1</v>
      </c>
    </row>
    <row r="17" spans="1:5" x14ac:dyDescent="0.25">
      <c r="A17" t="s">
        <v>6031</v>
      </c>
      <c r="B17" t="s">
        <v>6032</v>
      </c>
      <c r="E17" t="b">
        <v>1</v>
      </c>
    </row>
    <row r="18" spans="1:5" x14ac:dyDescent="0.25">
      <c r="A18" t="s">
        <v>6033</v>
      </c>
      <c r="B18" t="s">
        <v>6034</v>
      </c>
      <c r="E18" t="b">
        <v>1</v>
      </c>
    </row>
    <row r="19" spans="1:5" x14ac:dyDescent="0.25">
      <c r="A19" t="s">
        <v>6035</v>
      </c>
      <c r="B19" t="s">
        <v>6036</v>
      </c>
      <c r="E19" t="b">
        <v>1</v>
      </c>
    </row>
    <row r="20" spans="1:5" x14ac:dyDescent="0.25">
      <c r="A20" t="s">
        <v>6037</v>
      </c>
      <c r="B20" t="s">
        <v>6038</v>
      </c>
      <c r="E20" t="b">
        <v>1</v>
      </c>
    </row>
    <row r="21" spans="1:5" x14ac:dyDescent="0.25">
      <c r="A21" t="s">
        <v>3058</v>
      </c>
      <c r="B21" t="s">
        <v>6039</v>
      </c>
      <c r="E21" t="b">
        <v>1</v>
      </c>
    </row>
    <row r="22" spans="1:5" x14ac:dyDescent="0.25">
      <c r="A22" t="s">
        <v>1200</v>
      </c>
      <c r="B22" t="s">
        <v>6040</v>
      </c>
      <c r="E22" t="b">
        <v>1</v>
      </c>
    </row>
    <row r="23" spans="1:5" x14ac:dyDescent="0.25">
      <c r="A23" t="s">
        <v>5160</v>
      </c>
      <c r="B23" t="s">
        <v>6041</v>
      </c>
      <c r="E23" t="b">
        <v>1</v>
      </c>
    </row>
    <row r="24" spans="1:5" x14ac:dyDescent="0.25">
      <c r="A24" t="s">
        <v>688</v>
      </c>
      <c r="B24" t="s">
        <v>6042</v>
      </c>
      <c r="E24" t="b">
        <v>1</v>
      </c>
    </row>
    <row r="25" spans="1:5" x14ac:dyDescent="0.25">
      <c r="A25" t="s">
        <v>3810</v>
      </c>
      <c r="B25" t="s">
        <v>6043</v>
      </c>
      <c r="E25" t="b">
        <v>1</v>
      </c>
    </row>
    <row r="26" spans="1:5" x14ac:dyDescent="0.25">
      <c r="A26" t="s">
        <v>2638</v>
      </c>
      <c r="B26" t="s">
        <v>6044</v>
      </c>
      <c r="E26" t="b">
        <v>1</v>
      </c>
    </row>
    <row r="27" spans="1:5" x14ac:dyDescent="0.25">
      <c r="A27" t="s">
        <v>6045</v>
      </c>
      <c r="B27" t="s">
        <v>6046</v>
      </c>
      <c r="E27" t="b">
        <v>1</v>
      </c>
    </row>
    <row r="28" spans="1:5" x14ac:dyDescent="0.25">
      <c r="A28" t="s">
        <v>6047</v>
      </c>
      <c r="B28" t="s">
        <v>6048</v>
      </c>
      <c r="E28" t="b">
        <v>1</v>
      </c>
    </row>
    <row r="29" spans="1:5" x14ac:dyDescent="0.25">
      <c r="A29" t="s">
        <v>6049</v>
      </c>
      <c r="B29" t="s">
        <v>6050</v>
      </c>
      <c r="E29" t="b">
        <v>1</v>
      </c>
    </row>
    <row r="30" spans="1:5" x14ac:dyDescent="0.25">
      <c r="A30" t="s">
        <v>6051</v>
      </c>
      <c r="B30" t="s">
        <v>6052</v>
      </c>
      <c r="E30" t="b">
        <v>1</v>
      </c>
    </row>
    <row r="31" spans="1:5" x14ac:dyDescent="0.25">
      <c r="A31" t="s">
        <v>6053</v>
      </c>
      <c r="B31" t="s">
        <v>6054</v>
      </c>
      <c r="E31" t="b">
        <v>1</v>
      </c>
    </row>
    <row r="32" spans="1:5" x14ac:dyDescent="0.25">
      <c r="A32" t="s">
        <v>6055</v>
      </c>
      <c r="B32" t="s">
        <v>6056</v>
      </c>
      <c r="E32" t="b">
        <v>1</v>
      </c>
    </row>
    <row r="33" spans="1:5" x14ac:dyDescent="0.25">
      <c r="A33" t="s">
        <v>6057</v>
      </c>
      <c r="B33" t="s">
        <v>6058</v>
      </c>
      <c r="E33" t="b">
        <v>1</v>
      </c>
    </row>
    <row r="34" spans="1:5" x14ac:dyDescent="0.25">
      <c r="A34" t="s">
        <v>6059</v>
      </c>
      <c r="B34" t="s">
        <v>6060</v>
      </c>
      <c r="E34" t="b">
        <v>1</v>
      </c>
    </row>
    <row r="35" spans="1:5" x14ac:dyDescent="0.25">
      <c r="A35" t="s">
        <v>3046</v>
      </c>
      <c r="B35" t="s">
        <v>6061</v>
      </c>
      <c r="E35" t="b">
        <v>1</v>
      </c>
    </row>
    <row r="36" spans="1:5" x14ac:dyDescent="0.25">
      <c r="A36" t="s">
        <v>6062</v>
      </c>
      <c r="B36" t="s">
        <v>6063</v>
      </c>
      <c r="E36" t="b">
        <v>1</v>
      </c>
    </row>
    <row r="37" spans="1:5" x14ac:dyDescent="0.25">
      <c r="A37" t="s">
        <v>6064</v>
      </c>
      <c r="B37" t="s">
        <v>6065</v>
      </c>
      <c r="E37" t="b">
        <v>1</v>
      </c>
    </row>
    <row r="38" spans="1:5" x14ac:dyDescent="0.25">
      <c r="A38" t="s">
        <v>6066</v>
      </c>
      <c r="B38" t="s">
        <v>6067</v>
      </c>
      <c r="E38" t="b">
        <v>1</v>
      </c>
    </row>
    <row r="39" spans="1:5" x14ac:dyDescent="0.25">
      <c r="A39" t="s">
        <v>4666</v>
      </c>
      <c r="B39" t="s">
        <v>6068</v>
      </c>
      <c r="E39" t="b">
        <v>1</v>
      </c>
    </row>
    <row r="40" spans="1:5" x14ac:dyDescent="0.25">
      <c r="A40" t="s">
        <v>4958</v>
      </c>
      <c r="B40" t="s">
        <v>6069</v>
      </c>
      <c r="E40" t="b">
        <v>1</v>
      </c>
    </row>
    <row r="41" spans="1:5" x14ac:dyDescent="0.25">
      <c r="A41" t="s">
        <v>4150</v>
      </c>
      <c r="B41" t="s">
        <v>6070</v>
      </c>
      <c r="E41" t="b">
        <v>1</v>
      </c>
    </row>
    <row r="42" spans="1:5" x14ac:dyDescent="0.25">
      <c r="A42" t="s">
        <v>6071</v>
      </c>
      <c r="B42" t="s">
        <v>6072</v>
      </c>
      <c r="E42" t="b">
        <v>1</v>
      </c>
    </row>
    <row r="43" spans="1:5" x14ac:dyDescent="0.25">
      <c r="A43" t="s">
        <v>6073</v>
      </c>
      <c r="B43" t="s">
        <v>6074</v>
      </c>
      <c r="E43" t="b">
        <v>1</v>
      </c>
    </row>
    <row r="44" spans="1:5" x14ac:dyDescent="0.25">
      <c r="A44" t="s">
        <v>1756</v>
      </c>
      <c r="B44" t="s">
        <v>6075</v>
      </c>
      <c r="E44" t="b">
        <v>1</v>
      </c>
    </row>
    <row r="45" spans="1:5" x14ac:dyDescent="0.25">
      <c r="A45" t="s">
        <v>6076</v>
      </c>
      <c r="B45" t="s">
        <v>6077</v>
      </c>
      <c r="E45" t="b">
        <v>1</v>
      </c>
    </row>
    <row r="46" spans="1:5" x14ac:dyDescent="0.25">
      <c r="A46" t="s">
        <v>6078</v>
      </c>
      <c r="B46" t="s">
        <v>6079</v>
      </c>
      <c r="E46" t="b">
        <v>1</v>
      </c>
    </row>
    <row r="47" spans="1:5" x14ac:dyDescent="0.25">
      <c r="A47" t="s">
        <v>4582</v>
      </c>
      <c r="B47" t="s">
        <v>6080</v>
      </c>
      <c r="E47" t="b">
        <v>1</v>
      </c>
    </row>
    <row r="48" spans="1:5" x14ac:dyDescent="0.25">
      <c r="A48" t="s">
        <v>3392</v>
      </c>
      <c r="B48" t="s">
        <v>6081</v>
      </c>
      <c r="E48" t="b">
        <v>1</v>
      </c>
    </row>
    <row r="49" spans="1:5" x14ac:dyDescent="0.25">
      <c r="A49" t="s">
        <v>3308</v>
      </c>
      <c r="B49" t="s">
        <v>6082</v>
      </c>
      <c r="E49" t="b">
        <v>1</v>
      </c>
    </row>
    <row r="50" spans="1:5" x14ac:dyDescent="0.25">
      <c r="A50" t="s">
        <v>6083</v>
      </c>
      <c r="B50" t="s">
        <v>6084</v>
      </c>
      <c r="E50" t="b">
        <v>1</v>
      </c>
    </row>
    <row r="51" spans="1:5" x14ac:dyDescent="0.25">
      <c r="A51" t="s">
        <v>4942</v>
      </c>
      <c r="B51" t="s">
        <v>6085</v>
      </c>
      <c r="E51" t="b">
        <v>1</v>
      </c>
    </row>
    <row r="52" spans="1:5" x14ac:dyDescent="0.25">
      <c r="A52" t="s">
        <v>1812</v>
      </c>
      <c r="B52" t="s">
        <v>6086</v>
      </c>
      <c r="E52" t="b">
        <v>1</v>
      </c>
    </row>
    <row r="53" spans="1:5" x14ac:dyDescent="0.25">
      <c r="A53" t="s">
        <v>844</v>
      </c>
      <c r="B53" t="s">
        <v>6087</v>
      </c>
      <c r="E53" t="b">
        <v>1</v>
      </c>
    </row>
    <row r="54" spans="1:5" x14ac:dyDescent="0.25">
      <c r="A54" t="s">
        <v>832</v>
      </c>
      <c r="B54" t="s">
        <v>6088</v>
      </c>
      <c r="E54" t="b">
        <v>1</v>
      </c>
    </row>
    <row r="55" spans="1:5" x14ac:dyDescent="0.25">
      <c r="A55" t="s">
        <v>6089</v>
      </c>
      <c r="B55" t="s">
        <v>6090</v>
      </c>
      <c r="E55" t="b">
        <v>1</v>
      </c>
    </row>
    <row r="56" spans="1:5" x14ac:dyDescent="0.25">
      <c r="A56" t="s">
        <v>6091</v>
      </c>
      <c r="B56" t="s">
        <v>6092</v>
      </c>
      <c r="E56" t="b">
        <v>1</v>
      </c>
    </row>
    <row r="57" spans="1:5" x14ac:dyDescent="0.25">
      <c r="A57" t="s">
        <v>6093</v>
      </c>
      <c r="B57" t="s">
        <v>6094</v>
      </c>
      <c r="E57" t="b">
        <v>1</v>
      </c>
    </row>
    <row r="58" spans="1:5" x14ac:dyDescent="0.25">
      <c r="A58" t="s">
        <v>6095</v>
      </c>
      <c r="B58" t="s">
        <v>6096</v>
      </c>
      <c r="E58" t="b">
        <v>1</v>
      </c>
    </row>
    <row r="59" spans="1:5" x14ac:dyDescent="0.25">
      <c r="A59" t="s">
        <v>6097</v>
      </c>
      <c r="B59" t="s">
        <v>6098</v>
      </c>
      <c r="E59" t="b">
        <v>1</v>
      </c>
    </row>
    <row r="60" spans="1:5" x14ac:dyDescent="0.25">
      <c r="A60" t="s">
        <v>6099</v>
      </c>
      <c r="B60" t="s">
        <v>6100</v>
      </c>
      <c r="E60" t="b">
        <v>1</v>
      </c>
    </row>
    <row r="61" spans="1:5" x14ac:dyDescent="0.25">
      <c r="A61" t="s">
        <v>6101</v>
      </c>
      <c r="B61" t="s">
        <v>6102</v>
      </c>
      <c r="E61" t="b">
        <v>1</v>
      </c>
    </row>
    <row r="62" spans="1:5" x14ac:dyDescent="0.25">
      <c r="A62" t="s">
        <v>6103</v>
      </c>
      <c r="B62" t="s">
        <v>6104</v>
      </c>
      <c r="E62" t="b">
        <v>1</v>
      </c>
    </row>
    <row r="63" spans="1:5" x14ac:dyDescent="0.25">
      <c r="A63" t="s">
        <v>6105</v>
      </c>
      <c r="B63" t="s">
        <v>6106</v>
      </c>
      <c r="E63" t="b">
        <v>1</v>
      </c>
    </row>
    <row r="64" spans="1:5" x14ac:dyDescent="0.25">
      <c r="A64" t="s">
        <v>6107</v>
      </c>
      <c r="B64" t="s">
        <v>6108</v>
      </c>
      <c r="E64" t="b">
        <v>1</v>
      </c>
    </row>
    <row r="65" spans="1:5" x14ac:dyDescent="0.25">
      <c r="A65" t="s">
        <v>6109</v>
      </c>
      <c r="B65" t="s">
        <v>6110</v>
      </c>
      <c r="E65" t="b">
        <v>1</v>
      </c>
    </row>
    <row r="66" spans="1:5" x14ac:dyDescent="0.25">
      <c r="A66" t="s">
        <v>6111</v>
      </c>
      <c r="B66" t="s">
        <v>6112</v>
      </c>
      <c r="E66" t="b">
        <v>1</v>
      </c>
    </row>
    <row r="67" spans="1:5" x14ac:dyDescent="0.25">
      <c r="A67" t="s">
        <v>6113</v>
      </c>
      <c r="B67" t="s">
        <v>6114</v>
      </c>
      <c r="E67" t="b">
        <v>1</v>
      </c>
    </row>
    <row r="68" spans="1:5" x14ac:dyDescent="0.25">
      <c r="A68" t="s">
        <v>6115</v>
      </c>
      <c r="B68" t="s">
        <v>6116</v>
      </c>
      <c r="E68" t="b">
        <v>1</v>
      </c>
    </row>
    <row r="69" spans="1:5" x14ac:dyDescent="0.25">
      <c r="A69" t="s">
        <v>3452</v>
      </c>
      <c r="B69" t="s">
        <v>6149</v>
      </c>
      <c r="E69" t="b">
        <v>1</v>
      </c>
    </row>
    <row r="70" spans="1:5" x14ac:dyDescent="0.25">
      <c r="A70" t="s">
        <v>1522</v>
      </c>
      <c r="B70" t="s">
        <v>6150</v>
      </c>
      <c r="E70" t="b">
        <v>1</v>
      </c>
    </row>
    <row r="71" spans="1:5" x14ac:dyDescent="0.25">
      <c r="A71" t="s">
        <v>480</v>
      </c>
      <c r="B71" t="s">
        <v>6151</v>
      </c>
      <c r="E71" t="b">
        <v>1</v>
      </c>
    </row>
    <row r="72" spans="1:5" x14ac:dyDescent="0.25">
      <c r="A72" t="s">
        <v>2628</v>
      </c>
      <c r="B72" t="s">
        <v>6152</v>
      </c>
      <c r="E72" t="b">
        <v>1</v>
      </c>
    </row>
    <row r="73" spans="1:5" x14ac:dyDescent="0.25">
      <c r="A73" t="s">
        <v>2630</v>
      </c>
      <c r="B73" t="s">
        <v>6153</v>
      </c>
      <c r="E73" t="b">
        <v>1</v>
      </c>
    </row>
    <row r="74" spans="1:5" x14ac:dyDescent="0.25">
      <c r="A74" t="s">
        <v>6154</v>
      </c>
      <c r="B74" t="s">
        <v>6155</v>
      </c>
      <c r="E74" t="b">
        <v>1</v>
      </c>
    </row>
    <row r="75" spans="1:5" x14ac:dyDescent="0.25">
      <c r="A75" t="s">
        <v>2160</v>
      </c>
      <c r="B75" t="s">
        <v>6156</v>
      </c>
      <c r="E75" t="b">
        <v>1</v>
      </c>
    </row>
    <row r="76" spans="1:5" x14ac:dyDescent="0.25">
      <c r="A76" t="s">
        <v>6157</v>
      </c>
      <c r="B76" t="s">
        <v>6158</v>
      </c>
      <c r="E76" t="b">
        <v>1</v>
      </c>
    </row>
    <row r="77" spans="1:5" x14ac:dyDescent="0.25">
      <c r="A77" t="s">
        <v>6159</v>
      </c>
      <c r="B77" t="s">
        <v>6160</v>
      </c>
      <c r="E77" t="b">
        <v>1</v>
      </c>
    </row>
    <row r="78" spans="1:5" x14ac:dyDescent="0.25">
      <c r="A78" t="s">
        <v>6224</v>
      </c>
      <c r="B78" t="s">
        <v>6225</v>
      </c>
      <c r="E78" t="b">
        <v>1</v>
      </c>
    </row>
    <row r="79" spans="1:5" x14ac:dyDescent="0.25">
      <c r="A79" t="s">
        <v>6226</v>
      </c>
      <c r="B79" t="s">
        <v>6227</v>
      </c>
      <c r="E79" t="b">
        <v>1</v>
      </c>
    </row>
    <row r="80" spans="1:5" x14ac:dyDescent="0.25">
      <c r="A80" t="s">
        <v>6228</v>
      </c>
      <c r="B80" t="s">
        <v>6229</v>
      </c>
      <c r="E80" t="b">
        <v>1</v>
      </c>
    </row>
    <row r="81" spans="1:5" x14ac:dyDescent="0.25">
      <c r="A81" t="s">
        <v>6230</v>
      </c>
      <c r="B81" t="s">
        <v>6231</v>
      </c>
      <c r="E81" t="b">
        <v>1</v>
      </c>
    </row>
    <row r="82" spans="1:5" x14ac:dyDescent="0.25">
      <c r="A82" t="s">
        <v>6232</v>
      </c>
      <c r="B82" t="s">
        <v>6233</v>
      </c>
      <c r="E82" t="b">
        <v>1</v>
      </c>
    </row>
    <row r="83" spans="1:5" x14ac:dyDescent="0.25">
      <c r="A83" t="s">
        <v>6234</v>
      </c>
      <c r="B83" t="s">
        <v>6235</v>
      </c>
      <c r="E83" t="b">
        <v>1</v>
      </c>
    </row>
    <row r="84" spans="1:5" x14ac:dyDescent="0.25">
      <c r="A84" t="s">
        <v>6236</v>
      </c>
      <c r="B84" t="s">
        <v>6237</v>
      </c>
      <c r="E84" t="b">
        <v>1</v>
      </c>
    </row>
    <row r="85" spans="1:5" x14ac:dyDescent="0.25">
      <c r="A85" t="s">
        <v>494</v>
      </c>
      <c r="B85" t="s">
        <v>6238</v>
      </c>
      <c r="E85" t="b">
        <v>1</v>
      </c>
    </row>
    <row r="86" spans="1:5" x14ac:dyDescent="0.25">
      <c r="A86" t="s">
        <v>2198</v>
      </c>
      <c r="B86" t="s">
        <v>6239</v>
      </c>
      <c r="E86" t="b">
        <v>1</v>
      </c>
    </row>
    <row r="87" spans="1:5" x14ac:dyDescent="0.25">
      <c r="A87" t="s">
        <v>6240</v>
      </c>
      <c r="B87" t="s">
        <v>6241</v>
      </c>
      <c r="E87" t="b">
        <v>1</v>
      </c>
    </row>
    <row r="88" spans="1:5" x14ac:dyDescent="0.25">
      <c r="A88" t="s">
        <v>5056</v>
      </c>
      <c r="B88" t="s">
        <v>6242</v>
      </c>
      <c r="E88" t="b">
        <v>1</v>
      </c>
    </row>
    <row r="89" spans="1:5" x14ac:dyDescent="0.25">
      <c r="A89" t="s">
        <v>3394</v>
      </c>
      <c r="B89" t="s">
        <v>6243</v>
      </c>
      <c r="E89" t="b">
        <v>1</v>
      </c>
    </row>
    <row r="90" spans="1:5" x14ac:dyDescent="0.25">
      <c r="A90" t="s">
        <v>5116</v>
      </c>
      <c r="B90" t="s">
        <v>6244</v>
      </c>
      <c r="E90" t="b">
        <v>1</v>
      </c>
    </row>
    <row r="91" spans="1:5" x14ac:dyDescent="0.25">
      <c r="A91" t="s">
        <v>6245</v>
      </c>
      <c r="B91" t="s">
        <v>6246</v>
      </c>
      <c r="E91" t="b">
        <v>1</v>
      </c>
    </row>
    <row r="92" spans="1:5" x14ac:dyDescent="0.25">
      <c r="A92" t="s">
        <v>6247</v>
      </c>
      <c r="B92" t="s">
        <v>6248</v>
      </c>
      <c r="E92" t="b">
        <v>1</v>
      </c>
    </row>
    <row r="93" spans="1:5" x14ac:dyDescent="0.25">
      <c r="A93" t="s">
        <v>1490</v>
      </c>
      <c r="B93" t="s">
        <v>6249</v>
      </c>
      <c r="E93" t="b">
        <v>1</v>
      </c>
    </row>
    <row r="94" spans="1:5" x14ac:dyDescent="0.25">
      <c r="A94" t="s">
        <v>2022</v>
      </c>
      <c r="B94" t="s">
        <v>6250</v>
      </c>
      <c r="E94" t="b">
        <v>1</v>
      </c>
    </row>
    <row r="95" spans="1:5" x14ac:dyDescent="0.25">
      <c r="A95" t="s">
        <v>6251</v>
      </c>
      <c r="B95" t="s">
        <v>6252</v>
      </c>
      <c r="E95" t="b">
        <v>1</v>
      </c>
    </row>
    <row r="96" spans="1:5" x14ac:dyDescent="0.25">
      <c r="A96" t="s">
        <v>4678</v>
      </c>
      <c r="B96" t="s">
        <v>6253</v>
      </c>
      <c r="E96" t="b">
        <v>1</v>
      </c>
    </row>
    <row r="97" spans="1:5" x14ac:dyDescent="0.25">
      <c r="A97" t="s">
        <v>6254</v>
      </c>
      <c r="B97" t="s">
        <v>6255</v>
      </c>
      <c r="E97" t="b">
        <v>1</v>
      </c>
    </row>
    <row r="98" spans="1:5" x14ac:dyDescent="0.25">
      <c r="A98" t="s">
        <v>1488</v>
      </c>
      <c r="B98" t="s">
        <v>6256</v>
      </c>
      <c r="E98" t="b">
        <v>1</v>
      </c>
    </row>
    <row r="99" spans="1:5" x14ac:dyDescent="0.25">
      <c r="A99" t="s">
        <v>1064</v>
      </c>
      <c r="B99" t="s">
        <v>6257</v>
      </c>
      <c r="E99" t="b">
        <v>1</v>
      </c>
    </row>
    <row r="100" spans="1:5" x14ac:dyDescent="0.25">
      <c r="A100" t="s">
        <v>3076</v>
      </c>
      <c r="B100" t="s">
        <v>6258</v>
      </c>
      <c r="E100" t="b">
        <v>1</v>
      </c>
    </row>
    <row r="101" spans="1:5" x14ac:dyDescent="0.25">
      <c r="A101" t="s">
        <v>4630</v>
      </c>
      <c r="B101" t="s">
        <v>6259</v>
      </c>
      <c r="E101" t="b">
        <v>1</v>
      </c>
    </row>
    <row r="102" spans="1:5" x14ac:dyDescent="0.25">
      <c r="A102" t="s">
        <v>4654</v>
      </c>
      <c r="B102" t="s">
        <v>6260</v>
      </c>
      <c r="E102" t="b">
        <v>1</v>
      </c>
    </row>
    <row r="103" spans="1:5" x14ac:dyDescent="0.25">
      <c r="A103" t="s">
        <v>3002</v>
      </c>
      <c r="B103" t="s">
        <v>6261</v>
      </c>
      <c r="E103" t="b">
        <v>1</v>
      </c>
    </row>
    <row r="104" spans="1:5" x14ac:dyDescent="0.25">
      <c r="A104" t="s">
        <v>6262</v>
      </c>
      <c r="B104" t="s">
        <v>6263</v>
      </c>
      <c r="E104" t="b">
        <v>1</v>
      </c>
    </row>
    <row r="105" spans="1:5" x14ac:dyDescent="0.25">
      <c r="A105" t="s">
        <v>2826</v>
      </c>
      <c r="B105" t="s">
        <v>6264</v>
      </c>
      <c r="E105" t="b">
        <v>1</v>
      </c>
    </row>
    <row r="106" spans="1:5" x14ac:dyDescent="0.25">
      <c r="A106" t="s">
        <v>4562</v>
      </c>
      <c r="B106" t="s">
        <v>6265</v>
      </c>
      <c r="E106" t="b">
        <v>1</v>
      </c>
    </row>
    <row r="107" spans="1:5" x14ac:dyDescent="0.25">
      <c r="A107" t="s">
        <v>578</v>
      </c>
      <c r="B107" t="s">
        <v>6266</v>
      </c>
      <c r="E107" t="b">
        <v>1</v>
      </c>
    </row>
    <row r="108" spans="1:5" x14ac:dyDescent="0.25">
      <c r="A108" t="s">
        <v>4652</v>
      </c>
      <c r="B108" t="s">
        <v>6267</v>
      </c>
      <c r="E108" t="b">
        <v>1</v>
      </c>
    </row>
    <row r="109" spans="1:5" x14ac:dyDescent="0.25">
      <c r="A109" t="s">
        <v>4616</v>
      </c>
      <c r="B109" t="s">
        <v>6268</v>
      </c>
      <c r="E109" t="b">
        <v>1</v>
      </c>
    </row>
    <row r="110" spans="1:5" x14ac:dyDescent="0.25">
      <c r="A110" t="s">
        <v>638</v>
      </c>
      <c r="B110" t="s">
        <v>6269</v>
      </c>
      <c r="E110" t="b">
        <v>1</v>
      </c>
    </row>
    <row r="111" spans="1:5" x14ac:dyDescent="0.25">
      <c r="A111" t="s">
        <v>4256</v>
      </c>
      <c r="B111" t="s">
        <v>6270</v>
      </c>
      <c r="E111" t="b">
        <v>1</v>
      </c>
    </row>
    <row r="112" spans="1:5" x14ac:dyDescent="0.25">
      <c r="A112" t="s">
        <v>1150</v>
      </c>
      <c r="B112" t="s">
        <v>6271</v>
      </c>
      <c r="E112" t="b">
        <v>1</v>
      </c>
    </row>
    <row r="113" spans="1:5" x14ac:dyDescent="0.25">
      <c r="A113" t="s">
        <v>4448</v>
      </c>
      <c r="B113" t="s">
        <v>6272</v>
      </c>
      <c r="E113" t="b">
        <v>1</v>
      </c>
    </row>
    <row r="114" spans="1:5" x14ac:dyDescent="0.25">
      <c r="A114" t="s">
        <v>766</v>
      </c>
      <c r="B114" t="s">
        <v>6273</v>
      </c>
      <c r="E114" t="b">
        <v>1</v>
      </c>
    </row>
    <row r="115" spans="1:5" x14ac:dyDescent="0.25">
      <c r="A115" t="s">
        <v>3296</v>
      </c>
      <c r="B115" t="s">
        <v>6274</v>
      </c>
      <c r="E115" t="b">
        <v>1</v>
      </c>
    </row>
    <row r="116" spans="1:5" x14ac:dyDescent="0.25">
      <c r="A116" t="s">
        <v>4288</v>
      </c>
      <c r="B116" t="s">
        <v>6275</v>
      </c>
      <c r="E116" t="b">
        <v>1</v>
      </c>
    </row>
    <row r="117" spans="1:5" x14ac:dyDescent="0.25">
      <c r="A117" t="s">
        <v>3384</v>
      </c>
      <c r="B117" t="s">
        <v>6276</v>
      </c>
      <c r="E117" t="b">
        <v>1</v>
      </c>
    </row>
    <row r="118" spans="1:5" x14ac:dyDescent="0.25">
      <c r="A118" t="s">
        <v>3530</v>
      </c>
      <c r="B118" t="s">
        <v>6277</v>
      </c>
      <c r="E118" t="b">
        <v>1</v>
      </c>
    </row>
    <row r="119" spans="1:5" x14ac:dyDescent="0.25">
      <c r="A119" t="s">
        <v>2222</v>
      </c>
      <c r="B119" t="s">
        <v>6278</v>
      </c>
      <c r="E119" t="b">
        <v>1</v>
      </c>
    </row>
    <row r="120" spans="1:5" x14ac:dyDescent="0.25">
      <c r="A120" t="s">
        <v>4708</v>
      </c>
      <c r="B120" t="s">
        <v>6279</v>
      </c>
      <c r="E120" t="b">
        <v>1</v>
      </c>
    </row>
    <row r="121" spans="1:5" x14ac:dyDescent="0.25">
      <c r="A121" t="s">
        <v>2784</v>
      </c>
      <c r="B121" t="s">
        <v>6280</v>
      </c>
      <c r="E121" t="b">
        <v>1</v>
      </c>
    </row>
    <row r="122" spans="1:5" x14ac:dyDescent="0.25">
      <c r="A122" t="s">
        <v>2862</v>
      </c>
      <c r="B122" t="s">
        <v>6281</v>
      </c>
      <c r="E122" t="b">
        <v>1</v>
      </c>
    </row>
    <row r="123" spans="1:5" x14ac:dyDescent="0.25">
      <c r="A123" t="s">
        <v>6282</v>
      </c>
      <c r="B123" t="s">
        <v>6283</v>
      </c>
      <c r="E123" t="b">
        <v>1</v>
      </c>
    </row>
    <row r="124" spans="1:5" x14ac:dyDescent="0.25">
      <c r="A124" t="s">
        <v>598</v>
      </c>
      <c r="B124" t="s">
        <v>6284</v>
      </c>
      <c r="E124" t="b">
        <v>1</v>
      </c>
    </row>
    <row r="125" spans="1:5" x14ac:dyDescent="0.25">
      <c r="A125" t="s">
        <v>684</v>
      </c>
      <c r="B125" t="s">
        <v>6285</v>
      </c>
      <c r="E125" t="b">
        <v>1</v>
      </c>
    </row>
    <row r="126" spans="1:5" x14ac:dyDescent="0.25">
      <c r="A126" t="s">
        <v>2994</v>
      </c>
      <c r="B126" t="s">
        <v>6286</v>
      </c>
      <c r="E126" t="b">
        <v>1</v>
      </c>
    </row>
    <row r="127" spans="1:5" x14ac:dyDescent="0.25">
      <c r="A127" t="s">
        <v>5192</v>
      </c>
      <c r="B127" t="s">
        <v>6287</v>
      </c>
      <c r="E127" t="b">
        <v>1</v>
      </c>
    </row>
    <row r="128" spans="1:5" x14ac:dyDescent="0.25">
      <c r="A128" t="s">
        <v>1556</v>
      </c>
      <c r="B128" t="s">
        <v>6288</v>
      </c>
      <c r="E128" t="b">
        <v>1</v>
      </c>
    </row>
    <row r="129" spans="1:5" x14ac:dyDescent="0.25">
      <c r="A129" t="s">
        <v>2848</v>
      </c>
      <c r="B129" t="s">
        <v>6289</v>
      </c>
      <c r="E129" t="b">
        <v>1</v>
      </c>
    </row>
    <row r="130" spans="1:5" x14ac:dyDescent="0.25">
      <c r="A130" t="s">
        <v>1234</v>
      </c>
      <c r="B130" t="s">
        <v>6290</v>
      </c>
      <c r="E130" t="b">
        <v>1</v>
      </c>
    </row>
    <row r="131" spans="1:5" x14ac:dyDescent="0.25">
      <c r="A131" t="s">
        <v>2620</v>
      </c>
      <c r="B131" t="s">
        <v>6291</v>
      </c>
      <c r="E131" t="b">
        <v>1</v>
      </c>
    </row>
    <row r="132" spans="1:5" x14ac:dyDescent="0.25">
      <c r="A132" t="s">
        <v>4194</v>
      </c>
      <c r="B132" t="s">
        <v>6292</v>
      </c>
      <c r="E132" t="b">
        <v>1</v>
      </c>
    </row>
    <row r="133" spans="1:5" x14ac:dyDescent="0.25">
      <c r="A133" t="s">
        <v>4976</v>
      </c>
      <c r="B133" t="s">
        <v>6293</v>
      </c>
      <c r="E133" t="b">
        <v>1</v>
      </c>
    </row>
    <row r="134" spans="1:5" x14ac:dyDescent="0.25">
      <c r="A134" t="s">
        <v>2364</v>
      </c>
      <c r="B134" t="s">
        <v>6294</v>
      </c>
      <c r="E134" t="b">
        <v>1</v>
      </c>
    </row>
    <row r="135" spans="1:5" x14ac:dyDescent="0.25">
      <c r="A135" t="s">
        <v>1170</v>
      </c>
      <c r="B135" t="s">
        <v>6295</v>
      </c>
      <c r="E135" t="b">
        <v>1</v>
      </c>
    </row>
    <row r="136" spans="1:5" x14ac:dyDescent="0.25">
      <c r="A136" t="s">
        <v>1172</v>
      </c>
      <c r="B136" t="s">
        <v>6296</v>
      </c>
      <c r="E136" t="b">
        <v>1</v>
      </c>
    </row>
    <row r="137" spans="1:5" x14ac:dyDescent="0.25">
      <c r="A137" t="s">
        <v>1174</v>
      </c>
      <c r="B137" t="s">
        <v>6297</v>
      </c>
      <c r="E137" t="b">
        <v>1</v>
      </c>
    </row>
    <row r="138" spans="1:5" x14ac:dyDescent="0.25">
      <c r="A138" t="s">
        <v>3464</v>
      </c>
      <c r="B138" t="s">
        <v>6298</v>
      </c>
      <c r="E138" t="b">
        <v>1</v>
      </c>
    </row>
    <row r="139" spans="1:5" x14ac:dyDescent="0.25">
      <c r="A139" t="s">
        <v>2696</v>
      </c>
      <c r="B139" t="s">
        <v>6299</v>
      </c>
      <c r="E139" t="b">
        <v>1</v>
      </c>
    </row>
    <row r="140" spans="1:5" x14ac:dyDescent="0.25">
      <c r="A140" t="s">
        <v>4112</v>
      </c>
      <c r="B140" t="s">
        <v>6300</v>
      </c>
      <c r="E140" t="b">
        <v>1</v>
      </c>
    </row>
    <row r="141" spans="1:5" x14ac:dyDescent="0.25">
      <c r="A141" t="s">
        <v>896</v>
      </c>
      <c r="B141" t="s">
        <v>6301</v>
      </c>
      <c r="E141" t="b">
        <v>1</v>
      </c>
    </row>
    <row r="142" spans="1:5" x14ac:dyDescent="0.25">
      <c r="A142" t="s">
        <v>668</v>
      </c>
      <c r="B142" t="s">
        <v>6302</v>
      </c>
      <c r="E142" t="b">
        <v>1</v>
      </c>
    </row>
    <row r="143" spans="1:5" x14ac:dyDescent="0.25">
      <c r="A143" t="s">
        <v>4016</v>
      </c>
      <c r="B143" t="s">
        <v>6303</v>
      </c>
      <c r="E143" t="b">
        <v>1</v>
      </c>
    </row>
    <row r="144" spans="1:5" x14ac:dyDescent="0.25">
      <c r="A144" t="s">
        <v>4844</v>
      </c>
      <c r="B144" t="s">
        <v>6304</v>
      </c>
      <c r="E144" t="b">
        <v>1</v>
      </c>
    </row>
    <row r="145" spans="1:5" x14ac:dyDescent="0.25">
      <c r="A145" t="s">
        <v>696</v>
      </c>
      <c r="B145" t="s">
        <v>6305</v>
      </c>
      <c r="E145" t="b">
        <v>1</v>
      </c>
    </row>
    <row r="146" spans="1:5" x14ac:dyDescent="0.25">
      <c r="A146" t="s">
        <v>3124</v>
      </c>
      <c r="B146" t="s">
        <v>6306</v>
      </c>
      <c r="E146" t="b">
        <v>1</v>
      </c>
    </row>
    <row r="147" spans="1:5" x14ac:dyDescent="0.25">
      <c r="A147" t="s">
        <v>3670</v>
      </c>
      <c r="B147" t="s">
        <v>6307</v>
      </c>
      <c r="E147" t="b">
        <v>1</v>
      </c>
    </row>
    <row r="148" spans="1:5" x14ac:dyDescent="0.25">
      <c r="A148" t="s">
        <v>3856</v>
      </c>
      <c r="B148" t="s">
        <v>6308</v>
      </c>
      <c r="E148" t="b">
        <v>1</v>
      </c>
    </row>
    <row r="149" spans="1:5" x14ac:dyDescent="0.25">
      <c r="A149" t="s">
        <v>3230</v>
      </c>
      <c r="B149" t="s">
        <v>6309</v>
      </c>
      <c r="E149" t="b">
        <v>1</v>
      </c>
    </row>
    <row r="150" spans="1:5" x14ac:dyDescent="0.25">
      <c r="A150" t="s">
        <v>2482</v>
      </c>
      <c r="B150" t="s">
        <v>6310</v>
      </c>
      <c r="E150" t="b">
        <v>1</v>
      </c>
    </row>
    <row r="151" spans="1:5" x14ac:dyDescent="0.25">
      <c r="A151" t="s">
        <v>2398</v>
      </c>
      <c r="B151" t="s">
        <v>6311</v>
      </c>
      <c r="E151" t="b">
        <v>1</v>
      </c>
    </row>
    <row r="152" spans="1:5" x14ac:dyDescent="0.25">
      <c r="A152" t="s">
        <v>508</v>
      </c>
      <c r="B152" t="s">
        <v>6312</v>
      </c>
      <c r="E152" t="b">
        <v>1</v>
      </c>
    </row>
    <row r="153" spans="1:5" x14ac:dyDescent="0.25">
      <c r="A153" t="s">
        <v>1010</v>
      </c>
      <c r="B153" t="s">
        <v>6313</v>
      </c>
      <c r="E153" t="b">
        <v>1</v>
      </c>
    </row>
    <row r="154" spans="1:5" x14ac:dyDescent="0.25">
      <c r="A154" t="s">
        <v>5312</v>
      </c>
      <c r="B154" t="s">
        <v>5664</v>
      </c>
      <c r="E154" t="b">
        <v>1</v>
      </c>
    </row>
    <row r="155" spans="1:5" x14ac:dyDescent="0.25">
      <c r="A155" t="s">
        <v>5314</v>
      </c>
      <c r="B155" t="s">
        <v>5665</v>
      </c>
      <c r="E155" t="b">
        <v>1</v>
      </c>
    </row>
    <row r="156" spans="1:5" x14ac:dyDescent="0.25">
      <c r="A156" t="s">
        <v>6388</v>
      </c>
      <c r="B156" t="s">
        <v>6389</v>
      </c>
      <c r="E156" t="b">
        <v>1</v>
      </c>
    </row>
    <row r="157" spans="1:5" x14ac:dyDescent="0.25">
      <c r="A157" t="s">
        <v>6390</v>
      </c>
      <c r="B157" t="s">
        <v>6391</v>
      </c>
      <c r="E157" t="b">
        <v>1</v>
      </c>
    </row>
    <row r="158" spans="1:5" x14ac:dyDescent="0.25">
      <c r="A158" t="s">
        <v>6392</v>
      </c>
      <c r="B158" t="s">
        <v>6393</v>
      </c>
      <c r="E158" t="b">
        <v>1</v>
      </c>
    </row>
    <row r="159" spans="1:5" x14ac:dyDescent="0.25">
      <c r="A159" t="s">
        <v>6394</v>
      </c>
      <c r="B159" t="s">
        <v>6395</v>
      </c>
      <c r="E159" t="b">
        <v>1</v>
      </c>
    </row>
    <row r="160" spans="1:5" x14ac:dyDescent="0.25">
      <c r="A160" t="s">
        <v>6396</v>
      </c>
      <c r="B160" t="s">
        <v>6397</v>
      </c>
      <c r="E160" t="b">
        <v>1</v>
      </c>
    </row>
    <row r="161" spans="1:5" x14ac:dyDescent="0.25">
      <c r="A161" t="s">
        <v>6398</v>
      </c>
      <c r="B161" t="s">
        <v>6399</v>
      </c>
      <c r="E161" t="b">
        <v>1</v>
      </c>
    </row>
    <row r="162" spans="1:5" x14ac:dyDescent="0.25">
      <c r="A162" t="s">
        <v>6400</v>
      </c>
      <c r="B162" t="s">
        <v>6401</v>
      </c>
      <c r="E162" t="b">
        <v>1</v>
      </c>
    </row>
    <row r="163" spans="1:5" x14ac:dyDescent="0.25">
      <c r="A163" t="s">
        <v>6402</v>
      </c>
      <c r="B163" t="s">
        <v>6403</v>
      </c>
      <c r="E163" t="b">
        <v>1</v>
      </c>
    </row>
    <row r="164" spans="1:5" x14ac:dyDescent="0.25">
      <c r="A164" t="s">
        <v>6404</v>
      </c>
      <c r="B164" t="s">
        <v>6405</v>
      </c>
      <c r="E164" t="b">
        <v>1</v>
      </c>
    </row>
    <row r="165" spans="1:5" x14ac:dyDescent="0.25">
      <c r="A165" t="s">
        <v>6406</v>
      </c>
      <c r="B165" t="s">
        <v>6407</v>
      </c>
      <c r="E165" t="b">
        <v>1</v>
      </c>
    </row>
    <row r="166" spans="1:5" x14ac:dyDescent="0.25">
      <c r="A166" t="s">
        <v>6408</v>
      </c>
      <c r="B166" t="s">
        <v>6409</v>
      </c>
      <c r="E166" t="b">
        <v>1</v>
      </c>
    </row>
    <row r="167" spans="1:5" x14ac:dyDescent="0.25">
      <c r="A167" t="s">
        <v>6410</v>
      </c>
      <c r="B167" t="s">
        <v>6411</v>
      </c>
      <c r="E167" t="b">
        <v>1</v>
      </c>
    </row>
    <row r="168" spans="1:5" x14ac:dyDescent="0.25">
      <c r="A168" t="s">
        <v>6412</v>
      </c>
      <c r="B168" t="s">
        <v>6413</v>
      </c>
      <c r="E168" t="b">
        <v>1</v>
      </c>
    </row>
    <row r="169" spans="1:5" x14ac:dyDescent="0.25">
      <c r="A169" t="s">
        <v>5666</v>
      </c>
      <c r="B169" t="s">
        <v>5667</v>
      </c>
      <c r="E169" t="b">
        <v>1</v>
      </c>
    </row>
    <row r="170" spans="1:5" x14ac:dyDescent="0.25">
      <c r="A170" t="s">
        <v>5668</v>
      </c>
      <c r="B170" t="s">
        <v>5669</v>
      </c>
      <c r="E170" t="b">
        <v>1</v>
      </c>
    </row>
    <row r="171" spans="1:5" x14ac:dyDescent="0.25">
      <c r="A171" t="s">
        <v>1284</v>
      </c>
      <c r="B171" t="s">
        <v>5670</v>
      </c>
      <c r="E171" t="b">
        <v>1</v>
      </c>
    </row>
    <row r="172" spans="1:5" x14ac:dyDescent="0.25">
      <c r="A172" t="s">
        <v>5671</v>
      </c>
      <c r="B172" t="s">
        <v>5672</v>
      </c>
      <c r="E172" t="b">
        <v>1</v>
      </c>
    </row>
    <row r="173" spans="1:5" x14ac:dyDescent="0.25">
      <c r="A173" t="s">
        <v>5170</v>
      </c>
      <c r="B173" t="s">
        <v>5672</v>
      </c>
      <c r="E173" t="b">
        <v>1</v>
      </c>
    </row>
    <row r="174" spans="1:5" x14ac:dyDescent="0.25">
      <c r="A174" t="s">
        <v>5673</v>
      </c>
      <c r="B174" t="s">
        <v>5674</v>
      </c>
      <c r="E174" t="b">
        <v>1</v>
      </c>
    </row>
    <row r="175" spans="1:5" x14ac:dyDescent="0.25">
      <c r="A175" t="s">
        <v>5675</v>
      </c>
      <c r="B175" t="s">
        <v>5676</v>
      </c>
      <c r="E175" t="b">
        <v>1</v>
      </c>
    </row>
    <row r="176" spans="1:5" x14ac:dyDescent="0.25">
      <c r="A176" t="s">
        <v>5677</v>
      </c>
      <c r="B176" t="s">
        <v>5678</v>
      </c>
      <c r="E176" t="b">
        <v>1</v>
      </c>
    </row>
    <row r="177" spans="1:5" x14ac:dyDescent="0.25">
      <c r="A177" t="s">
        <v>1052</v>
      </c>
      <c r="B177" t="s">
        <v>6488</v>
      </c>
      <c r="E177" t="b">
        <v>1</v>
      </c>
    </row>
    <row r="178" spans="1:5" x14ac:dyDescent="0.25">
      <c r="A178" t="s">
        <v>4402</v>
      </c>
      <c r="B178" t="s">
        <v>6489</v>
      </c>
      <c r="E178" t="b">
        <v>1</v>
      </c>
    </row>
    <row r="179" spans="1:5" x14ac:dyDescent="0.25">
      <c r="A179" t="s">
        <v>3278</v>
      </c>
      <c r="B179" t="s">
        <v>6314</v>
      </c>
      <c r="E179" t="b">
        <v>1</v>
      </c>
    </row>
    <row r="180" spans="1:5" x14ac:dyDescent="0.25">
      <c r="A180" t="s">
        <v>972</v>
      </c>
      <c r="B180" t="s">
        <v>6315</v>
      </c>
      <c r="E180" t="b">
        <v>1</v>
      </c>
    </row>
    <row r="181" spans="1:5" x14ac:dyDescent="0.25">
      <c r="A181" t="s">
        <v>4176</v>
      </c>
      <c r="B181" t="s">
        <v>6316</v>
      </c>
      <c r="E181" t="b">
        <v>1</v>
      </c>
    </row>
    <row r="182" spans="1:5" x14ac:dyDescent="0.25">
      <c r="A182" t="s">
        <v>4816</v>
      </c>
      <c r="B182" t="s">
        <v>6317</v>
      </c>
      <c r="E182" t="b">
        <v>1</v>
      </c>
    </row>
    <row r="183" spans="1:5" x14ac:dyDescent="0.25">
      <c r="A183" t="s">
        <v>1060</v>
      </c>
      <c r="B183" t="s">
        <v>6318</v>
      </c>
      <c r="E183" t="b">
        <v>1</v>
      </c>
    </row>
    <row r="184" spans="1:5" x14ac:dyDescent="0.25">
      <c r="A184" t="s">
        <v>1918</v>
      </c>
      <c r="B184" t="s">
        <v>6319</v>
      </c>
      <c r="E184" t="b">
        <v>1</v>
      </c>
    </row>
    <row r="185" spans="1:5" x14ac:dyDescent="0.25">
      <c r="A185" t="s">
        <v>2186</v>
      </c>
      <c r="B185" t="s">
        <v>6320</v>
      </c>
      <c r="E185" t="b">
        <v>1</v>
      </c>
    </row>
    <row r="186" spans="1:5" x14ac:dyDescent="0.25">
      <c r="A186" t="s">
        <v>2880</v>
      </c>
      <c r="B186" t="s">
        <v>6321</v>
      </c>
      <c r="E186" t="b">
        <v>1</v>
      </c>
    </row>
    <row r="187" spans="1:5" x14ac:dyDescent="0.25">
      <c r="A187" t="s">
        <v>464</v>
      </c>
      <c r="B187" t="s">
        <v>6322</v>
      </c>
      <c r="E187" t="b">
        <v>1</v>
      </c>
    </row>
    <row r="188" spans="1:5" x14ac:dyDescent="0.25">
      <c r="A188" t="s">
        <v>3416</v>
      </c>
      <c r="B188" t="s">
        <v>6323</v>
      </c>
      <c r="E188" t="b">
        <v>1</v>
      </c>
    </row>
    <row r="189" spans="1:5" x14ac:dyDescent="0.25">
      <c r="A189" t="s">
        <v>4142</v>
      </c>
      <c r="B189" t="s">
        <v>6324</v>
      </c>
      <c r="E189" t="b">
        <v>1</v>
      </c>
    </row>
    <row r="190" spans="1:5" x14ac:dyDescent="0.25">
      <c r="A190" t="s">
        <v>2698</v>
      </c>
      <c r="B190" t="s">
        <v>6325</v>
      </c>
      <c r="E190" t="b">
        <v>1</v>
      </c>
    </row>
    <row r="191" spans="1:5" x14ac:dyDescent="0.25">
      <c r="A191" t="s">
        <v>5164</v>
      </c>
      <c r="B191" t="s">
        <v>6326</v>
      </c>
      <c r="E191" t="b">
        <v>1</v>
      </c>
    </row>
    <row r="192" spans="1:5" x14ac:dyDescent="0.25">
      <c r="A192" t="s">
        <v>370</v>
      </c>
      <c r="B192" t="s">
        <v>6327</v>
      </c>
      <c r="E192" t="b">
        <v>1</v>
      </c>
    </row>
    <row r="193" spans="1:5" x14ac:dyDescent="0.25">
      <c r="A193" t="s">
        <v>4050</v>
      </c>
      <c r="B193" t="s">
        <v>6328</v>
      </c>
      <c r="E193" t="b">
        <v>1</v>
      </c>
    </row>
    <row r="194" spans="1:5" x14ac:dyDescent="0.25">
      <c r="A194" t="s">
        <v>4594</v>
      </c>
      <c r="B194" t="s">
        <v>6329</v>
      </c>
      <c r="E194" t="b">
        <v>1</v>
      </c>
    </row>
    <row r="195" spans="1:5" x14ac:dyDescent="0.25">
      <c r="A195" t="s">
        <v>1658</v>
      </c>
      <c r="B195" t="s">
        <v>6330</v>
      </c>
      <c r="E195" t="b">
        <v>1</v>
      </c>
    </row>
    <row r="196" spans="1:5" x14ac:dyDescent="0.25">
      <c r="A196" t="s">
        <v>2596</v>
      </c>
      <c r="B196" t="s">
        <v>6331</v>
      </c>
      <c r="E196" t="b">
        <v>1</v>
      </c>
    </row>
    <row r="197" spans="1:5" x14ac:dyDescent="0.25">
      <c r="A197" t="s">
        <v>6332</v>
      </c>
      <c r="B197" t="s">
        <v>6333</v>
      </c>
      <c r="E197" t="b">
        <v>1</v>
      </c>
    </row>
    <row r="198" spans="1:5" x14ac:dyDescent="0.25">
      <c r="A198" t="s">
        <v>6334</v>
      </c>
      <c r="B198" t="s">
        <v>6335</v>
      </c>
      <c r="E198" t="b">
        <v>1</v>
      </c>
    </row>
    <row r="199" spans="1:5" x14ac:dyDescent="0.25">
      <c r="A199" t="s">
        <v>2804</v>
      </c>
      <c r="B199" t="s">
        <v>6336</v>
      </c>
      <c r="E199" t="b">
        <v>1</v>
      </c>
    </row>
    <row r="200" spans="1:5" x14ac:dyDescent="0.25">
      <c r="A200" t="s">
        <v>6337</v>
      </c>
      <c r="B200" t="s">
        <v>6338</v>
      </c>
      <c r="E200" t="b">
        <v>1</v>
      </c>
    </row>
    <row r="201" spans="1:5" x14ac:dyDescent="0.25">
      <c r="A201" t="s">
        <v>6339</v>
      </c>
      <c r="B201" t="s">
        <v>6340</v>
      </c>
      <c r="E201" t="b">
        <v>1</v>
      </c>
    </row>
    <row r="202" spans="1:5" x14ac:dyDescent="0.25">
      <c r="A202" t="s">
        <v>4220</v>
      </c>
      <c r="B202" t="s">
        <v>6341</v>
      </c>
      <c r="E202" t="b">
        <v>1</v>
      </c>
    </row>
    <row r="203" spans="1:5" x14ac:dyDescent="0.25">
      <c r="A203" t="s">
        <v>2072</v>
      </c>
      <c r="B203" t="s">
        <v>6342</v>
      </c>
      <c r="E203" t="b">
        <v>1</v>
      </c>
    </row>
    <row r="204" spans="1:5" x14ac:dyDescent="0.25">
      <c r="A204" t="s">
        <v>6343</v>
      </c>
      <c r="B204" t="s">
        <v>6344</v>
      </c>
      <c r="E204" t="b">
        <v>1</v>
      </c>
    </row>
    <row r="205" spans="1:5" x14ac:dyDescent="0.25">
      <c r="A205" t="s">
        <v>820</v>
      </c>
      <c r="B205" t="s">
        <v>6345</v>
      </c>
      <c r="E205" t="b">
        <v>1</v>
      </c>
    </row>
    <row r="206" spans="1:5" x14ac:dyDescent="0.25">
      <c r="A206" t="s">
        <v>4048</v>
      </c>
      <c r="B206" t="s">
        <v>6346</v>
      </c>
      <c r="E206" t="b">
        <v>1</v>
      </c>
    </row>
    <row r="207" spans="1:5" x14ac:dyDescent="0.25">
      <c r="A207" t="s">
        <v>4738</v>
      </c>
      <c r="B207" t="s">
        <v>6347</v>
      </c>
      <c r="E207" t="b">
        <v>1</v>
      </c>
    </row>
    <row r="208" spans="1:5" x14ac:dyDescent="0.25">
      <c r="A208" t="s">
        <v>4734</v>
      </c>
      <c r="B208" t="s">
        <v>6348</v>
      </c>
      <c r="E208" t="b">
        <v>1</v>
      </c>
    </row>
    <row r="209" spans="1:5" x14ac:dyDescent="0.25">
      <c r="A209" t="s">
        <v>5374</v>
      </c>
      <c r="B209" t="s">
        <v>5679</v>
      </c>
      <c r="E209" t="b">
        <v>1</v>
      </c>
    </row>
    <row r="210" spans="1:5" x14ac:dyDescent="0.25">
      <c r="A210" t="s">
        <v>5680</v>
      </c>
      <c r="B210" t="s">
        <v>5681</v>
      </c>
      <c r="E210" t="b">
        <v>1</v>
      </c>
    </row>
    <row r="211" spans="1:5" x14ac:dyDescent="0.25">
      <c r="A211" t="s">
        <v>466</v>
      </c>
      <c r="B211" t="s">
        <v>5682</v>
      </c>
      <c r="E211" t="b">
        <v>1</v>
      </c>
    </row>
    <row r="212" spans="1:5" x14ac:dyDescent="0.25">
      <c r="A212" t="s">
        <v>2210</v>
      </c>
      <c r="B212" t="s">
        <v>5683</v>
      </c>
      <c r="E212" t="b">
        <v>1</v>
      </c>
    </row>
    <row r="213" spans="1:5" x14ac:dyDescent="0.25">
      <c r="A213" t="s">
        <v>5684</v>
      </c>
      <c r="B213" t="s">
        <v>5685</v>
      </c>
      <c r="E213" t="b">
        <v>1</v>
      </c>
    </row>
    <row r="214" spans="1:5" x14ac:dyDescent="0.25">
      <c r="A214" t="s">
        <v>3228</v>
      </c>
      <c r="B214" t="s">
        <v>5686</v>
      </c>
      <c r="E214" t="b">
        <v>1</v>
      </c>
    </row>
    <row r="215" spans="1:5" x14ac:dyDescent="0.25">
      <c r="A215" t="s">
        <v>5086</v>
      </c>
      <c r="B215" t="s">
        <v>5687</v>
      </c>
      <c r="E215" t="b">
        <v>1</v>
      </c>
    </row>
    <row r="216" spans="1:5" x14ac:dyDescent="0.25">
      <c r="A216" t="s">
        <v>3760</v>
      </c>
      <c r="B216" t="s">
        <v>5688</v>
      </c>
      <c r="E216" t="b">
        <v>1</v>
      </c>
    </row>
    <row r="217" spans="1:5" x14ac:dyDescent="0.25">
      <c r="A217" t="s">
        <v>3672</v>
      </c>
      <c r="B217" t="s">
        <v>5689</v>
      </c>
      <c r="E217" t="b">
        <v>1</v>
      </c>
    </row>
    <row r="218" spans="1:5" x14ac:dyDescent="0.25">
      <c r="A218" t="s">
        <v>1742</v>
      </c>
      <c r="B218" t="s">
        <v>5692</v>
      </c>
      <c r="E218" t="b">
        <v>1</v>
      </c>
    </row>
    <row r="219" spans="1:5" x14ac:dyDescent="0.25">
      <c r="A219" t="s">
        <v>5326</v>
      </c>
      <c r="B219" t="s">
        <v>5690</v>
      </c>
      <c r="E219" t="b">
        <v>1</v>
      </c>
    </row>
    <row r="220" spans="1:5" x14ac:dyDescent="0.25">
      <c r="A220" t="s">
        <v>5324</v>
      </c>
      <c r="B220" t="s">
        <v>5691</v>
      </c>
      <c r="E220" t="b">
        <v>1</v>
      </c>
    </row>
    <row r="221" spans="1:5" x14ac:dyDescent="0.25">
      <c r="A221" t="s">
        <v>5693</v>
      </c>
      <c r="B221" t="s">
        <v>5694</v>
      </c>
      <c r="E221" t="b">
        <v>1</v>
      </c>
    </row>
    <row r="222" spans="1:5" x14ac:dyDescent="0.25">
      <c r="A222" t="s">
        <v>5695</v>
      </c>
      <c r="B222" t="s">
        <v>5696</v>
      </c>
      <c r="E222" t="b">
        <v>1</v>
      </c>
    </row>
    <row r="223" spans="1:5" x14ac:dyDescent="0.25">
      <c r="A223" t="s">
        <v>5078</v>
      </c>
      <c r="B223" t="s">
        <v>5697</v>
      </c>
      <c r="E223" t="b">
        <v>1</v>
      </c>
    </row>
    <row r="224" spans="1:5" x14ac:dyDescent="0.25">
      <c r="A224" t="s">
        <v>3158</v>
      </c>
      <c r="B224" t="s">
        <v>5698</v>
      </c>
      <c r="E224" t="b">
        <v>1</v>
      </c>
    </row>
    <row r="225" spans="1:5" x14ac:dyDescent="0.25">
      <c r="A225" t="s">
        <v>2938</v>
      </c>
      <c r="B225" t="s">
        <v>5699</v>
      </c>
      <c r="E225" t="b">
        <v>1</v>
      </c>
    </row>
    <row r="226" spans="1:5" x14ac:dyDescent="0.25">
      <c r="A226" t="s">
        <v>4628</v>
      </c>
      <c r="B226" t="s">
        <v>5700</v>
      </c>
      <c r="E226" t="b">
        <v>1</v>
      </c>
    </row>
    <row r="227" spans="1:5" x14ac:dyDescent="0.25">
      <c r="A227" t="s">
        <v>5701</v>
      </c>
      <c r="B227" t="s">
        <v>5702</v>
      </c>
      <c r="E227" t="b">
        <v>1</v>
      </c>
    </row>
    <row r="228" spans="1:5" x14ac:dyDescent="0.25">
      <c r="A228" t="s">
        <v>1524</v>
      </c>
      <c r="B228" t="s">
        <v>6461</v>
      </c>
      <c r="E228" t="b">
        <v>1</v>
      </c>
    </row>
    <row r="229" spans="1:5" x14ac:dyDescent="0.25">
      <c r="A229" t="s">
        <v>4148</v>
      </c>
      <c r="B229" t="s">
        <v>5703</v>
      </c>
      <c r="E229" t="b">
        <v>1</v>
      </c>
    </row>
    <row r="230" spans="1:5" x14ac:dyDescent="0.25">
      <c r="A230" t="s">
        <v>5254</v>
      </c>
      <c r="B230" t="s">
        <v>5704</v>
      </c>
      <c r="E230" t="b">
        <v>1</v>
      </c>
    </row>
    <row r="231" spans="1:5" x14ac:dyDescent="0.25">
      <c r="A231" t="s">
        <v>5331</v>
      </c>
      <c r="B231" t="s">
        <v>5705</v>
      </c>
      <c r="E231" t="b">
        <v>1</v>
      </c>
    </row>
    <row r="232" spans="1:5" x14ac:dyDescent="0.25">
      <c r="A232" t="s">
        <v>4754</v>
      </c>
      <c r="B232" t="s">
        <v>5716</v>
      </c>
      <c r="E232" t="b">
        <v>1</v>
      </c>
    </row>
    <row r="233" spans="1:5" x14ac:dyDescent="0.25">
      <c r="A233" t="s">
        <v>4626</v>
      </c>
      <c r="B233" t="s">
        <v>5717</v>
      </c>
      <c r="E233" t="b">
        <v>1</v>
      </c>
    </row>
    <row r="234" spans="1:5" x14ac:dyDescent="0.25">
      <c r="A234" t="s">
        <v>5710</v>
      </c>
      <c r="B234" t="s">
        <v>5711</v>
      </c>
      <c r="E234" t="b">
        <v>1</v>
      </c>
    </row>
    <row r="235" spans="1:5" x14ac:dyDescent="0.25">
      <c r="A235" t="s">
        <v>5706</v>
      </c>
      <c r="B235" t="s">
        <v>5707</v>
      </c>
      <c r="E235" t="b">
        <v>1</v>
      </c>
    </row>
    <row r="236" spans="1:5" x14ac:dyDescent="0.25">
      <c r="A236" t="s">
        <v>5708</v>
      </c>
      <c r="B236" t="s">
        <v>5709</v>
      </c>
      <c r="E236" t="b">
        <v>1</v>
      </c>
    </row>
    <row r="237" spans="1:5" x14ac:dyDescent="0.25">
      <c r="A237" t="s">
        <v>5712</v>
      </c>
      <c r="B237" t="s">
        <v>5713</v>
      </c>
      <c r="E237" t="b">
        <v>1</v>
      </c>
    </row>
    <row r="238" spans="1:5" x14ac:dyDescent="0.25">
      <c r="A238" t="s">
        <v>5714</v>
      </c>
      <c r="B238" t="s">
        <v>5715</v>
      </c>
      <c r="E238" t="b">
        <v>1</v>
      </c>
    </row>
    <row r="239" spans="1:5" x14ac:dyDescent="0.25">
      <c r="A239" t="s">
        <v>6131</v>
      </c>
      <c r="B239" t="s">
        <v>6132</v>
      </c>
      <c r="E239" t="b">
        <v>1</v>
      </c>
    </row>
    <row r="240" spans="1:5" x14ac:dyDescent="0.25">
      <c r="A240" t="s">
        <v>4450</v>
      </c>
      <c r="B240" t="s">
        <v>5718</v>
      </c>
      <c r="E240" t="b">
        <v>1</v>
      </c>
    </row>
    <row r="241" spans="1:5" x14ac:dyDescent="0.25">
      <c r="A241" t="s">
        <v>5335</v>
      </c>
      <c r="B241" t="s">
        <v>5719</v>
      </c>
      <c r="E241" t="b">
        <v>1</v>
      </c>
    </row>
    <row r="242" spans="1:5" x14ac:dyDescent="0.25">
      <c r="A242" t="s">
        <v>1852</v>
      </c>
      <c r="B242" t="s">
        <v>5720</v>
      </c>
      <c r="E242" t="b">
        <v>1</v>
      </c>
    </row>
    <row r="243" spans="1:5" x14ac:dyDescent="0.25">
      <c r="A243" t="s">
        <v>5337</v>
      </c>
      <c r="B243" t="s">
        <v>5721</v>
      </c>
      <c r="E243" t="b">
        <v>1</v>
      </c>
    </row>
    <row r="244" spans="1:5" x14ac:dyDescent="0.25">
      <c r="A244" t="s">
        <v>5340</v>
      </c>
      <c r="B244" t="s">
        <v>5722</v>
      </c>
      <c r="E244" t="b">
        <v>1</v>
      </c>
    </row>
    <row r="245" spans="1:5" x14ac:dyDescent="0.25">
      <c r="A245" t="s">
        <v>5342</v>
      </c>
      <c r="B245" t="s">
        <v>6126</v>
      </c>
      <c r="E245" t="b">
        <v>1</v>
      </c>
    </row>
    <row r="246" spans="1:5" x14ac:dyDescent="0.25">
      <c r="A246" t="s">
        <v>5344</v>
      </c>
      <c r="B246" t="s">
        <v>6127</v>
      </c>
      <c r="E246" t="b">
        <v>1</v>
      </c>
    </row>
    <row r="247" spans="1:5" x14ac:dyDescent="0.25">
      <c r="A247" t="s">
        <v>5346</v>
      </c>
      <c r="B247" t="s">
        <v>6128</v>
      </c>
      <c r="E247" t="b">
        <v>1</v>
      </c>
    </row>
    <row r="248" spans="1:5" x14ac:dyDescent="0.25">
      <c r="A248" t="s">
        <v>6504</v>
      </c>
      <c r="B248" t="s">
        <v>6505</v>
      </c>
      <c r="E248" t="b">
        <v>1</v>
      </c>
    </row>
    <row r="249" spans="1:5" x14ac:dyDescent="0.25">
      <c r="A249" t="s">
        <v>6502</v>
      </c>
      <c r="B249" t="s">
        <v>6503</v>
      </c>
      <c r="E249" t="b">
        <v>1</v>
      </c>
    </row>
    <row r="250" spans="1:5" x14ac:dyDescent="0.25">
      <c r="A250" t="s">
        <v>3590</v>
      </c>
      <c r="B250" t="s">
        <v>6129</v>
      </c>
      <c r="E250" t="b">
        <v>1</v>
      </c>
    </row>
    <row r="251" spans="1:5" x14ac:dyDescent="0.25">
      <c r="A251" t="s">
        <v>4892</v>
      </c>
      <c r="B251" t="s">
        <v>6130</v>
      </c>
      <c r="E251" t="b">
        <v>1</v>
      </c>
    </row>
    <row r="252" spans="1:5" x14ac:dyDescent="0.25">
      <c r="A252" t="s">
        <v>5256</v>
      </c>
      <c r="B252" t="s">
        <v>5723</v>
      </c>
      <c r="E252" t="b">
        <v>1</v>
      </c>
    </row>
    <row r="253" spans="1:5" x14ac:dyDescent="0.25">
      <c r="A253" t="s">
        <v>6462</v>
      </c>
      <c r="B253" t="s">
        <v>6463</v>
      </c>
      <c r="E253" t="b">
        <v>1</v>
      </c>
    </row>
    <row r="254" spans="1:5" x14ac:dyDescent="0.25">
      <c r="A254" t="s">
        <v>6464</v>
      </c>
      <c r="B254" t="s">
        <v>6465</v>
      </c>
      <c r="E254" t="b">
        <v>1</v>
      </c>
    </row>
    <row r="255" spans="1:5" x14ac:dyDescent="0.25">
      <c r="A255" t="s">
        <v>6496</v>
      </c>
      <c r="B255" t="s">
        <v>6497</v>
      </c>
      <c r="E255" t="b">
        <v>1</v>
      </c>
    </row>
    <row r="256" spans="1:5" x14ac:dyDescent="0.25">
      <c r="A256" t="s">
        <v>2076</v>
      </c>
      <c r="B256" t="s">
        <v>6349</v>
      </c>
      <c r="E256" t="b">
        <v>1</v>
      </c>
    </row>
    <row r="257" spans="1:5" x14ac:dyDescent="0.25">
      <c r="A257" t="s">
        <v>5070</v>
      </c>
      <c r="B257" t="s">
        <v>6350</v>
      </c>
      <c r="E257" t="b">
        <v>1</v>
      </c>
    </row>
    <row r="258" spans="1:5" x14ac:dyDescent="0.25">
      <c r="A258" t="s">
        <v>5072</v>
      </c>
      <c r="B258" t="s">
        <v>6351</v>
      </c>
      <c r="E258" t="b">
        <v>1</v>
      </c>
    </row>
    <row r="259" spans="1:5" x14ac:dyDescent="0.25">
      <c r="A259" t="s">
        <v>4932</v>
      </c>
      <c r="B259" t="s">
        <v>6352</v>
      </c>
      <c r="E259" t="b">
        <v>1</v>
      </c>
    </row>
    <row r="260" spans="1:5" x14ac:dyDescent="0.25">
      <c r="A260" t="s">
        <v>1266</v>
      </c>
      <c r="B260" t="s">
        <v>6353</v>
      </c>
      <c r="E260" t="b">
        <v>1</v>
      </c>
    </row>
    <row r="261" spans="1:5" x14ac:dyDescent="0.25">
      <c r="A261" t="s">
        <v>4158</v>
      </c>
      <c r="B261" t="s">
        <v>6354</v>
      </c>
      <c r="E261" t="b">
        <v>1</v>
      </c>
    </row>
    <row r="262" spans="1:5" x14ac:dyDescent="0.25">
      <c r="A262" t="s">
        <v>4374</v>
      </c>
      <c r="B262" t="s">
        <v>5724</v>
      </c>
      <c r="E262" t="b">
        <v>1</v>
      </c>
    </row>
    <row r="263" spans="1:5" x14ac:dyDescent="0.25">
      <c r="A263" t="s">
        <v>2590</v>
      </c>
      <c r="B263" t="s">
        <v>5725</v>
      </c>
      <c r="E263" t="b">
        <v>1</v>
      </c>
    </row>
    <row r="264" spans="1:5" x14ac:dyDescent="0.25">
      <c r="A264" t="s">
        <v>5726</v>
      </c>
      <c r="B264" t="s">
        <v>5727</v>
      </c>
      <c r="E264" t="b">
        <v>1</v>
      </c>
    </row>
    <row r="265" spans="1:5" x14ac:dyDescent="0.25">
      <c r="A265" t="s">
        <v>856</v>
      </c>
      <c r="B265" t="s">
        <v>5728</v>
      </c>
      <c r="E265" t="b">
        <v>1</v>
      </c>
    </row>
    <row r="266" spans="1:5" x14ac:dyDescent="0.25">
      <c r="A266" t="s">
        <v>5729</v>
      </c>
      <c r="B266" t="s">
        <v>5730</v>
      </c>
      <c r="E266" t="b">
        <v>1</v>
      </c>
    </row>
    <row r="267" spans="1:5" x14ac:dyDescent="0.25">
      <c r="A267" t="s">
        <v>4066</v>
      </c>
      <c r="B267" t="s">
        <v>5731</v>
      </c>
      <c r="E267" t="b">
        <v>1</v>
      </c>
    </row>
    <row r="268" spans="1:5" x14ac:dyDescent="0.25">
      <c r="A268" t="s">
        <v>4780</v>
      </c>
      <c r="B268" t="s">
        <v>5732</v>
      </c>
      <c r="E268" t="b">
        <v>1</v>
      </c>
    </row>
    <row r="269" spans="1:5" x14ac:dyDescent="0.25">
      <c r="A269" t="s">
        <v>3850</v>
      </c>
      <c r="B269" t="s">
        <v>5733</v>
      </c>
      <c r="E269" t="b">
        <v>1</v>
      </c>
    </row>
    <row r="270" spans="1:5" x14ac:dyDescent="0.25">
      <c r="A270" t="s">
        <v>5734</v>
      </c>
      <c r="B270" t="s">
        <v>5735</v>
      </c>
      <c r="E270" t="b">
        <v>1</v>
      </c>
    </row>
    <row r="271" spans="1:5" x14ac:dyDescent="0.25">
      <c r="A271" t="s">
        <v>2302</v>
      </c>
      <c r="B271" t="s">
        <v>5736</v>
      </c>
      <c r="E271" t="b">
        <v>1</v>
      </c>
    </row>
    <row r="272" spans="1:5" x14ac:dyDescent="0.25">
      <c r="A272" t="s">
        <v>1148</v>
      </c>
      <c r="B272" t="s">
        <v>5737</v>
      </c>
      <c r="E272" t="b">
        <v>1</v>
      </c>
    </row>
    <row r="273" spans="1:5" x14ac:dyDescent="0.25">
      <c r="A273" t="s">
        <v>1458</v>
      </c>
      <c r="B273" t="s">
        <v>5738</v>
      </c>
      <c r="E273" t="b">
        <v>1</v>
      </c>
    </row>
    <row r="274" spans="1:5" x14ac:dyDescent="0.25">
      <c r="A274" t="s">
        <v>1312</v>
      </c>
      <c r="B274" t="s">
        <v>5739</v>
      </c>
      <c r="E274" t="b">
        <v>1</v>
      </c>
    </row>
    <row r="275" spans="1:5" x14ac:dyDescent="0.25">
      <c r="A275" t="s">
        <v>3870</v>
      </c>
      <c r="B275" t="s">
        <v>5740</v>
      </c>
      <c r="E275" t="b">
        <v>1</v>
      </c>
    </row>
    <row r="276" spans="1:5" x14ac:dyDescent="0.25">
      <c r="A276" t="s">
        <v>4116</v>
      </c>
      <c r="B276" t="s">
        <v>5741</v>
      </c>
      <c r="E276" t="b">
        <v>1</v>
      </c>
    </row>
    <row r="277" spans="1:5" x14ac:dyDescent="0.25">
      <c r="A277" t="s">
        <v>6492</v>
      </c>
      <c r="B277" t="s">
        <v>6493</v>
      </c>
      <c r="E277" t="b">
        <v>1</v>
      </c>
    </row>
    <row r="278" spans="1:5" x14ac:dyDescent="0.25">
      <c r="A278" t="s">
        <v>6494</v>
      </c>
      <c r="B278" t="s">
        <v>6495</v>
      </c>
      <c r="E278" t="b">
        <v>1</v>
      </c>
    </row>
    <row r="279" spans="1:5" x14ac:dyDescent="0.25">
      <c r="A279" t="s">
        <v>5305</v>
      </c>
      <c r="B279" t="s">
        <v>5742</v>
      </c>
      <c r="E279" t="b">
        <v>1</v>
      </c>
    </row>
    <row r="280" spans="1:5" x14ac:dyDescent="0.25">
      <c r="A280" t="s">
        <v>6355</v>
      </c>
      <c r="B280" t="s">
        <v>6356</v>
      </c>
      <c r="E280" t="b">
        <v>1</v>
      </c>
    </row>
    <row r="281" spans="1:5" x14ac:dyDescent="0.25">
      <c r="A281" t="s">
        <v>4676</v>
      </c>
      <c r="B281" t="s">
        <v>6357</v>
      </c>
      <c r="E281" t="b">
        <v>1</v>
      </c>
    </row>
    <row r="282" spans="1:5" x14ac:dyDescent="0.25">
      <c r="A282" t="s">
        <v>952</v>
      </c>
      <c r="B282" t="s">
        <v>6358</v>
      </c>
      <c r="E282" t="b">
        <v>1</v>
      </c>
    </row>
    <row r="283" spans="1:5" x14ac:dyDescent="0.25">
      <c r="A283" t="s">
        <v>5250</v>
      </c>
      <c r="B283" t="s">
        <v>6359</v>
      </c>
      <c r="E283" t="b">
        <v>1</v>
      </c>
    </row>
    <row r="284" spans="1:5" x14ac:dyDescent="0.25">
      <c r="A284" t="s">
        <v>5252</v>
      </c>
      <c r="B284" t="s">
        <v>6360</v>
      </c>
      <c r="E284" t="b">
        <v>1</v>
      </c>
    </row>
    <row r="285" spans="1:5" x14ac:dyDescent="0.25">
      <c r="A285" t="s">
        <v>6361</v>
      </c>
      <c r="B285" t="s">
        <v>6362</v>
      </c>
      <c r="E285" t="b">
        <v>1</v>
      </c>
    </row>
    <row r="286" spans="1:5" x14ac:dyDescent="0.25">
      <c r="A286" t="s">
        <v>5753</v>
      </c>
      <c r="B286" t="s">
        <v>5754</v>
      </c>
      <c r="E286" t="b">
        <v>1</v>
      </c>
    </row>
    <row r="287" spans="1:5" x14ac:dyDescent="0.25">
      <c r="A287" t="s">
        <v>5755</v>
      </c>
      <c r="B287" t="s">
        <v>5756</v>
      </c>
      <c r="E287" t="b">
        <v>1</v>
      </c>
    </row>
    <row r="288" spans="1:5" x14ac:dyDescent="0.25">
      <c r="A288" t="s">
        <v>5757</v>
      </c>
      <c r="B288" t="s">
        <v>5758</v>
      </c>
      <c r="E288" t="b">
        <v>1</v>
      </c>
    </row>
    <row r="289" spans="1:5" x14ac:dyDescent="0.25">
      <c r="A289" t="s">
        <v>5759</v>
      </c>
      <c r="B289" t="s">
        <v>5760</v>
      </c>
      <c r="E289" t="b">
        <v>1</v>
      </c>
    </row>
    <row r="290" spans="1:5" x14ac:dyDescent="0.25">
      <c r="A290" t="s">
        <v>1944</v>
      </c>
      <c r="B290" t="s">
        <v>5761</v>
      </c>
      <c r="E290" t="b">
        <v>1</v>
      </c>
    </row>
    <row r="291" spans="1:5" x14ac:dyDescent="0.25">
      <c r="A291" t="s">
        <v>5762</v>
      </c>
      <c r="B291" t="s">
        <v>5763</v>
      </c>
      <c r="E291" t="b">
        <v>1</v>
      </c>
    </row>
    <row r="292" spans="1:5" x14ac:dyDescent="0.25">
      <c r="A292" t="s">
        <v>5764</v>
      </c>
      <c r="B292" t="s">
        <v>5765</v>
      </c>
      <c r="E292" t="b">
        <v>1</v>
      </c>
    </row>
    <row r="293" spans="1:5" x14ac:dyDescent="0.25">
      <c r="A293" t="s">
        <v>5766</v>
      </c>
      <c r="B293" t="s">
        <v>5767</v>
      </c>
      <c r="E293" t="b">
        <v>1</v>
      </c>
    </row>
    <row r="294" spans="1:5" x14ac:dyDescent="0.25">
      <c r="A294" t="s">
        <v>5768</v>
      </c>
      <c r="B294" t="s">
        <v>5769</v>
      </c>
      <c r="E294" t="b">
        <v>1</v>
      </c>
    </row>
    <row r="295" spans="1:5" x14ac:dyDescent="0.25">
      <c r="A295" t="s">
        <v>5770</v>
      </c>
      <c r="B295" t="s">
        <v>5771</v>
      </c>
      <c r="E295" t="b">
        <v>1</v>
      </c>
    </row>
    <row r="296" spans="1:5" x14ac:dyDescent="0.25">
      <c r="A296" t="s">
        <v>5772</v>
      </c>
      <c r="B296" t="s">
        <v>5773</v>
      </c>
      <c r="E296" t="b">
        <v>1</v>
      </c>
    </row>
    <row r="297" spans="1:5" x14ac:dyDescent="0.25">
      <c r="A297" t="s">
        <v>4058</v>
      </c>
      <c r="B297" t="s">
        <v>5774</v>
      </c>
      <c r="E297" t="b">
        <v>1</v>
      </c>
    </row>
    <row r="298" spans="1:5" x14ac:dyDescent="0.25">
      <c r="A298" t="s">
        <v>5775</v>
      </c>
      <c r="B298" t="s">
        <v>5776</v>
      </c>
      <c r="E298" t="b">
        <v>1</v>
      </c>
    </row>
    <row r="299" spans="1:5" x14ac:dyDescent="0.25">
      <c r="A299" t="s">
        <v>5777</v>
      </c>
      <c r="B299" t="s">
        <v>5778</v>
      </c>
      <c r="E299" t="b">
        <v>1</v>
      </c>
    </row>
    <row r="300" spans="1:5" x14ac:dyDescent="0.25">
      <c r="A300" t="s">
        <v>5779</v>
      </c>
      <c r="B300" t="s">
        <v>5780</v>
      </c>
      <c r="E300" t="b">
        <v>1</v>
      </c>
    </row>
    <row r="301" spans="1:5" x14ac:dyDescent="0.25">
      <c r="A301" t="s">
        <v>5781</v>
      </c>
      <c r="B301" t="s">
        <v>5782</v>
      </c>
      <c r="E301" t="b">
        <v>1</v>
      </c>
    </row>
    <row r="302" spans="1:5" x14ac:dyDescent="0.25">
      <c r="A302" t="s">
        <v>5783</v>
      </c>
      <c r="B302" t="s">
        <v>5784</v>
      </c>
      <c r="E302" t="b">
        <v>1</v>
      </c>
    </row>
    <row r="303" spans="1:5" x14ac:dyDescent="0.25">
      <c r="A303" t="s">
        <v>5785</v>
      </c>
      <c r="B303" t="s">
        <v>5786</v>
      </c>
      <c r="E303" t="b">
        <v>1</v>
      </c>
    </row>
    <row r="304" spans="1:5" x14ac:dyDescent="0.25">
      <c r="A304" t="s">
        <v>5787</v>
      </c>
      <c r="B304" t="s">
        <v>5788</v>
      </c>
      <c r="E304" t="b">
        <v>1</v>
      </c>
    </row>
    <row r="305" spans="1:5" x14ac:dyDescent="0.25">
      <c r="A305" t="s">
        <v>4656</v>
      </c>
      <c r="B305" t="s">
        <v>5789</v>
      </c>
      <c r="E305" t="b">
        <v>1</v>
      </c>
    </row>
    <row r="306" spans="1:5" x14ac:dyDescent="0.25">
      <c r="A306" t="s">
        <v>5790</v>
      </c>
      <c r="B306" t="s">
        <v>5791</v>
      </c>
      <c r="E306" t="b">
        <v>1</v>
      </c>
    </row>
    <row r="307" spans="1:5" x14ac:dyDescent="0.25">
      <c r="A307" t="s">
        <v>5792</v>
      </c>
      <c r="B307" t="s">
        <v>5793</v>
      </c>
      <c r="E307" t="b">
        <v>1</v>
      </c>
    </row>
    <row r="308" spans="1:5" x14ac:dyDescent="0.25">
      <c r="A308" t="s">
        <v>5794</v>
      </c>
      <c r="B308" t="s">
        <v>5795</v>
      </c>
      <c r="E308" t="b">
        <v>1</v>
      </c>
    </row>
    <row r="309" spans="1:5" x14ac:dyDescent="0.25">
      <c r="A309" t="s">
        <v>5796</v>
      </c>
      <c r="B309" t="s">
        <v>5797</v>
      </c>
      <c r="E309" t="b">
        <v>1</v>
      </c>
    </row>
    <row r="310" spans="1:5" x14ac:dyDescent="0.25">
      <c r="A310" t="s">
        <v>5798</v>
      </c>
      <c r="B310" t="s">
        <v>5799</v>
      </c>
      <c r="E310" t="b">
        <v>1</v>
      </c>
    </row>
    <row r="311" spans="1:5" x14ac:dyDescent="0.25">
      <c r="A311" t="s">
        <v>5800</v>
      </c>
      <c r="B311" t="s">
        <v>5801</v>
      </c>
      <c r="E311" t="b">
        <v>1</v>
      </c>
    </row>
    <row r="312" spans="1:5" x14ac:dyDescent="0.25">
      <c r="A312" t="s">
        <v>3334</v>
      </c>
      <c r="B312" t="s">
        <v>5802</v>
      </c>
      <c r="E312" t="b">
        <v>1</v>
      </c>
    </row>
    <row r="313" spans="1:5" x14ac:dyDescent="0.25">
      <c r="A313" t="s">
        <v>5803</v>
      </c>
      <c r="B313" t="s">
        <v>5804</v>
      </c>
      <c r="E313" t="b">
        <v>1</v>
      </c>
    </row>
    <row r="314" spans="1:5" x14ac:dyDescent="0.25">
      <c r="A314" t="s">
        <v>5805</v>
      </c>
      <c r="B314" t="s">
        <v>5806</v>
      </c>
      <c r="E314" t="b">
        <v>1</v>
      </c>
    </row>
    <row r="315" spans="1:5" x14ac:dyDescent="0.25">
      <c r="A315" t="s">
        <v>5807</v>
      </c>
      <c r="B315" t="s">
        <v>5808</v>
      </c>
      <c r="E315" t="b">
        <v>1</v>
      </c>
    </row>
    <row r="316" spans="1:5" x14ac:dyDescent="0.25">
      <c r="A316" t="s">
        <v>5809</v>
      </c>
      <c r="B316" t="s">
        <v>5810</v>
      </c>
      <c r="E316" t="b">
        <v>1</v>
      </c>
    </row>
    <row r="317" spans="1:5" x14ac:dyDescent="0.25">
      <c r="A317" t="s">
        <v>5811</v>
      </c>
      <c r="B317" t="s">
        <v>5812</v>
      </c>
      <c r="E317" t="b">
        <v>1</v>
      </c>
    </row>
    <row r="318" spans="1:5" x14ac:dyDescent="0.25">
      <c r="A318" t="s">
        <v>5813</v>
      </c>
      <c r="B318" t="s">
        <v>5814</v>
      </c>
      <c r="E318" t="b">
        <v>1</v>
      </c>
    </row>
    <row r="319" spans="1:5" x14ac:dyDescent="0.25">
      <c r="A319" t="s">
        <v>5815</v>
      </c>
      <c r="B319" t="s">
        <v>5816</v>
      </c>
      <c r="E319" t="b">
        <v>1</v>
      </c>
    </row>
    <row r="320" spans="1:5" x14ac:dyDescent="0.25">
      <c r="A320" t="s">
        <v>4198</v>
      </c>
      <c r="B320" t="s">
        <v>5817</v>
      </c>
      <c r="E320" t="b">
        <v>1</v>
      </c>
    </row>
    <row r="321" spans="1:5" x14ac:dyDescent="0.25">
      <c r="A321" t="s">
        <v>1942</v>
      </c>
      <c r="B321" t="s">
        <v>5818</v>
      </c>
      <c r="E321" t="b">
        <v>1</v>
      </c>
    </row>
    <row r="322" spans="1:5" x14ac:dyDescent="0.25">
      <c r="A322" t="s">
        <v>5819</v>
      </c>
      <c r="B322" t="s">
        <v>5820</v>
      </c>
      <c r="E322" t="b">
        <v>1</v>
      </c>
    </row>
    <row r="323" spans="1:5" x14ac:dyDescent="0.25">
      <c r="A323" t="s">
        <v>5821</v>
      </c>
      <c r="B323" t="s">
        <v>5822</v>
      </c>
      <c r="E323" t="b">
        <v>1</v>
      </c>
    </row>
    <row r="324" spans="1:5" x14ac:dyDescent="0.25">
      <c r="A324" t="s">
        <v>2664</v>
      </c>
      <c r="B324" t="s">
        <v>5823</v>
      </c>
      <c r="E324" t="b">
        <v>1</v>
      </c>
    </row>
    <row r="325" spans="1:5" x14ac:dyDescent="0.25">
      <c r="A325" t="s">
        <v>5824</v>
      </c>
      <c r="B325" t="s">
        <v>5825</v>
      </c>
      <c r="E325" t="b">
        <v>1</v>
      </c>
    </row>
    <row r="326" spans="1:5" x14ac:dyDescent="0.25">
      <c r="A326" t="s">
        <v>5826</v>
      </c>
      <c r="B326" t="s">
        <v>5827</v>
      </c>
      <c r="E326" t="b">
        <v>1</v>
      </c>
    </row>
    <row r="327" spans="1:5" x14ac:dyDescent="0.25">
      <c r="A327" t="s">
        <v>5828</v>
      </c>
      <c r="B327" t="s">
        <v>5829</v>
      </c>
      <c r="E327" t="b">
        <v>1</v>
      </c>
    </row>
    <row r="328" spans="1:5" x14ac:dyDescent="0.25">
      <c r="A328" t="s">
        <v>5830</v>
      </c>
      <c r="B328" t="s">
        <v>5831</v>
      </c>
      <c r="E328" t="b">
        <v>1</v>
      </c>
    </row>
    <row r="329" spans="1:5" x14ac:dyDescent="0.25">
      <c r="A329" t="s">
        <v>5832</v>
      </c>
      <c r="B329" t="s">
        <v>5833</v>
      </c>
      <c r="E329" t="b">
        <v>1</v>
      </c>
    </row>
    <row r="330" spans="1:5" x14ac:dyDescent="0.25">
      <c r="A330" t="s">
        <v>1132</v>
      </c>
      <c r="B330" t="s">
        <v>5743</v>
      </c>
      <c r="E330" t="b">
        <v>1</v>
      </c>
    </row>
    <row r="331" spans="1:5" x14ac:dyDescent="0.25">
      <c r="A331" t="s">
        <v>1408</v>
      </c>
      <c r="B331" t="s">
        <v>5744</v>
      </c>
      <c r="E331" t="b">
        <v>1</v>
      </c>
    </row>
    <row r="332" spans="1:5" x14ac:dyDescent="0.25">
      <c r="A332" t="s">
        <v>5745</v>
      </c>
      <c r="B332" t="s">
        <v>5746</v>
      </c>
      <c r="E332" t="b">
        <v>1</v>
      </c>
    </row>
    <row r="333" spans="1:5" x14ac:dyDescent="0.25">
      <c r="A333" t="s">
        <v>5368</v>
      </c>
      <c r="B333" t="s">
        <v>5747</v>
      </c>
      <c r="E333" t="b">
        <v>1</v>
      </c>
    </row>
    <row r="334" spans="1:5" x14ac:dyDescent="0.25">
      <c r="A334" t="s">
        <v>6468</v>
      </c>
      <c r="B334" t="s">
        <v>6469</v>
      </c>
      <c r="E334" t="b">
        <v>1</v>
      </c>
    </row>
    <row r="335" spans="1:5" x14ac:dyDescent="0.25">
      <c r="A335" t="s">
        <v>6466</v>
      </c>
      <c r="B335" t="s">
        <v>6467</v>
      </c>
      <c r="E335" t="b">
        <v>1</v>
      </c>
    </row>
    <row r="336" spans="1:5" x14ac:dyDescent="0.25">
      <c r="A336" t="s">
        <v>1008</v>
      </c>
      <c r="B336" t="s">
        <v>5748</v>
      </c>
      <c r="E336" t="b">
        <v>1</v>
      </c>
    </row>
    <row r="337" spans="1:5" x14ac:dyDescent="0.25">
      <c r="A337" t="s">
        <v>470</v>
      </c>
      <c r="B337" t="s">
        <v>5749</v>
      </c>
      <c r="E337" t="b">
        <v>1</v>
      </c>
    </row>
    <row r="338" spans="1:5" x14ac:dyDescent="0.25">
      <c r="A338" t="s">
        <v>3280</v>
      </c>
      <c r="B338" t="s">
        <v>5750</v>
      </c>
      <c r="E338" t="b">
        <v>1</v>
      </c>
    </row>
    <row r="339" spans="1:5" x14ac:dyDescent="0.25">
      <c r="A339" t="s">
        <v>2600</v>
      </c>
      <c r="B339" t="s">
        <v>5751</v>
      </c>
      <c r="E339" t="b">
        <v>1</v>
      </c>
    </row>
    <row r="340" spans="1:5" x14ac:dyDescent="0.25">
      <c r="A340" t="s">
        <v>5190</v>
      </c>
      <c r="B340" t="s">
        <v>5752</v>
      </c>
      <c r="E340" t="b">
        <v>1</v>
      </c>
    </row>
    <row r="341" spans="1:5" x14ac:dyDescent="0.25">
      <c r="A341" t="s">
        <v>6506</v>
      </c>
      <c r="B341" t="s">
        <v>6507</v>
      </c>
      <c r="E341" t="b">
        <v>1</v>
      </c>
    </row>
    <row r="342" spans="1:5" x14ac:dyDescent="0.25">
      <c r="A342" t="s">
        <v>5309</v>
      </c>
      <c r="B342" t="s">
        <v>5834</v>
      </c>
      <c r="E342" t="b">
        <v>1</v>
      </c>
    </row>
    <row r="343" spans="1:5" x14ac:dyDescent="0.25">
      <c r="A343" t="s">
        <v>5307</v>
      </c>
      <c r="B343" t="s">
        <v>5835</v>
      </c>
      <c r="E343" t="b">
        <v>1</v>
      </c>
    </row>
    <row r="344" spans="1:5" x14ac:dyDescent="0.25">
      <c r="A344" t="s">
        <v>6490</v>
      </c>
      <c r="B344" t="s">
        <v>6491</v>
      </c>
      <c r="E344" t="b">
        <v>1</v>
      </c>
    </row>
    <row r="345" spans="1:5" x14ac:dyDescent="0.25">
      <c r="A345" t="s">
        <v>5281</v>
      </c>
      <c r="B345" t="s">
        <v>5836</v>
      </c>
      <c r="E345" t="b">
        <v>1</v>
      </c>
    </row>
    <row r="346" spans="1:5" x14ac:dyDescent="0.25">
      <c r="A346" t="s">
        <v>5289</v>
      </c>
      <c r="B346" t="s">
        <v>5837</v>
      </c>
      <c r="E346" t="b">
        <v>1</v>
      </c>
    </row>
    <row r="347" spans="1:5" x14ac:dyDescent="0.25">
      <c r="A347" t="s">
        <v>5293</v>
      </c>
      <c r="B347" t="s">
        <v>5838</v>
      </c>
      <c r="E347" t="b">
        <v>1</v>
      </c>
    </row>
    <row r="348" spans="1:5" x14ac:dyDescent="0.25">
      <c r="A348" t="s">
        <v>5285</v>
      </c>
      <c r="B348" t="s">
        <v>5839</v>
      </c>
      <c r="E348" t="b">
        <v>1</v>
      </c>
    </row>
    <row r="349" spans="1:5" x14ac:dyDescent="0.25">
      <c r="A349" t="s">
        <v>5291</v>
      </c>
      <c r="B349" t="s">
        <v>5840</v>
      </c>
      <c r="E349" t="b">
        <v>1</v>
      </c>
    </row>
    <row r="350" spans="1:5" x14ac:dyDescent="0.25">
      <c r="A350" t="s">
        <v>5263</v>
      </c>
      <c r="B350" t="s">
        <v>5841</v>
      </c>
      <c r="E350" t="b">
        <v>1</v>
      </c>
    </row>
    <row r="351" spans="1:5" x14ac:dyDescent="0.25">
      <c r="A351" t="s">
        <v>5283</v>
      </c>
      <c r="B351" t="s">
        <v>5842</v>
      </c>
      <c r="E351" t="b">
        <v>1</v>
      </c>
    </row>
    <row r="352" spans="1:5" x14ac:dyDescent="0.25">
      <c r="A352" t="s">
        <v>6363</v>
      </c>
      <c r="B352" t="s">
        <v>6364</v>
      </c>
      <c r="E352" t="b">
        <v>1</v>
      </c>
    </row>
    <row r="353" spans="1:5" x14ac:dyDescent="0.25">
      <c r="A353" t="s">
        <v>6365</v>
      </c>
      <c r="B353" t="s">
        <v>6366</v>
      </c>
      <c r="E353" t="b">
        <v>1</v>
      </c>
    </row>
    <row r="354" spans="1:5" x14ac:dyDescent="0.25">
      <c r="A354" t="s">
        <v>6367</v>
      </c>
      <c r="B354" t="s">
        <v>6368</v>
      </c>
      <c r="E354" t="b">
        <v>1</v>
      </c>
    </row>
    <row r="355" spans="1:5" x14ac:dyDescent="0.25">
      <c r="A355" t="s">
        <v>6369</v>
      </c>
      <c r="B355" t="s">
        <v>6370</v>
      </c>
      <c r="E355" t="b">
        <v>1</v>
      </c>
    </row>
    <row r="356" spans="1:5" x14ac:dyDescent="0.25">
      <c r="A356" t="s">
        <v>6371</v>
      </c>
      <c r="B356" t="s">
        <v>6372</v>
      </c>
      <c r="E356" t="b">
        <v>1</v>
      </c>
    </row>
    <row r="357" spans="1:5" x14ac:dyDescent="0.25">
      <c r="A357" t="s">
        <v>6373</v>
      </c>
      <c r="B357" t="s">
        <v>6374</v>
      </c>
      <c r="E357" t="b">
        <v>1</v>
      </c>
    </row>
    <row r="358" spans="1:5" x14ac:dyDescent="0.25">
      <c r="A358" t="s">
        <v>5242</v>
      </c>
      <c r="B358" t="s">
        <v>5864</v>
      </c>
      <c r="E358" t="b">
        <v>1</v>
      </c>
    </row>
    <row r="359" spans="1:5" x14ac:dyDescent="0.25">
      <c r="A359" t="s">
        <v>2718</v>
      </c>
      <c r="B359" t="s">
        <v>5865</v>
      </c>
      <c r="E359" t="b">
        <v>1</v>
      </c>
    </row>
    <row r="360" spans="1:5" x14ac:dyDescent="0.25">
      <c r="A360" t="s">
        <v>4132</v>
      </c>
      <c r="B360" t="s">
        <v>5866</v>
      </c>
      <c r="E360" t="b">
        <v>1</v>
      </c>
    </row>
    <row r="361" spans="1:5" x14ac:dyDescent="0.25">
      <c r="A361" t="s">
        <v>5867</v>
      </c>
      <c r="B361" t="s">
        <v>5868</v>
      </c>
      <c r="E361" t="b">
        <v>1</v>
      </c>
    </row>
    <row r="362" spans="1:5" x14ac:dyDescent="0.25">
      <c r="A362" t="s">
        <v>2568</v>
      </c>
      <c r="B362" t="s">
        <v>5869</v>
      </c>
      <c r="E362" t="b">
        <v>1</v>
      </c>
    </row>
    <row r="363" spans="1:5" x14ac:dyDescent="0.25">
      <c r="A363" t="s">
        <v>4070</v>
      </c>
      <c r="B363" t="s">
        <v>5870</v>
      </c>
      <c r="E363" t="b">
        <v>1</v>
      </c>
    </row>
    <row r="364" spans="1:5" x14ac:dyDescent="0.25">
      <c r="A364" t="s">
        <v>5871</v>
      </c>
      <c r="B364" t="s">
        <v>5872</v>
      </c>
      <c r="E364" t="b">
        <v>1</v>
      </c>
    </row>
    <row r="365" spans="1:5" x14ac:dyDescent="0.25">
      <c r="A365" t="s">
        <v>5873</v>
      </c>
      <c r="B365" t="s">
        <v>5874</v>
      </c>
      <c r="E365" t="b">
        <v>1</v>
      </c>
    </row>
    <row r="366" spans="1:5" x14ac:dyDescent="0.25">
      <c r="A366" t="s">
        <v>5875</v>
      </c>
      <c r="B366" t="s">
        <v>5876</v>
      </c>
      <c r="E366" t="b">
        <v>1</v>
      </c>
    </row>
    <row r="367" spans="1:5" x14ac:dyDescent="0.25">
      <c r="A367" t="s">
        <v>450</v>
      </c>
      <c r="B367" t="s">
        <v>5877</v>
      </c>
      <c r="E367" t="b">
        <v>1</v>
      </c>
    </row>
    <row r="368" spans="1:5" x14ac:dyDescent="0.25">
      <c r="A368" t="s">
        <v>5843</v>
      </c>
      <c r="B368" t="s">
        <v>5844</v>
      </c>
      <c r="E368" t="b">
        <v>1</v>
      </c>
    </row>
    <row r="369" spans="1:5" x14ac:dyDescent="0.25">
      <c r="A369" t="s">
        <v>4124</v>
      </c>
      <c r="B369" t="s">
        <v>6133</v>
      </c>
      <c r="E369" t="b">
        <v>1</v>
      </c>
    </row>
    <row r="370" spans="1:5" x14ac:dyDescent="0.25">
      <c r="A370" t="s">
        <v>5845</v>
      </c>
      <c r="B370" t="s">
        <v>5846</v>
      </c>
      <c r="E370" t="b">
        <v>1</v>
      </c>
    </row>
    <row r="371" spans="1:5" x14ac:dyDescent="0.25">
      <c r="A371" t="s">
        <v>2092</v>
      </c>
      <c r="B371" t="s">
        <v>5847</v>
      </c>
      <c r="E371" t="b">
        <v>1</v>
      </c>
    </row>
    <row r="372" spans="1:5" x14ac:dyDescent="0.25">
      <c r="A372" t="s">
        <v>5848</v>
      </c>
      <c r="B372" t="s">
        <v>5849</v>
      </c>
      <c r="E372" t="b">
        <v>1</v>
      </c>
    </row>
    <row r="373" spans="1:5" x14ac:dyDescent="0.25">
      <c r="A373" t="s">
        <v>5850</v>
      </c>
      <c r="B373" t="s">
        <v>5851</v>
      </c>
      <c r="E373" t="b">
        <v>1</v>
      </c>
    </row>
    <row r="374" spans="1:5" x14ac:dyDescent="0.25">
      <c r="A374" t="s">
        <v>846</v>
      </c>
      <c r="B374" t="s">
        <v>5852</v>
      </c>
      <c r="E374" t="b">
        <v>1</v>
      </c>
    </row>
    <row r="375" spans="1:5" x14ac:dyDescent="0.25">
      <c r="A375" t="s">
        <v>848</v>
      </c>
      <c r="B375" t="s">
        <v>5853</v>
      </c>
      <c r="E375" t="b">
        <v>1</v>
      </c>
    </row>
    <row r="376" spans="1:5" x14ac:dyDescent="0.25">
      <c r="A376" t="s">
        <v>6470</v>
      </c>
      <c r="B376" t="s">
        <v>6471</v>
      </c>
      <c r="E376" t="b">
        <v>1</v>
      </c>
    </row>
    <row r="377" spans="1:5" x14ac:dyDescent="0.25">
      <c r="A377" t="s">
        <v>5854</v>
      </c>
      <c r="B377" t="s">
        <v>5855</v>
      </c>
      <c r="E377" t="b">
        <v>1</v>
      </c>
    </row>
    <row r="378" spans="1:5" x14ac:dyDescent="0.25">
      <c r="A378" t="s">
        <v>5856</v>
      </c>
      <c r="B378" t="s">
        <v>5857</v>
      </c>
      <c r="E378" t="b">
        <v>1</v>
      </c>
    </row>
    <row r="379" spans="1:5" x14ac:dyDescent="0.25">
      <c r="A379" t="s">
        <v>5858</v>
      </c>
      <c r="B379" t="s">
        <v>5859</v>
      </c>
      <c r="E379" t="b">
        <v>1</v>
      </c>
    </row>
    <row r="380" spans="1:5" x14ac:dyDescent="0.25">
      <c r="A380" t="s">
        <v>5860</v>
      </c>
      <c r="B380" t="s">
        <v>5861</v>
      </c>
      <c r="E380" t="b">
        <v>1</v>
      </c>
    </row>
    <row r="381" spans="1:5" x14ac:dyDescent="0.25">
      <c r="A381" t="s">
        <v>5862</v>
      </c>
      <c r="B381" t="s">
        <v>5863</v>
      </c>
      <c r="E381" t="b">
        <v>1</v>
      </c>
    </row>
    <row r="382" spans="1:5" x14ac:dyDescent="0.25">
      <c r="A382" t="s">
        <v>6508</v>
      </c>
      <c r="B382" t="s">
        <v>6509</v>
      </c>
      <c r="E382" t="b">
        <v>1</v>
      </c>
    </row>
    <row r="383" spans="1:5" x14ac:dyDescent="0.25">
      <c r="A383" t="s">
        <v>5318</v>
      </c>
      <c r="B383" t="s">
        <v>5928</v>
      </c>
      <c r="E383" t="b">
        <v>1</v>
      </c>
    </row>
    <row r="384" spans="1:5" x14ac:dyDescent="0.25">
      <c r="A384" t="s">
        <v>5316</v>
      </c>
      <c r="B384" t="s">
        <v>5929</v>
      </c>
      <c r="E384" t="b">
        <v>1</v>
      </c>
    </row>
    <row r="385" spans="1:5" x14ac:dyDescent="0.25">
      <c r="A385" t="s">
        <v>5320</v>
      </c>
      <c r="B385" t="s">
        <v>5930</v>
      </c>
      <c r="E385" t="b">
        <v>1</v>
      </c>
    </row>
    <row r="386" spans="1:5" x14ac:dyDescent="0.25">
      <c r="A386" t="s">
        <v>6500</v>
      </c>
      <c r="B386" t="s">
        <v>6501</v>
      </c>
      <c r="E386" t="b">
        <v>1</v>
      </c>
    </row>
    <row r="387" spans="1:5" x14ac:dyDescent="0.25">
      <c r="A387" t="s">
        <v>2358</v>
      </c>
      <c r="B387" t="s">
        <v>5958</v>
      </c>
      <c r="E387" t="b">
        <v>1</v>
      </c>
    </row>
    <row r="388" spans="1:5" x14ac:dyDescent="0.25">
      <c r="A388" t="s">
        <v>6472</v>
      </c>
      <c r="B388" t="s">
        <v>6473</v>
      </c>
      <c r="E388" t="b">
        <v>1</v>
      </c>
    </row>
    <row r="389" spans="1:5" x14ac:dyDescent="0.25">
      <c r="A389" t="s">
        <v>852</v>
      </c>
      <c r="B389" t="s">
        <v>5931</v>
      </c>
      <c r="E389" t="b">
        <v>1</v>
      </c>
    </row>
    <row r="390" spans="1:5" x14ac:dyDescent="0.25">
      <c r="A390" t="s">
        <v>5932</v>
      </c>
      <c r="B390" t="s">
        <v>5933</v>
      </c>
      <c r="E390" t="b">
        <v>1</v>
      </c>
    </row>
    <row r="391" spans="1:5" x14ac:dyDescent="0.25">
      <c r="A391" t="s">
        <v>5934</v>
      </c>
      <c r="B391" t="s">
        <v>5935</v>
      </c>
      <c r="E391" t="b">
        <v>1</v>
      </c>
    </row>
    <row r="392" spans="1:5" x14ac:dyDescent="0.25">
      <c r="A392" t="s">
        <v>5936</v>
      </c>
      <c r="B392" t="s">
        <v>5937</v>
      </c>
      <c r="E392" t="b">
        <v>1</v>
      </c>
    </row>
    <row r="393" spans="1:5" x14ac:dyDescent="0.25">
      <c r="A393" t="s">
        <v>5938</v>
      </c>
      <c r="B393" t="s">
        <v>5939</v>
      </c>
      <c r="E393" t="b">
        <v>1</v>
      </c>
    </row>
    <row r="394" spans="1:5" x14ac:dyDescent="0.25">
      <c r="A394" t="s">
        <v>5940</v>
      </c>
      <c r="B394" t="s">
        <v>5941</v>
      </c>
      <c r="E394" t="b">
        <v>1</v>
      </c>
    </row>
    <row r="395" spans="1:5" x14ac:dyDescent="0.25">
      <c r="A395" t="s">
        <v>5942</v>
      </c>
      <c r="B395" t="s">
        <v>5943</v>
      </c>
      <c r="E395" t="b">
        <v>1</v>
      </c>
    </row>
    <row r="396" spans="1:5" x14ac:dyDescent="0.25">
      <c r="A396" t="s">
        <v>5944</v>
      </c>
      <c r="B396" t="s">
        <v>5945</v>
      </c>
      <c r="E396" t="b">
        <v>1</v>
      </c>
    </row>
    <row r="397" spans="1:5" x14ac:dyDescent="0.25">
      <c r="A397" t="s">
        <v>5946</v>
      </c>
      <c r="B397" t="s">
        <v>5947</v>
      </c>
      <c r="E397" t="b">
        <v>1</v>
      </c>
    </row>
    <row r="398" spans="1:5" x14ac:dyDescent="0.25">
      <c r="A398" t="s">
        <v>5948</v>
      </c>
      <c r="B398" t="s">
        <v>5949</v>
      </c>
      <c r="E398" t="b">
        <v>1</v>
      </c>
    </row>
    <row r="399" spans="1:5" x14ac:dyDescent="0.25">
      <c r="A399" t="s">
        <v>5950</v>
      </c>
      <c r="B399" t="s">
        <v>5951</v>
      </c>
      <c r="E399" t="b">
        <v>1</v>
      </c>
    </row>
    <row r="400" spans="1:5" x14ac:dyDescent="0.25">
      <c r="A400" t="s">
        <v>5952</v>
      </c>
      <c r="B400" t="s">
        <v>5953</v>
      </c>
      <c r="E400" t="b">
        <v>1</v>
      </c>
    </row>
    <row r="401" spans="1:5" x14ac:dyDescent="0.25">
      <c r="A401" t="s">
        <v>5954</v>
      </c>
      <c r="B401" t="s">
        <v>5955</v>
      </c>
      <c r="E401" t="b">
        <v>1</v>
      </c>
    </row>
    <row r="402" spans="1:5" x14ac:dyDescent="0.25">
      <c r="A402" t="s">
        <v>5956</v>
      </c>
      <c r="B402" t="s">
        <v>5957</v>
      </c>
      <c r="E402" t="b">
        <v>1</v>
      </c>
    </row>
    <row r="403" spans="1:5" x14ac:dyDescent="0.25">
      <c r="A403" t="s">
        <v>5878</v>
      </c>
      <c r="B403" t="s">
        <v>5879</v>
      </c>
      <c r="E403" t="b">
        <v>1</v>
      </c>
    </row>
    <row r="404" spans="1:5" x14ac:dyDescent="0.25">
      <c r="A404" t="s">
        <v>5880</v>
      </c>
      <c r="B404" t="s">
        <v>5881</v>
      </c>
      <c r="E404" t="b">
        <v>1</v>
      </c>
    </row>
    <row r="405" spans="1:5" x14ac:dyDescent="0.25">
      <c r="A405" t="s">
        <v>5882</v>
      </c>
      <c r="B405" t="s">
        <v>5883</v>
      </c>
      <c r="E405" t="b">
        <v>1</v>
      </c>
    </row>
    <row r="406" spans="1:5" x14ac:dyDescent="0.25">
      <c r="A406" t="s">
        <v>5884</v>
      </c>
      <c r="B406" t="s">
        <v>5885</v>
      </c>
      <c r="E406" t="b">
        <v>1</v>
      </c>
    </row>
    <row r="407" spans="1:5" x14ac:dyDescent="0.25">
      <c r="A407" t="s">
        <v>5886</v>
      </c>
      <c r="B407" t="s">
        <v>5887</v>
      </c>
      <c r="E407" t="b">
        <v>1</v>
      </c>
    </row>
    <row r="408" spans="1:5" x14ac:dyDescent="0.25">
      <c r="A408" t="s">
        <v>5888</v>
      </c>
      <c r="B408" t="s">
        <v>5889</v>
      </c>
      <c r="E408" t="b">
        <v>1</v>
      </c>
    </row>
    <row r="409" spans="1:5" x14ac:dyDescent="0.25">
      <c r="A409" t="s">
        <v>5890</v>
      </c>
      <c r="B409" t="s">
        <v>5891</v>
      </c>
      <c r="E409" t="b">
        <v>1</v>
      </c>
    </row>
    <row r="410" spans="1:5" x14ac:dyDescent="0.25">
      <c r="A410" t="s">
        <v>5892</v>
      </c>
      <c r="B410" t="s">
        <v>5893</v>
      </c>
      <c r="E410" t="b">
        <v>1</v>
      </c>
    </row>
    <row r="411" spans="1:5" x14ac:dyDescent="0.25">
      <c r="A411" t="s">
        <v>5894</v>
      </c>
      <c r="B411" t="s">
        <v>5895</v>
      </c>
      <c r="E411" t="b">
        <v>1</v>
      </c>
    </row>
    <row r="412" spans="1:5" x14ac:dyDescent="0.25">
      <c r="A412" t="s">
        <v>5896</v>
      </c>
      <c r="B412" t="s">
        <v>5897</v>
      </c>
      <c r="E412" t="b">
        <v>1</v>
      </c>
    </row>
    <row r="413" spans="1:5" x14ac:dyDescent="0.25">
      <c r="A413" t="s">
        <v>5898</v>
      </c>
      <c r="B413" t="s">
        <v>5899</v>
      </c>
      <c r="E413" t="b">
        <v>1</v>
      </c>
    </row>
    <row r="414" spans="1:5" x14ac:dyDescent="0.25">
      <c r="A414" t="s">
        <v>5900</v>
      </c>
      <c r="B414" t="s">
        <v>5901</v>
      </c>
      <c r="E414" t="b">
        <v>1</v>
      </c>
    </row>
    <row r="415" spans="1:5" x14ac:dyDescent="0.25">
      <c r="A415" t="s">
        <v>5902</v>
      </c>
      <c r="B415" t="s">
        <v>5903</v>
      </c>
      <c r="E415" t="b">
        <v>1</v>
      </c>
    </row>
    <row r="416" spans="1:5" x14ac:dyDescent="0.25">
      <c r="A416" t="s">
        <v>5904</v>
      </c>
      <c r="B416" t="s">
        <v>5905</v>
      </c>
      <c r="E416" t="b">
        <v>1</v>
      </c>
    </row>
    <row r="417" spans="1:5" x14ac:dyDescent="0.25">
      <c r="A417" t="s">
        <v>5906</v>
      </c>
      <c r="B417" t="s">
        <v>5907</v>
      </c>
      <c r="E417" t="b">
        <v>1</v>
      </c>
    </row>
    <row r="418" spans="1:5" x14ac:dyDescent="0.25">
      <c r="A418" t="s">
        <v>5908</v>
      </c>
      <c r="B418" t="s">
        <v>5909</v>
      </c>
      <c r="E418" t="b">
        <v>1</v>
      </c>
    </row>
    <row r="419" spans="1:5" x14ac:dyDescent="0.25">
      <c r="A419" t="s">
        <v>5234</v>
      </c>
      <c r="B419" t="s">
        <v>6375</v>
      </c>
      <c r="E419" t="b">
        <v>1</v>
      </c>
    </row>
    <row r="420" spans="1:5" x14ac:dyDescent="0.25">
      <c r="A420" t="s">
        <v>3704</v>
      </c>
      <c r="B420" t="s">
        <v>6430</v>
      </c>
      <c r="E420" t="b">
        <v>1</v>
      </c>
    </row>
    <row r="421" spans="1:5" x14ac:dyDescent="0.25">
      <c r="A421" t="s">
        <v>4372</v>
      </c>
      <c r="B421" t="s">
        <v>6431</v>
      </c>
      <c r="E421" t="b">
        <v>1</v>
      </c>
    </row>
    <row r="422" spans="1:5" x14ac:dyDescent="0.25">
      <c r="A422" t="s">
        <v>6432</v>
      </c>
      <c r="B422" t="s">
        <v>6433</v>
      </c>
      <c r="E422" t="b">
        <v>1</v>
      </c>
    </row>
    <row r="423" spans="1:5" x14ac:dyDescent="0.25">
      <c r="A423" t="s">
        <v>6434</v>
      </c>
      <c r="B423" t="s">
        <v>6435</v>
      </c>
      <c r="E423" t="b">
        <v>1</v>
      </c>
    </row>
    <row r="424" spans="1:5" x14ac:dyDescent="0.25">
      <c r="A424" t="s">
        <v>3858</v>
      </c>
      <c r="B424" t="s">
        <v>6436</v>
      </c>
      <c r="E424" t="b">
        <v>1</v>
      </c>
    </row>
    <row r="425" spans="1:5" x14ac:dyDescent="0.25">
      <c r="A425" t="s">
        <v>6414</v>
      </c>
      <c r="B425" t="s">
        <v>6415</v>
      </c>
      <c r="E425" t="b">
        <v>1</v>
      </c>
    </row>
    <row r="426" spans="1:5" x14ac:dyDescent="0.25">
      <c r="A426" t="s">
        <v>6416</v>
      </c>
      <c r="B426" t="s">
        <v>6417</v>
      </c>
      <c r="E426" t="b">
        <v>1</v>
      </c>
    </row>
    <row r="427" spans="1:5" x14ac:dyDescent="0.25">
      <c r="A427" t="s">
        <v>6418</v>
      </c>
      <c r="B427" t="s">
        <v>6419</v>
      </c>
      <c r="E427" t="b">
        <v>1</v>
      </c>
    </row>
    <row r="428" spans="1:5" x14ac:dyDescent="0.25">
      <c r="A428" t="s">
        <v>6420</v>
      </c>
      <c r="B428" t="s">
        <v>6421</v>
      </c>
      <c r="E428" t="b">
        <v>1</v>
      </c>
    </row>
    <row r="429" spans="1:5" x14ac:dyDescent="0.25">
      <c r="A429" t="s">
        <v>6422</v>
      </c>
      <c r="B429" t="s">
        <v>6423</v>
      </c>
      <c r="E429" t="b">
        <v>1</v>
      </c>
    </row>
    <row r="430" spans="1:5" x14ac:dyDescent="0.25">
      <c r="A430" t="s">
        <v>6424</v>
      </c>
      <c r="B430" t="s">
        <v>6425</v>
      </c>
      <c r="E430" t="b">
        <v>1</v>
      </c>
    </row>
    <row r="431" spans="1:5" x14ac:dyDescent="0.25">
      <c r="A431" t="s">
        <v>6426</v>
      </c>
      <c r="B431" t="s">
        <v>6427</v>
      </c>
      <c r="E431" t="b">
        <v>1</v>
      </c>
    </row>
    <row r="432" spans="1:5" x14ac:dyDescent="0.25">
      <c r="A432" t="s">
        <v>6428</v>
      </c>
      <c r="B432" t="s">
        <v>6429</v>
      </c>
      <c r="E432" t="b">
        <v>1</v>
      </c>
    </row>
    <row r="433" spans="1:5" x14ac:dyDescent="0.25">
      <c r="A433" t="s">
        <v>3072</v>
      </c>
      <c r="B433" t="s">
        <v>5910</v>
      </c>
      <c r="E433" t="b">
        <v>1</v>
      </c>
    </row>
    <row r="434" spans="1:5" x14ac:dyDescent="0.25">
      <c r="A434" t="s">
        <v>1336</v>
      </c>
      <c r="B434" t="s">
        <v>5911</v>
      </c>
      <c r="E434" t="b">
        <v>1</v>
      </c>
    </row>
    <row r="435" spans="1:5" x14ac:dyDescent="0.25">
      <c r="A435" t="s">
        <v>5912</v>
      </c>
      <c r="B435" t="s">
        <v>5913</v>
      </c>
      <c r="E435" t="b">
        <v>1</v>
      </c>
    </row>
    <row r="436" spans="1:5" x14ac:dyDescent="0.25">
      <c r="A436" t="s">
        <v>5296</v>
      </c>
      <c r="B436" t="s">
        <v>5914</v>
      </c>
      <c r="E436" t="b">
        <v>1</v>
      </c>
    </row>
    <row r="437" spans="1:5" x14ac:dyDescent="0.25">
      <c r="A437" t="s">
        <v>3764</v>
      </c>
      <c r="B437" t="s">
        <v>5915</v>
      </c>
      <c r="E437" t="b">
        <v>1</v>
      </c>
    </row>
    <row r="438" spans="1:5" x14ac:dyDescent="0.25">
      <c r="A438" t="s">
        <v>3766</v>
      </c>
      <c r="B438" t="s">
        <v>5916</v>
      </c>
      <c r="E438" t="b">
        <v>1</v>
      </c>
    </row>
    <row r="439" spans="1:5" x14ac:dyDescent="0.25">
      <c r="A439" t="s">
        <v>5301</v>
      </c>
      <c r="B439" t="s">
        <v>5917</v>
      </c>
      <c r="E439" t="b">
        <v>1</v>
      </c>
    </row>
    <row r="440" spans="1:5" x14ac:dyDescent="0.25">
      <c r="A440" t="s">
        <v>422</v>
      </c>
      <c r="B440" t="s">
        <v>5918</v>
      </c>
      <c r="E440" t="b">
        <v>1</v>
      </c>
    </row>
    <row r="441" spans="1:5" x14ac:dyDescent="0.25">
      <c r="A441" t="s">
        <v>5919</v>
      </c>
      <c r="B441" t="s">
        <v>5920</v>
      </c>
      <c r="E441" t="b">
        <v>1</v>
      </c>
    </row>
    <row r="442" spans="1:5" x14ac:dyDescent="0.25">
      <c r="A442" t="s">
        <v>2594</v>
      </c>
      <c r="B442" t="s">
        <v>5921</v>
      </c>
      <c r="E442" t="b">
        <v>1</v>
      </c>
    </row>
    <row r="443" spans="1:5" x14ac:dyDescent="0.25">
      <c r="A443" t="s">
        <v>3632</v>
      </c>
      <c r="B443" t="s">
        <v>5922</v>
      </c>
      <c r="E443" t="b">
        <v>1</v>
      </c>
    </row>
    <row r="444" spans="1:5" x14ac:dyDescent="0.25">
      <c r="A444" t="s">
        <v>4046</v>
      </c>
      <c r="B444" t="s">
        <v>5923</v>
      </c>
      <c r="E444" t="b">
        <v>1</v>
      </c>
    </row>
    <row r="445" spans="1:5" x14ac:dyDescent="0.25">
      <c r="A445" t="s">
        <v>1368</v>
      </c>
      <c r="B445" t="s">
        <v>5924</v>
      </c>
      <c r="E445" t="b">
        <v>1</v>
      </c>
    </row>
    <row r="446" spans="1:5" x14ac:dyDescent="0.25">
      <c r="A446" t="s">
        <v>1122</v>
      </c>
      <c r="B446" t="s">
        <v>5925</v>
      </c>
      <c r="E446" t="b">
        <v>1</v>
      </c>
    </row>
    <row r="447" spans="1:5" x14ac:dyDescent="0.25">
      <c r="A447" t="s">
        <v>2798</v>
      </c>
      <c r="B447" t="s">
        <v>5926</v>
      </c>
      <c r="E447" t="b">
        <v>1</v>
      </c>
    </row>
    <row r="448" spans="1:5" x14ac:dyDescent="0.25">
      <c r="A448" t="s">
        <v>2288</v>
      </c>
      <c r="B448" t="s">
        <v>5927</v>
      </c>
      <c r="E448" t="b">
        <v>1</v>
      </c>
    </row>
    <row r="449" spans="1:5" x14ac:dyDescent="0.25">
      <c r="A449" t="s">
        <v>6437</v>
      </c>
      <c r="B449" t="s">
        <v>6438</v>
      </c>
      <c r="E449" t="b">
        <v>1</v>
      </c>
    </row>
    <row r="450" spans="1:5" x14ac:dyDescent="0.25">
      <c r="A450" t="s">
        <v>6439</v>
      </c>
      <c r="B450" t="s">
        <v>6440</v>
      </c>
      <c r="E450" t="b">
        <v>1</v>
      </c>
    </row>
    <row r="451" spans="1:5" x14ac:dyDescent="0.25">
      <c r="A451" t="s">
        <v>6441</v>
      </c>
      <c r="B451" t="s">
        <v>6442</v>
      </c>
      <c r="E451" t="b">
        <v>1</v>
      </c>
    </row>
    <row r="452" spans="1:5" x14ac:dyDescent="0.25">
      <c r="A452" t="s">
        <v>6443</v>
      </c>
      <c r="B452" t="s">
        <v>6444</v>
      </c>
      <c r="E452" t="b">
        <v>1</v>
      </c>
    </row>
    <row r="453" spans="1:5" x14ac:dyDescent="0.25">
      <c r="A453" t="s">
        <v>6445</v>
      </c>
      <c r="B453" t="s">
        <v>6446</v>
      </c>
      <c r="E453" t="b">
        <v>1</v>
      </c>
    </row>
    <row r="454" spans="1:5" x14ac:dyDescent="0.25">
      <c r="A454" t="s">
        <v>6447</v>
      </c>
      <c r="B454" t="s">
        <v>6448</v>
      </c>
      <c r="E454" t="b">
        <v>1</v>
      </c>
    </row>
    <row r="455" spans="1:5" x14ac:dyDescent="0.25">
      <c r="A455" t="s">
        <v>1732</v>
      </c>
      <c r="B455" t="s">
        <v>5959</v>
      </c>
      <c r="E455" t="b">
        <v>1</v>
      </c>
    </row>
    <row r="456" spans="1:5" x14ac:dyDescent="0.25">
      <c r="A456" t="s">
        <v>5960</v>
      </c>
      <c r="B456" t="s">
        <v>5961</v>
      </c>
      <c r="E456" t="b">
        <v>1</v>
      </c>
    </row>
    <row r="457" spans="1:5" x14ac:dyDescent="0.25">
      <c r="A457" t="s">
        <v>5962</v>
      </c>
      <c r="B457" t="s">
        <v>5963</v>
      </c>
      <c r="E457" t="b">
        <v>1</v>
      </c>
    </row>
    <row r="458" spans="1:5" x14ac:dyDescent="0.25">
      <c r="A458" t="s">
        <v>5964</v>
      </c>
      <c r="B458" t="s">
        <v>5965</v>
      </c>
      <c r="E458" t="b">
        <v>1</v>
      </c>
    </row>
    <row r="459" spans="1:5" x14ac:dyDescent="0.25">
      <c r="A459" t="s">
        <v>5966</v>
      </c>
      <c r="B459" t="s">
        <v>5967</v>
      </c>
      <c r="E459" t="b">
        <v>1</v>
      </c>
    </row>
    <row r="460" spans="1:5" x14ac:dyDescent="0.25">
      <c r="A460" t="s">
        <v>5968</v>
      </c>
      <c r="B460" t="s">
        <v>5969</v>
      </c>
      <c r="E460" t="b">
        <v>1</v>
      </c>
    </row>
    <row r="461" spans="1:5" x14ac:dyDescent="0.25">
      <c r="A461" t="s">
        <v>5970</v>
      </c>
      <c r="B461" t="s">
        <v>5971</v>
      </c>
      <c r="E461" t="b">
        <v>1</v>
      </c>
    </row>
    <row r="462" spans="1:5" x14ac:dyDescent="0.25">
      <c r="A462" t="s">
        <v>5972</v>
      </c>
      <c r="B462" t="s">
        <v>5973</v>
      </c>
      <c r="E462" t="b">
        <v>1</v>
      </c>
    </row>
    <row r="463" spans="1:5" x14ac:dyDescent="0.25">
      <c r="A463" t="s">
        <v>5974</v>
      </c>
      <c r="B463" t="s">
        <v>5975</v>
      </c>
      <c r="E463" t="b">
        <v>1</v>
      </c>
    </row>
    <row r="464" spans="1:5" x14ac:dyDescent="0.25">
      <c r="A464" t="s">
        <v>724</v>
      </c>
      <c r="B464" t="s">
        <v>5976</v>
      </c>
      <c r="E464" t="b">
        <v>1</v>
      </c>
    </row>
    <row r="465" spans="1:5" x14ac:dyDescent="0.25">
      <c r="A465" t="s">
        <v>6161</v>
      </c>
      <c r="B465" t="s">
        <v>5976</v>
      </c>
      <c r="E465" t="b">
        <v>1</v>
      </c>
    </row>
    <row r="466" spans="1:5" x14ac:dyDescent="0.25">
      <c r="A466" t="s">
        <v>6164</v>
      </c>
      <c r="B466" t="s">
        <v>5976</v>
      </c>
      <c r="E466" t="b">
        <v>1</v>
      </c>
    </row>
    <row r="467" spans="1:5" x14ac:dyDescent="0.25">
      <c r="A467" t="s">
        <v>6171</v>
      </c>
      <c r="B467" t="s">
        <v>5976</v>
      </c>
      <c r="E467" t="b">
        <v>1</v>
      </c>
    </row>
    <row r="468" spans="1:5" x14ac:dyDescent="0.25">
      <c r="A468" t="s">
        <v>6176</v>
      </c>
      <c r="B468" t="s">
        <v>5976</v>
      </c>
      <c r="E468" t="b">
        <v>1</v>
      </c>
    </row>
    <row r="469" spans="1:5" x14ac:dyDescent="0.25">
      <c r="A469" t="s">
        <v>1546</v>
      </c>
      <c r="B469" t="s">
        <v>5976</v>
      </c>
      <c r="E469" t="b">
        <v>1</v>
      </c>
    </row>
    <row r="470" spans="1:5" x14ac:dyDescent="0.25">
      <c r="A470" t="s">
        <v>6478</v>
      </c>
      <c r="B470" t="s">
        <v>5976</v>
      </c>
      <c r="E470" t="b">
        <v>1</v>
      </c>
    </row>
    <row r="471" spans="1:5" x14ac:dyDescent="0.25">
      <c r="A471" t="s">
        <v>1716</v>
      </c>
      <c r="B471" t="s">
        <v>5977</v>
      </c>
      <c r="E471" t="b">
        <v>1</v>
      </c>
    </row>
    <row r="472" spans="1:5" x14ac:dyDescent="0.25">
      <c r="A472" t="s">
        <v>6162</v>
      </c>
      <c r="B472" t="s">
        <v>6163</v>
      </c>
      <c r="E472" t="b">
        <v>1</v>
      </c>
    </row>
    <row r="473" spans="1:5" x14ac:dyDescent="0.25">
      <c r="A473" t="s">
        <v>6165</v>
      </c>
      <c r="B473" t="s">
        <v>6166</v>
      </c>
      <c r="E473" t="b">
        <v>1</v>
      </c>
    </row>
    <row r="474" spans="1:5" x14ac:dyDescent="0.25">
      <c r="A474" t="s">
        <v>6172</v>
      </c>
      <c r="B474" t="s">
        <v>6173</v>
      </c>
      <c r="E474" t="b">
        <v>1</v>
      </c>
    </row>
    <row r="475" spans="1:5" x14ac:dyDescent="0.25">
      <c r="A475" t="s">
        <v>6177</v>
      </c>
      <c r="B475" t="s">
        <v>6178</v>
      </c>
      <c r="E475" t="b">
        <v>1</v>
      </c>
    </row>
    <row r="476" spans="1:5" x14ac:dyDescent="0.25">
      <c r="A476" t="s">
        <v>6376</v>
      </c>
      <c r="B476" t="s">
        <v>6377</v>
      </c>
      <c r="E476" t="b">
        <v>1</v>
      </c>
    </row>
    <row r="477" spans="1:5" x14ac:dyDescent="0.25">
      <c r="A477" t="s">
        <v>6476</v>
      </c>
      <c r="B477" t="s">
        <v>6477</v>
      </c>
      <c r="E477" t="b">
        <v>1</v>
      </c>
    </row>
    <row r="478" spans="1:5" x14ac:dyDescent="0.25">
      <c r="A478" t="s">
        <v>4984</v>
      </c>
      <c r="B478" t="s">
        <v>5978</v>
      </c>
      <c r="E478" t="b">
        <v>1</v>
      </c>
    </row>
    <row r="479" spans="1:5" x14ac:dyDescent="0.25">
      <c r="A479" t="s">
        <v>6167</v>
      </c>
      <c r="B479" t="s">
        <v>6168</v>
      </c>
      <c r="E479" t="b">
        <v>1</v>
      </c>
    </row>
    <row r="480" spans="1:5" x14ac:dyDescent="0.25">
      <c r="A480" t="s">
        <v>6169</v>
      </c>
      <c r="B480" t="s">
        <v>6170</v>
      </c>
      <c r="E480" t="b">
        <v>1</v>
      </c>
    </row>
    <row r="481" spans="1:5" x14ac:dyDescent="0.25">
      <c r="A481" t="s">
        <v>6174</v>
      </c>
      <c r="B481" t="s">
        <v>6175</v>
      </c>
      <c r="E481" t="b">
        <v>1</v>
      </c>
    </row>
    <row r="482" spans="1:5" x14ac:dyDescent="0.25">
      <c r="A482" t="s">
        <v>6179</v>
      </c>
      <c r="B482" t="s">
        <v>6180</v>
      </c>
      <c r="E482" t="b">
        <v>1</v>
      </c>
    </row>
    <row r="483" spans="1:5" x14ac:dyDescent="0.25">
      <c r="A483" t="s">
        <v>6378</v>
      </c>
      <c r="B483" t="s">
        <v>6379</v>
      </c>
      <c r="E483" t="b">
        <v>1</v>
      </c>
    </row>
    <row r="484" spans="1:5" x14ac:dyDescent="0.25">
      <c r="A484" t="s">
        <v>6474</v>
      </c>
      <c r="B484" t="s">
        <v>6475</v>
      </c>
      <c r="E484" t="b">
        <v>1</v>
      </c>
    </row>
    <row r="485" spans="1:5" x14ac:dyDescent="0.25">
      <c r="A485" t="s">
        <v>1936</v>
      </c>
      <c r="B485" t="s">
        <v>5979</v>
      </c>
      <c r="E485" t="b">
        <v>1</v>
      </c>
    </row>
    <row r="486" spans="1:5" x14ac:dyDescent="0.25">
      <c r="A486" t="s">
        <v>6181</v>
      </c>
      <c r="B486" t="s">
        <v>5979</v>
      </c>
      <c r="E486" t="b">
        <v>1</v>
      </c>
    </row>
    <row r="487" spans="1:5" x14ac:dyDescent="0.25">
      <c r="A487" t="s">
        <v>6186</v>
      </c>
      <c r="B487" t="s">
        <v>5979</v>
      </c>
      <c r="E487" t="b">
        <v>1</v>
      </c>
    </row>
    <row r="488" spans="1:5" x14ac:dyDescent="0.25">
      <c r="A488" t="s">
        <v>6191</v>
      </c>
      <c r="B488" t="s">
        <v>5979</v>
      </c>
      <c r="E488" t="b">
        <v>1</v>
      </c>
    </row>
    <row r="489" spans="1:5" x14ac:dyDescent="0.25">
      <c r="A489" t="s">
        <v>6196</v>
      </c>
      <c r="B489" t="s">
        <v>5979</v>
      </c>
      <c r="E489" t="b">
        <v>1</v>
      </c>
    </row>
    <row r="490" spans="1:5" x14ac:dyDescent="0.25">
      <c r="A490" t="s">
        <v>4204</v>
      </c>
      <c r="B490" t="s">
        <v>5979</v>
      </c>
      <c r="E490" t="b">
        <v>1</v>
      </c>
    </row>
    <row r="491" spans="1:5" x14ac:dyDescent="0.25">
      <c r="A491" t="s">
        <v>6479</v>
      </c>
      <c r="B491" t="s">
        <v>5979</v>
      </c>
      <c r="E491" t="b">
        <v>1</v>
      </c>
    </row>
    <row r="492" spans="1:5" x14ac:dyDescent="0.25">
      <c r="A492" t="s">
        <v>5980</v>
      </c>
      <c r="B492" t="s">
        <v>5981</v>
      </c>
      <c r="E492" t="b">
        <v>1</v>
      </c>
    </row>
    <row r="493" spans="1:5" x14ac:dyDescent="0.25">
      <c r="A493" t="s">
        <v>6182</v>
      </c>
      <c r="B493" t="s">
        <v>6183</v>
      </c>
      <c r="E493" t="b">
        <v>1</v>
      </c>
    </row>
    <row r="494" spans="1:5" x14ac:dyDescent="0.25">
      <c r="A494" t="s">
        <v>6187</v>
      </c>
      <c r="B494" t="s">
        <v>6188</v>
      </c>
      <c r="E494" t="b">
        <v>1</v>
      </c>
    </row>
    <row r="495" spans="1:5" x14ac:dyDescent="0.25">
      <c r="A495" t="s">
        <v>6192</v>
      </c>
      <c r="B495" t="s">
        <v>6193</v>
      </c>
      <c r="E495" t="b">
        <v>1</v>
      </c>
    </row>
    <row r="496" spans="1:5" x14ac:dyDescent="0.25">
      <c r="A496" t="s">
        <v>6197</v>
      </c>
      <c r="B496" t="s">
        <v>6198</v>
      </c>
      <c r="E496" t="b">
        <v>1</v>
      </c>
    </row>
    <row r="497" spans="1:5" x14ac:dyDescent="0.25">
      <c r="A497" t="s">
        <v>1910</v>
      </c>
      <c r="B497" t="s">
        <v>6380</v>
      </c>
      <c r="E497" t="b">
        <v>1</v>
      </c>
    </row>
    <row r="498" spans="1:5" x14ac:dyDescent="0.25">
      <c r="A498" t="s">
        <v>6482</v>
      </c>
      <c r="B498" t="s">
        <v>6483</v>
      </c>
      <c r="E498" t="b">
        <v>1</v>
      </c>
    </row>
    <row r="499" spans="1:5" x14ac:dyDescent="0.25">
      <c r="A499" t="s">
        <v>5982</v>
      </c>
      <c r="B499" t="s">
        <v>5983</v>
      </c>
      <c r="E499" t="b">
        <v>1</v>
      </c>
    </row>
    <row r="500" spans="1:5" x14ac:dyDescent="0.25">
      <c r="A500" t="s">
        <v>6184</v>
      </c>
      <c r="B500" t="s">
        <v>6185</v>
      </c>
      <c r="E500" t="b">
        <v>1</v>
      </c>
    </row>
    <row r="501" spans="1:5" x14ac:dyDescent="0.25">
      <c r="A501" t="s">
        <v>6189</v>
      </c>
      <c r="B501" t="s">
        <v>6190</v>
      </c>
      <c r="E501" t="b">
        <v>1</v>
      </c>
    </row>
    <row r="502" spans="1:5" x14ac:dyDescent="0.25">
      <c r="A502" t="s">
        <v>6194</v>
      </c>
      <c r="B502" t="s">
        <v>6195</v>
      </c>
      <c r="E502" t="b">
        <v>1</v>
      </c>
    </row>
    <row r="503" spans="1:5" x14ac:dyDescent="0.25">
      <c r="A503" t="s">
        <v>6199</v>
      </c>
      <c r="B503" t="s">
        <v>6200</v>
      </c>
      <c r="E503" t="b">
        <v>1</v>
      </c>
    </row>
    <row r="504" spans="1:5" x14ac:dyDescent="0.25">
      <c r="A504" t="s">
        <v>3990</v>
      </c>
      <c r="B504" t="s">
        <v>6381</v>
      </c>
      <c r="E504" t="b">
        <v>1</v>
      </c>
    </row>
    <row r="505" spans="1:5" x14ac:dyDescent="0.25">
      <c r="A505" t="s">
        <v>6480</v>
      </c>
      <c r="B505" t="s">
        <v>6481</v>
      </c>
      <c r="E505" t="b">
        <v>1</v>
      </c>
    </row>
    <row r="506" spans="1:5" x14ac:dyDescent="0.25">
      <c r="A506" t="s">
        <v>5244</v>
      </c>
      <c r="B506" t="s">
        <v>5990</v>
      </c>
      <c r="E506" t="b">
        <v>1</v>
      </c>
    </row>
    <row r="507" spans="1:5" x14ac:dyDescent="0.25">
      <c r="A507" t="s">
        <v>5984</v>
      </c>
      <c r="B507" t="s">
        <v>5985</v>
      </c>
      <c r="E507" t="b">
        <v>1</v>
      </c>
    </row>
    <row r="508" spans="1:5" x14ac:dyDescent="0.25">
      <c r="A508" t="s">
        <v>5988</v>
      </c>
      <c r="B508" t="s">
        <v>5989</v>
      </c>
      <c r="E508" t="b">
        <v>1</v>
      </c>
    </row>
    <row r="509" spans="1:5" x14ac:dyDescent="0.25">
      <c r="A509" t="s">
        <v>5986</v>
      </c>
      <c r="B509" t="s">
        <v>5987</v>
      </c>
      <c r="E509" t="b">
        <v>1</v>
      </c>
    </row>
    <row r="510" spans="1:5" x14ac:dyDescent="0.25">
      <c r="A510" t="s">
        <v>3320</v>
      </c>
      <c r="B510" t="s">
        <v>5994</v>
      </c>
      <c r="E510" t="b">
        <v>1</v>
      </c>
    </row>
    <row r="511" spans="1:5" x14ac:dyDescent="0.25">
      <c r="A511" t="s">
        <v>4484</v>
      </c>
      <c r="B511" t="s">
        <v>5991</v>
      </c>
      <c r="E511" t="b">
        <v>1</v>
      </c>
    </row>
    <row r="512" spans="1:5" x14ac:dyDescent="0.25">
      <c r="A512" t="s">
        <v>2834</v>
      </c>
      <c r="B512" t="s">
        <v>5993</v>
      </c>
      <c r="E512" t="b">
        <v>1</v>
      </c>
    </row>
    <row r="513" spans="1:5" x14ac:dyDescent="0.25">
      <c r="A513" t="s">
        <v>5180</v>
      </c>
      <c r="B513" t="s">
        <v>5992</v>
      </c>
      <c r="E513" t="b">
        <v>1</v>
      </c>
    </row>
    <row r="514" spans="1:5" x14ac:dyDescent="0.25">
      <c r="A514" t="s">
        <v>6147</v>
      </c>
      <c r="B514" t="s">
        <v>6148</v>
      </c>
      <c r="E514" t="b">
        <v>1</v>
      </c>
    </row>
    <row r="515" spans="1:5" x14ac:dyDescent="0.25">
      <c r="A515" t="s">
        <v>6141</v>
      </c>
      <c r="B515" t="s">
        <v>6142</v>
      </c>
      <c r="E515" t="b">
        <v>1</v>
      </c>
    </row>
    <row r="516" spans="1:5" x14ac:dyDescent="0.25">
      <c r="A516" t="s">
        <v>6145</v>
      </c>
      <c r="B516" t="s">
        <v>6146</v>
      </c>
      <c r="E516" t="b">
        <v>1</v>
      </c>
    </row>
    <row r="517" spans="1:5" x14ac:dyDescent="0.25">
      <c r="A517" t="s">
        <v>6143</v>
      </c>
      <c r="B517" t="s">
        <v>6144</v>
      </c>
      <c r="E517" t="b">
        <v>1</v>
      </c>
    </row>
    <row r="518" spans="1:5" x14ac:dyDescent="0.25">
      <c r="A518" t="s">
        <v>1296</v>
      </c>
      <c r="B518" t="s">
        <v>6140</v>
      </c>
      <c r="E518" t="b">
        <v>1</v>
      </c>
    </row>
    <row r="519" spans="1:5" x14ac:dyDescent="0.25">
      <c r="A519" t="s">
        <v>6134</v>
      </c>
      <c r="B519" t="s">
        <v>6135</v>
      </c>
      <c r="E519" t="b">
        <v>1</v>
      </c>
    </row>
    <row r="520" spans="1:5" x14ac:dyDescent="0.25">
      <c r="A520" t="s">
        <v>6138</v>
      </c>
      <c r="B520" t="s">
        <v>6139</v>
      </c>
      <c r="E520" t="b">
        <v>1</v>
      </c>
    </row>
    <row r="521" spans="1:5" x14ac:dyDescent="0.25">
      <c r="A521" t="s">
        <v>6136</v>
      </c>
      <c r="B521" t="s">
        <v>6137</v>
      </c>
      <c r="E521" t="b">
        <v>1</v>
      </c>
    </row>
    <row r="522" spans="1:5" x14ac:dyDescent="0.25">
      <c r="A522" t="s">
        <v>5995</v>
      </c>
      <c r="B522" t="s">
        <v>5996</v>
      </c>
      <c r="E522" t="b">
        <v>1</v>
      </c>
    </row>
    <row r="523" spans="1:5" x14ac:dyDescent="0.25">
      <c r="A523" t="s">
        <v>6201</v>
      </c>
      <c r="B523" t="s">
        <v>5996</v>
      </c>
      <c r="E523" t="b">
        <v>1</v>
      </c>
    </row>
    <row r="524" spans="1:5" x14ac:dyDescent="0.25">
      <c r="A524" t="s">
        <v>6204</v>
      </c>
      <c r="B524" t="s">
        <v>5996</v>
      </c>
      <c r="E524" t="b">
        <v>1</v>
      </c>
    </row>
    <row r="525" spans="1:5" x14ac:dyDescent="0.25">
      <c r="A525" t="s">
        <v>1878</v>
      </c>
      <c r="B525" t="s">
        <v>5996</v>
      </c>
      <c r="E525" t="b">
        <v>1</v>
      </c>
    </row>
    <row r="526" spans="1:5" x14ac:dyDescent="0.25">
      <c r="A526" t="s">
        <v>6209</v>
      </c>
      <c r="B526" t="s">
        <v>5996</v>
      </c>
      <c r="E526" t="b">
        <v>1</v>
      </c>
    </row>
    <row r="527" spans="1:5" x14ac:dyDescent="0.25">
      <c r="A527" t="s">
        <v>6382</v>
      </c>
      <c r="B527" t="s">
        <v>5996</v>
      </c>
      <c r="E527" t="b">
        <v>1</v>
      </c>
    </row>
    <row r="528" spans="1:5" x14ac:dyDescent="0.25">
      <c r="A528" t="s">
        <v>6484</v>
      </c>
      <c r="B528" t="s">
        <v>5996</v>
      </c>
      <c r="E528" t="b">
        <v>1</v>
      </c>
    </row>
    <row r="529" spans="1:5" x14ac:dyDescent="0.25">
      <c r="A529" t="s">
        <v>5997</v>
      </c>
      <c r="B529" t="s">
        <v>5998</v>
      </c>
      <c r="E529" t="b">
        <v>1</v>
      </c>
    </row>
    <row r="530" spans="1:5" x14ac:dyDescent="0.25">
      <c r="A530" t="s">
        <v>6202</v>
      </c>
      <c r="B530" t="s">
        <v>6203</v>
      </c>
      <c r="E530" t="b">
        <v>1</v>
      </c>
    </row>
    <row r="531" spans="1:5" x14ac:dyDescent="0.25">
      <c r="A531" t="s">
        <v>6205</v>
      </c>
      <c r="B531" t="s">
        <v>6206</v>
      </c>
      <c r="E531" t="b">
        <v>1</v>
      </c>
    </row>
    <row r="532" spans="1:5" x14ac:dyDescent="0.25">
      <c r="A532" t="s">
        <v>6207</v>
      </c>
      <c r="B532" t="s">
        <v>6208</v>
      </c>
      <c r="E532" t="b">
        <v>1</v>
      </c>
    </row>
    <row r="533" spans="1:5" x14ac:dyDescent="0.25">
      <c r="A533" t="s">
        <v>6210</v>
      </c>
      <c r="B533" t="s">
        <v>6211</v>
      </c>
      <c r="E533" t="b">
        <v>1</v>
      </c>
    </row>
    <row r="534" spans="1:5" x14ac:dyDescent="0.25">
      <c r="A534" t="s">
        <v>6383</v>
      </c>
      <c r="B534" t="s">
        <v>6384</v>
      </c>
      <c r="E534" t="b">
        <v>1</v>
      </c>
    </row>
    <row r="535" spans="1:5" x14ac:dyDescent="0.25">
      <c r="A535" t="s">
        <v>2744</v>
      </c>
      <c r="B535" t="s">
        <v>6487</v>
      </c>
      <c r="E535" t="b">
        <v>1</v>
      </c>
    </row>
    <row r="536" spans="1:5" x14ac:dyDescent="0.25">
      <c r="A536" t="s">
        <v>5999</v>
      </c>
      <c r="B536" t="s">
        <v>6000</v>
      </c>
      <c r="E536" t="b">
        <v>1</v>
      </c>
    </row>
    <row r="537" spans="1:5" x14ac:dyDescent="0.25">
      <c r="A537" t="s">
        <v>6212</v>
      </c>
      <c r="B537" t="s">
        <v>6000</v>
      </c>
      <c r="E537" t="b">
        <v>1</v>
      </c>
    </row>
    <row r="538" spans="1:5" x14ac:dyDescent="0.25">
      <c r="A538" t="s">
        <v>6215</v>
      </c>
      <c r="B538" t="s">
        <v>6000</v>
      </c>
      <c r="E538" t="b">
        <v>1</v>
      </c>
    </row>
    <row r="539" spans="1:5" x14ac:dyDescent="0.25">
      <c r="A539" t="s">
        <v>6218</v>
      </c>
      <c r="B539" t="s">
        <v>6000</v>
      </c>
      <c r="E539" t="b">
        <v>1</v>
      </c>
    </row>
    <row r="540" spans="1:5" x14ac:dyDescent="0.25">
      <c r="A540" t="s">
        <v>6221</v>
      </c>
      <c r="B540" t="s">
        <v>6000</v>
      </c>
      <c r="E540" t="b">
        <v>1</v>
      </c>
    </row>
    <row r="541" spans="1:5" x14ac:dyDescent="0.25">
      <c r="A541" t="s">
        <v>6385</v>
      </c>
      <c r="B541" t="s">
        <v>6000</v>
      </c>
      <c r="E541" t="b">
        <v>1</v>
      </c>
    </row>
    <row r="542" spans="1:5" x14ac:dyDescent="0.25">
      <c r="A542" t="s">
        <v>6485</v>
      </c>
      <c r="B542" t="s">
        <v>6000</v>
      </c>
      <c r="E542" t="b">
        <v>1</v>
      </c>
    </row>
    <row r="543" spans="1:5" x14ac:dyDescent="0.25">
      <c r="A543" t="s">
        <v>6001</v>
      </c>
      <c r="B543" t="s">
        <v>6002</v>
      </c>
      <c r="E543" t="b">
        <v>1</v>
      </c>
    </row>
    <row r="544" spans="1:5" x14ac:dyDescent="0.25">
      <c r="A544" t="s">
        <v>6213</v>
      </c>
      <c r="B544" t="s">
        <v>6214</v>
      </c>
      <c r="E544" t="b">
        <v>1</v>
      </c>
    </row>
    <row r="545" spans="1:5" x14ac:dyDescent="0.25">
      <c r="A545" t="s">
        <v>6216</v>
      </c>
      <c r="B545" t="s">
        <v>6217</v>
      </c>
      <c r="E545" t="b">
        <v>1</v>
      </c>
    </row>
    <row r="546" spans="1:5" x14ac:dyDescent="0.25">
      <c r="A546" t="s">
        <v>6219</v>
      </c>
      <c r="B546" t="s">
        <v>6220</v>
      </c>
      <c r="E546" t="b">
        <v>1</v>
      </c>
    </row>
    <row r="547" spans="1:5" x14ac:dyDescent="0.25">
      <c r="A547" t="s">
        <v>6222</v>
      </c>
      <c r="B547" t="s">
        <v>6223</v>
      </c>
      <c r="E547" t="b">
        <v>1</v>
      </c>
    </row>
    <row r="548" spans="1:5" x14ac:dyDescent="0.25">
      <c r="A548" t="s">
        <v>6386</v>
      </c>
      <c r="B548" t="s">
        <v>6387</v>
      </c>
      <c r="E548" t="b">
        <v>1</v>
      </c>
    </row>
    <row r="549" spans="1:5" x14ac:dyDescent="0.25">
      <c r="A549" t="s">
        <v>4622</v>
      </c>
      <c r="B549" t="s">
        <v>6486</v>
      </c>
      <c r="E549" t="b">
        <v>1</v>
      </c>
    </row>
    <row r="550" spans="1:5" x14ac:dyDescent="0.25">
      <c r="A550" t="s">
        <v>4680</v>
      </c>
      <c r="B550" t="s">
        <v>6449</v>
      </c>
      <c r="E550" t="b">
        <v>1</v>
      </c>
    </row>
    <row r="551" spans="1:5" x14ac:dyDescent="0.25">
      <c r="A551" t="s">
        <v>2996</v>
      </c>
      <c r="B551" t="s">
        <v>6118</v>
      </c>
      <c r="E551" t="b">
        <v>1</v>
      </c>
    </row>
    <row r="552" spans="1:5" x14ac:dyDescent="0.25">
      <c r="A552" t="s">
        <v>1536</v>
      </c>
      <c r="B552" t="s">
        <v>6119</v>
      </c>
      <c r="E552" t="b">
        <v>1</v>
      </c>
    </row>
    <row r="553" spans="1:5" x14ac:dyDescent="0.25">
      <c r="A553" t="s">
        <v>488</v>
      </c>
      <c r="B553" t="s">
        <v>6120</v>
      </c>
      <c r="E553" t="b">
        <v>1</v>
      </c>
    </row>
    <row r="554" spans="1:5" x14ac:dyDescent="0.25">
      <c r="A554" t="s">
        <v>2604</v>
      </c>
      <c r="B554" t="s">
        <v>6117</v>
      </c>
      <c r="E554" t="b">
        <v>1</v>
      </c>
    </row>
    <row r="555" spans="1:5" x14ac:dyDescent="0.25">
      <c r="A555" t="s">
        <v>5267</v>
      </c>
      <c r="B555" t="s">
        <v>6121</v>
      </c>
      <c r="E555" t="b">
        <v>1</v>
      </c>
    </row>
    <row r="556" spans="1:5" x14ac:dyDescent="0.25">
      <c r="A556" t="s">
        <v>5270</v>
      </c>
      <c r="B556" t="s">
        <v>6122</v>
      </c>
      <c r="E556" t="b">
        <v>1</v>
      </c>
    </row>
    <row r="557" spans="1:5" x14ac:dyDescent="0.25">
      <c r="A557" t="s">
        <v>6498</v>
      </c>
      <c r="B557" t="s">
        <v>6499</v>
      </c>
      <c r="E557" t="b">
        <v>1</v>
      </c>
    </row>
    <row r="558" spans="1:5" x14ac:dyDescent="0.25">
      <c r="A558" t="s">
        <v>1460</v>
      </c>
      <c r="B558" t="s">
        <v>6123</v>
      </c>
      <c r="E558" t="b">
        <v>1</v>
      </c>
    </row>
    <row r="559" spans="1:5" x14ac:dyDescent="0.25">
      <c r="A559" t="s">
        <v>5258</v>
      </c>
      <c r="B559" t="s">
        <v>6124</v>
      </c>
      <c r="E559" t="b">
        <v>1</v>
      </c>
    </row>
    <row r="560" spans="1:5" x14ac:dyDescent="0.25">
      <c r="A560" t="s">
        <v>5260</v>
      </c>
      <c r="B560" t="s">
        <v>6125</v>
      </c>
      <c r="E560" t="b">
        <v>1</v>
      </c>
    </row>
    <row r="561" spans="1:5" x14ac:dyDescent="0.25">
      <c r="A561" t="s">
        <v>6450</v>
      </c>
      <c r="B561" t="s">
        <v>6451</v>
      </c>
      <c r="E561" t="b">
        <v>1</v>
      </c>
    </row>
    <row r="562" spans="1:5" x14ac:dyDescent="0.25">
      <c r="A562" t="s">
        <v>1328</v>
      </c>
      <c r="B562" t="s">
        <v>6452</v>
      </c>
      <c r="E562" t="b">
        <v>1</v>
      </c>
    </row>
    <row r="563" spans="1:5" x14ac:dyDescent="0.25">
      <c r="A563" t="s">
        <v>6453</v>
      </c>
      <c r="B563" t="s">
        <v>6454</v>
      </c>
      <c r="E563" t="b">
        <v>1</v>
      </c>
    </row>
    <row r="564" spans="1:5" x14ac:dyDescent="0.25">
      <c r="A564" t="s">
        <v>6455</v>
      </c>
      <c r="B564" t="s">
        <v>6456</v>
      </c>
      <c r="E564" t="b">
        <v>1</v>
      </c>
    </row>
    <row r="565" spans="1:5" x14ac:dyDescent="0.25">
      <c r="A565" t="s">
        <v>6457</v>
      </c>
      <c r="B565" t="s">
        <v>6458</v>
      </c>
      <c r="E565" t="b">
        <v>1</v>
      </c>
    </row>
    <row r="566" spans="1:5" x14ac:dyDescent="0.25">
      <c r="A566" t="s">
        <v>6459</v>
      </c>
      <c r="B566" t="s">
        <v>6460</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41CC6-EBB7-40E3-A512-EAC0C43C7C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5655</v>
      </c>
      <c r="B2" t="s">
        <v>5656</v>
      </c>
      <c r="E2" t="b">
        <v>1</v>
      </c>
    </row>
    <row r="3" spans="1:5" x14ac:dyDescent="0.25">
      <c r="A3" t="s">
        <v>1478</v>
      </c>
      <c r="B3" t="s">
        <v>5648</v>
      </c>
      <c r="E3" t="b">
        <v>1</v>
      </c>
    </row>
    <row r="4" spans="1:5" x14ac:dyDescent="0.25">
      <c r="A4" t="s">
        <v>5256</v>
      </c>
      <c r="B4" t="s">
        <v>5657</v>
      </c>
      <c r="E4" t="b">
        <v>1</v>
      </c>
    </row>
    <row r="5" spans="1:5" x14ac:dyDescent="0.25">
      <c r="A5" t="s">
        <v>704</v>
      </c>
      <c r="B5" t="s">
        <v>5649</v>
      </c>
      <c r="E5" t="b">
        <v>1</v>
      </c>
    </row>
    <row r="6" spans="1:5" x14ac:dyDescent="0.25">
      <c r="A6" t="s">
        <v>5258</v>
      </c>
      <c r="B6" t="s">
        <v>5659</v>
      </c>
      <c r="E6" t="b">
        <v>1</v>
      </c>
    </row>
    <row r="7" spans="1:5" x14ac:dyDescent="0.25">
      <c r="A7" t="s">
        <v>5260</v>
      </c>
      <c r="B7" t="s">
        <v>5660</v>
      </c>
      <c r="E7" t="b">
        <v>1</v>
      </c>
    </row>
    <row r="8" spans="1:5" x14ac:dyDescent="0.25">
      <c r="A8" t="s">
        <v>5651</v>
      </c>
      <c r="B8" t="s">
        <v>5652</v>
      </c>
      <c r="E8" t="b">
        <v>1</v>
      </c>
    </row>
    <row r="9" spans="1:5" x14ac:dyDescent="0.25">
      <c r="A9" t="s">
        <v>5263</v>
      </c>
      <c r="B9" t="s">
        <v>5662</v>
      </c>
      <c r="E9" t="b">
        <v>1</v>
      </c>
    </row>
    <row r="10" spans="1:5" x14ac:dyDescent="0.25">
      <c r="A10" t="s">
        <v>3046</v>
      </c>
      <c r="B10" t="s">
        <v>5650</v>
      </c>
      <c r="E10" t="b">
        <v>1</v>
      </c>
    </row>
    <row r="11" spans="1:5" x14ac:dyDescent="0.25">
      <c r="A11" t="s">
        <v>5653</v>
      </c>
      <c r="B11" t="s">
        <v>5654</v>
      </c>
      <c r="E11" t="b">
        <v>1</v>
      </c>
    </row>
    <row r="12" spans="1:5" x14ac:dyDescent="0.25">
      <c r="A12" t="s">
        <v>1542</v>
      </c>
      <c r="B12" t="s">
        <v>5642</v>
      </c>
      <c r="E12" t="b">
        <v>1</v>
      </c>
    </row>
    <row r="13" spans="1:5" x14ac:dyDescent="0.25">
      <c r="A13" t="s">
        <v>5289</v>
      </c>
      <c r="B13" t="s">
        <v>5658</v>
      </c>
      <c r="E13" t="b">
        <v>1</v>
      </c>
    </row>
    <row r="14" spans="1:5" x14ac:dyDescent="0.25">
      <c r="A14" t="s">
        <v>5270</v>
      </c>
      <c r="B14" t="s">
        <v>5661</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BC263-FB84-469E-B723-21CA62BE93E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5645</v>
      </c>
      <c r="E2" t="b">
        <v>1</v>
      </c>
    </row>
    <row r="3" spans="1:5" x14ac:dyDescent="0.25">
      <c r="A3" t="s">
        <v>5260</v>
      </c>
      <c r="B3" t="s">
        <v>5646</v>
      </c>
      <c r="E3" t="b">
        <v>1</v>
      </c>
    </row>
    <row r="4" spans="1:5" x14ac:dyDescent="0.25">
      <c r="A4" t="s">
        <v>5258</v>
      </c>
      <c r="B4" t="s">
        <v>5647</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D0129-8E88-4943-93BA-C054DC5614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5636</v>
      </c>
      <c r="E2" t="b">
        <v>1</v>
      </c>
    </row>
    <row r="3" spans="1:5" x14ac:dyDescent="0.25">
      <c r="A3" t="s">
        <v>5263</v>
      </c>
      <c r="B3" t="s">
        <v>5637</v>
      </c>
      <c r="E3" t="b">
        <v>1</v>
      </c>
    </row>
    <row r="4" spans="1:5" x14ac:dyDescent="0.25">
      <c r="A4" t="s">
        <v>5260</v>
      </c>
      <c r="B4" t="s">
        <v>5638</v>
      </c>
      <c r="E4" t="b">
        <v>1</v>
      </c>
    </row>
    <row r="5" spans="1:5" x14ac:dyDescent="0.25">
      <c r="A5" t="s">
        <v>5281</v>
      </c>
      <c r="B5" t="s">
        <v>5639</v>
      </c>
      <c r="E5" t="b">
        <v>1</v>
      </c>
    </row>
    <row r="6" spans="1:5" x14ac:dyDescent="0.25">
      <c r="A6" t="s">
        <v>5267</v>
      </c>
      <c r="B6" t="s">
        <v>5640</v>
      </c>
      <c r="E6" t="b">
        <v>1</v>
      </c>
    </row>
    <row r="7" spans="1:5" x14ac:dyDescent="0.25">
      <c r="A7" t="s">
        <v>5283</v>
      </c>
      <c r="B7" t="s">
        <v>5644</v>
      </c>
      <c r="E7" t="b">
        <v>1</v>
      </c>
    </row>
    <row r="8" spans="1:5" x14ac:dyDescent="0.25">
      <c r="A8" t="s">
        <v>5258</v>
      </c>
      <c r="B8" t="s">
        <v>5641</v>
      </c>
      <c r="E8" t="b">
        <v>1</v>
      </c>
    </row>
    <row r="9" spans="1:5" x14ac:dyDescent="0.25">
      <c r="A9" t="s">
        <v>5270</v>
      </c>
      <c r="B9" t="s">
        <v>5642</v>
      </c>
      <c r="E9" t="b">
        <v>1</v>
      </c>
    </row>
    <row r="10" spans="1:5" x14ac:dyDescent="0.25">
      <c r="A10" t="s">
        <v>5256</v>
      </c>
      <c r="B10" t="s">
        <v>5643</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659F6-1606-46A9-93D5-F26F0ED4B8A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5309</v>
      </c>
      <c r="B2" t="s">
        <v>5633</v>
      </c>
      <c r="E2" t="b">
        <v>1</v>
      </c>
    </row>
    <row r="3" spans="1:5" x14ac:dyDescent="0.25">
      <c r="A3" t="s">
        <v>5258</v>
      </c>
      <c r="B3" t="s">
        <v>5619</v>
      </c>
      <c r="E3" t="b">
        <v>1</v>
      </c>
    </row>
    <row r="4" spans="1:5" x14ac:dyDescent="0.25">
      <c r="A4" t="s">
        <v>5260</v>
      </c>
      <c r="B4" t="s">
        <v>5620</v>
      </c>
      <c r="E4" t="b">
        <v>1</v>
      </c>
    </row>
    <row r="5" spans="1:5" x14ac:dyDescent="0.25">
      <c r="A5" t="s">
        <v>5256</v>
      </c>
      <c r="B5" t="s">
        <v>5621</v>
      </c>
      <c r="E5" t="b">
        <v>1</v>
      </c>
    </row>
    <row r="6" spans="1:5" x14ac:dyDescent="0.25">
      <c r="A6" t="s">
        <v>5312</v>
      </c>
      <c r="B6" t="s">
        <v>5622</v>
      </c>
      <c r="E6" t="b">
        <v>1</v>
      </c>
    </row>
    <row r="7" spans="1:5" x14ac:dyDescent="0.25">
      <c r="A7" t="s">
        <v>5254</v>
      </c>
      <c r="B7" t="s">
        <v>5623</v>
      </c>
      <c r="E7" t="b">
        <v>1</v>
      </c>
    </row>
    <row r="8" spans="1:5" x14ac:dyDescent="0.25">
      <c r="A8" t="s">
        <v>5267</v>
      </c>
      <c r="B8" t="s">
        <v>5624</v>
      </c>
      <c r="E8" t="b">
        <v>1</v>
      </c>
    </row>
    <row r="9" spans="1:5" x14ac:dyDescent="0.25">
      <c r="A9" t="s">
        <v>5263</v>
      </c>
      <c r="B9" t="s">
        <v>5625</v>
      </c>
      <c r="E9" t="b">
        <v>1</v>
      </c>
    </row>
    <row r="10" spans="1:5" x14ac:dyDescent="0.25">
      <c r="A10" t="s">
        <v>5281</v>
      </c>
      <c r="B10" t="s">
        <v>5626</v>
      </c>
      <c r="E10" t="b">
        <v>1</v>
      </c>
    </row>
    <row r="11" spans="1:5" x14ac:dyDescent="0.25">
      <c r="A11" t="s">
        <v>5324</v>
      </c>
      <c r="B11" t="s">
        <v>5635</v>
      </c>
      <c r="E11" t="b">
        <v>1</v>
      </c>
    </row>
    <row r="12" spans="1:5" x14ac:dyDescent="0.25">
      <c r="A12" t="s">
        <v>5283</v>
      </c>
      <c r="B12" t="s">
        <v>5627</v>
      </c>
      <c r="E12" t="b">
        <v>1</v>
      </c>
    </row>
    <row r="13" spans="1:5" x14ac:dyDescent="0.25">
      <c r="A13" t="s">
        <v>5285</v>
      </c>
      <c r="B13" t="s">
        <v>5628</v>
      </c>
      <c r="E13" t="b">
        <v>1</v>
      </c>
    </row>
    <row r="14" spans="1:5" x14ac:dyDescent="0.25">
      <c r="A14" t="s">
        <v>5318</v>
      </c>
      <c r="B14" t="s">
        <v>5634</v>
      </c>
      <c r="E14" t="b">
        <v>1</v>
      </c>
    </row>
    <row r="15" spans="1:5" x14ac:dyDescent="0.25">
      <c r="A15" t="s">
        <v>5316</v>
      </c>
      <c r="B15" t="s">
        <v>5618</v>
      </c>
      <c r="E15" t="b">
        <v>1</v>
      </c>
    </row>
    <row r="16" spans="1:5" x14ac:dyDescent="0.25">
      <c r="A16" t="s">
        <v>5289</v>
      </c>
      <c r="B16" t="s">
        <v>5629</v>
      </c>
      <c r="E16" t="b">
        <v>1</v>
      </c>
    </row>
    <row r="17" spans="1:5" x14ac:dyDescent="0.25">
      <c r="A17" t="s">
        <v>5291</v>
      </c>
      <c r="B17" t="s">
        <v>5630</v>
      </c>
      <c r="E17" t="b">
        <v>1</v>
      </c>
    </row>
    <row r="18" spans="1:5" x14ac:dyDescent="0.25">
      <c r="A18" t="s">
        <v>5293</v>
      </c>
      <c r="B18" t="s">
        <v>5631</v>
      </c>
      <c r="E18" t="b">
        <v>1</v>
      </c>
    </row>
    <row r="19" spans="1:5" x14ac:dyDescent="0.25">
      <c r="A19" t="s">
        <v>5305</v>
      </c>
      <c r="B19" t="s">
        <v>5632</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1F6F4-5EEC-40F6-B40A-149F5F6ABCC6}">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5520</v>
      </c>
      <c r="E2" t="b">
        <v>1</v>
      </c>
    </row>
    <row r="3" spans="1:5" x14ac:dyDescent="0.25">
      <c r="A3" t="s">
        <v>5350</v>
      </c>
      <c r="B3" t="s">
        <v>5550</v>
      </c>
      <c r="E3" t="b">
        <v>1</v>
      </c>
    </row>
    <row r="4" spans="1:5" x14ac:dyDescent="0.25">
      <c r="A4" t="s">
        <v>5352</v>
      </c>
      <c r="B4" t="s">
        <v>5551</v>
      </c>
      <c r="E4" t="b">
        <v>1</v>
      </c>
    </row>
    <row r="5" spans="1:5" x14ac:dyDescent="0.25">
      <c r="A5" t="s">
        <v>5254</v>
      </c>
      <c r="B5" t="s">
        <v>5521</v>
      </c>
      <c r="E5" t="b">
        <v>1</v>
      </c>
    </row>
    <row r="6" spans="1:5" x14ac:dyDescent="0.25">
      <c r="A6" t="s">
        <v>5361</v>
      </c>
      <c r="B6" t="s">
        <v>5552</v>
      </c>
      <c r="E6" t="b">
        <v>1</v>
      </c>
    </row>
    <row r="7" spans="1:5" x14ac:dyDescent="0.25">
      <c r="A7" t="s">
        <v>5267</v>
      </c>
      <c r="B7" t="s">
        <v>5522</v>
      </c>
      <c r="E7" t="b">
        <v>1</v>
      </c>
    </row>
    <row r="8" spans="1:5" x14ac:dyDescent="0.25">
      <c r="A8" t="s">
        <v>5364</v>
      </c>
      <c r="B8" t="s">
        <v>5553</v>
      </c>
      <c r="E8" t="b">
        <v>1</v>
      </c>
    </row>
    <row r="9" spans="1:5" x14ac:dyDescent="0.25">
      <c r="A9" t="s">
        <v>5366</v>
      </c>
      <c r="B9" t="s">
        <v>5554</v>
      </c>
      <c r="E9" t="b">
        <v>1</v>
      </c>
    </row>
    <row r="10" spans="1:5" x14ac:dyDescent="0.25">
      <c r="A10" t="s">
        <v>5368</v>
      </c>
      <c r="B10" t="s">
        <v>5555</v>
      </c>
      <c r="E10" t="b">
        <v>1</v>
      </c>
    </row>
    <row r="11" spans="1:5" x14ac:dyDescent="0.25">
      <c r="A11" t="s">
        <v>5270</v>
      </c>
      <c r="B11" t="s">
        <v>5523</v>
      </c>
      <c r="E11" t="b">
        <v>1</v>
      </c>
    </row>
    <row r="12" spans="1:5" x14ac:dyDescent="0.25">
      <c r="A12" t="s">
        <v>3180</v>
      </c>
      <c r="B12" t="s">
        <v>5556</v>
      </c>
      <c r="E12" t="b">
        <v>1</v>
      </c>
    </row>
    <row r="13" spans="1:5" x14ac:dyDescent="0.25">
      <c r="A13" t="s">
        <v>4188</v>
      </c>
      <c r="B13" t="s">
        <v>5557</v>
      </c>
      <c r="E13" t="b">
        <v>1</v>
      </c>
    </row>
    <row r="14" spans="1:5" x14ac:dyDescent="0.25">
      <c r="A14" t="s">
        <v>784</v>
      </c>
      <c r="B14" t="s">
        <v>5558</v>
      </c>
      <c r="E14" t="b">
        <v>1</v>
      </c>
    </row>
    <row r="15" spans="1:5" x14ac:dyDescent="0.25">
      <c r="A15" t="s">
        <v>5263</v>
      </c>
      <c r="B15" t="s">
        <v>5524</v>
      </c>
      <c r="E15" t="b">
        <v>1</v>
      </c>
    </row>
    <row r="16" spans="1:5" x14ac:dyDescent="0.25">
      <c r="A16" t="s">
        <v>5260</v>
      </c>
      <c r="B16" t="s">
        <v>5519</v>
      </c>
      <c r="E16" t="b">
        <v>1</v>
      </c>
    </row>
    <row r="17" spans="1:5" x14ac:dyDescent="0.25">
      <c r="A17" t="s">
        <v>2012</v>
      </c>
      <c r="B17" t="s">
        <v>5559</v>
      </c>
      <c r="E17" t="b">
        <v>1</v>
      </c>
    </row>
    <row r="18" spans="1:5" x14ac:dyDescent="0.25">
      <c r="A18" t="s">
        <v>5281</v>
      </c>
      <c r="B18" t="s">
        <v>5525</v>
      </c>
      <c r="E18" t="b">
        <v>1</v>
      </c>
    </row>
    <row r="19" spans="1:5" x14ac:dyDescent="0.25">
      <c r="A19" t="s">
        <v>5283</v>
      </c>
      <c r="B19" t="s">
        <v>5526</v>
      </c>
      <c r="E19" t="b">
        <v>1</v>
      </c>
    </row>
    <row r="20" spans="1:5" x14ac:dyDescent="0.25">
      <c r="A20" t="s">
        <v>5285</v>
      </c>
      <c r="B20" t="s">
        <v>5527</v>
      </c>
      <c r="E20" t="b">
        <v>1</v>
      </c>
    </row>
    <row r="21" spans="1:5" x14ac:dyDescent="0.25">
      <c r="A21" t="s">
        <v>5289</v>
      </c>
      <c r="B21" t="s">
        <v>5528</v>
      </c>
      <c r="E21" t="b">
        <v>1</v>
      </c>
    </row>
    <row r="22" spans="1:5" x14ac:dyDescent="0.25">
      <c r="A22" t="s">
        <v>5377</v>
      </c>
      <c r="B22" t="s">
        <v>5560</v>
      </c>
      <c r="E22" t="b">
        <v>1</v>
      </c>
    </row>
    <row r="23" spans="1:5" x14ac:dyDescent="0.25">
      <c r="A23" t="s">
        <v>5242</v>
      </c>
      <c r="B23" t="s">
        <v>5561</v>
      </c>
      <c r="E23" t="b">
        <v>1</v>
      </c>
    </row>
    <row r="24" spans="1:5" x14ac:dyDescent="0.25">
      <c r="A24" t="s">
        <v>2718</v>
      </c>
      <c r="B24" t="s">
        <v>5562</v>
      </c>
      <c r="E24" t="b">
        <v>1</v>
      </c>
    </row>
    <row r="25" spans="1:5" x14ac:dyDescent="0.25">
      <c r="A25" t="s">
        <v>4132</v>
      </c>
      <c r="B25" t="s">
        <v>5563</v>
      </c>
      <c r="E25" t="b">
        <v>1</v>
      </c>
    </row>
    <row r="26" spans="1:5" x14ac:dyDescent="0.25">
      <c r="A26" t="s">
        <v>2568</v>
      </c>
      <c r="B26" t="s">
        <v>5564</v>
      </c>
      <c r="E26" t="b">
        <v>1</v>
      </c>
    </row>
    <row r="27" spans="1:5" x14ac:dyDescent="0.25">
      <c r="A27" t="s">
        <v>4070</v>
      </c>
      <c r="B27" t="s">
        <v>5565</v>
      </c>
      <c r="E27" t="b">
        <v>1</v>
      </c>
    </row>
    <row r="28" spans="1:5" x14ac:dyDescent="0.25">
      <c r="A28" t="s">
        <v>450</v>
      </c>
      <c r="B28" t="s">
        <v>5566</v>
      </c>
      <c r="E28" t="b">
        <v>1</v>
      </c>
    </row>
    <row r="29" spans="1:5" x14ac:dyDescent="0.25">
      <c r="A29" t="s">
        <v>5291</v>
      </c>
      <c r="B29" t="s">
        <v>5529</v>
      </c>
      <c r="E29" t="b">
        <v>1</v>
      </c>
    </row>
    <row r="30" spans="1:5" x14ac:dyDescent="0.25">
      <c r="A30" t="s">
        <v>4148</v>
      </c>
      <c r="B30" t="s">
        <v>5567</v>
      </c>
      <c r="E30" t="b">
        <v>1</v>
      </c>
    </row>
    <row r="31" spans="1:5" x14ac:dyDescent="0.25">
      <c r="A31" t="s">
        <v>1460</v>
      </c>
      <c r="B31" t="s">
        <v>5568</v>
      </c>
      <c r="E31" t="b">
        <v>1</v>
      </c>
    </row>
    <row r="32" spans="1:5" x14ac:dyDescent="0.25">
      <c r="A32" t="s">
        <v>2358</v>
      </c>
      <c r="B32" t="s">
        <v>5569</v>
      </c>
      <c r="E32" t="b">
        <v>1</v>
      </c>
    </row>
    <row r="33" spans="1:5" x14ac:dyDescent="0.25">
      <c r="A33" t="s">
        <v>5384</v>
      </c>
      <c r="B33" t="s">
        <v>5570</v>
      </c>
      <c r="E33" t="b">
        <v>1</v>
      </c>
    </row>
    <row r="34" spans="1:5" x14ac:dyDescent="0.25">
      <c r="A34" t="s">
        <v>852</v>
      </c>
      <c r="B34" t="s">
        <v>5571</v>
      </c>
      <c r="E34" t="b">
        <v>1</v>
      </c>
    </row>
    <row r="35" spans="1:5" x14ac:dyDescent="0.25">
      <c r="A35" t="s">
        <v>5184</v>
      </c>
      <c r="B35" t="s">
        <v>5572</v>
      </c>
      <c r="E35" t="b">
        <v>1</v>
      </c>
    </row>
    <row r="36" spans="1:5" x14ac:dyDescent="0.25">
      <c r="A36" t="s">
        <v>3072</v>
      </c>
      <c r="B36" t="s">
        <v>5573</v>
      </c>
      <c r="E36" t="b">
        <v>1</v>
      </c>
    </row>
    <row r="37" spans="1:5" x14ac:dyDescent="0.25">
      <c r="A37" t="s">
        <v>1336</v>
      </c>
      <c r="B37" t="s">
        <v>5574</v>
      </c>
      <c r="E37" t="b">
        <v>1</v>
      </c>
    </row>
    <row r="38" spans="1:5" x14ac:dyDescent="0.25">
      <c r="A38" t="s">
        <v>5296</v>
      </c>
      <c r="B38" t="s">
        <v>5575</v>
      </c>
      <c r="E38" t="b">
        <v>1</v>
      </c>
    </row>
    <row r="39" spans="1:5" x14ac:dyDescent="0.25">
      <c r="A39" t="s">
        <v>5293</v>
      </c>
      <c r="B39" t="s">
        <v>5530</v>
      </c>
      <c r="E39" t="b">
        <v>1</v>
      </c>
    </row>
    <row r="40" spans="1:5" x14ac:dyDescent="0.25">
      <c r="A40" t="s">
        <v>3766</v>
      </c>
      <c r="B40" t="s">
        <v>5576</v>
      </c>
      <c r="E40" t="b">
        <v>1</v>
      </c>
    </row>
    <row r="41" spans="1:5" x14ac:dyDescent="0.25">
      <c r="A41" t="s">
        <v>3632</v>
      </c>
      <c r="B41" t="s">
        <v>5577</v>
      </c>
      <c r="E41" t="b">
        <v>1</v>
      </c>
    </row>
    <row r="42" spans="1:5" x14ac:dyDescent="0.25">
      <c r="A42" t="s">
        <v>5305</v>
      </c>
      <c r="B42" t="s">
        <v>5531</v>
      </c>
      <c r="E42" t="b">
        <v>1</v>
      </c>
    </row>
    <row r="43" spans="1:5" x14ac:dyDescent="0.25">
      <c r="A43" t="s">
        <v>5301</v>
      </c>
      <c r="B43" t="s">
        <v>5578</v>
      </c>
      <c r="E43" t="b">
        <v>1</v>
      </c>
    </row>
    <row r="44" spans="1:5" x14ac:dyDescent="0.25">
      <c r="A44" t="s">
        <v>2594</v>
      </c>
      <c r="B44" t="s">
        <v>5579</v>
      </c>
      <c r="E44" t="b">
        <v>1</v>
      </c>
    </row>
    <row r="45" spans="1:5" x14ac:dyDescent="0.25">
      <c r="A45" t="s">
        <v>4046</v>
      </c>
      <c r="B45" t="s">
        <v>5580</v>
      </c>
      <c r="E45" t="b">
        <v>1</v>
      </c>
    </row>
    <row r="46" spans="1:5" x14ac:dyDescent="0.25">
      <c r="A46" t="s">
        <v>1122</v>
      </c>
      <c r="B46" t="s">
        <v>5581</v>
      </c>
      <c r="E46" t="b">
        <v>1</v>
      </c>
    </row>
    <row r="47" spans="1:5" x14ac:dyDescent="0.25">
      <c r="A47" t="s">
        <v>5307</v>
      </c>
      <c r="B47" t="s">
        <v>5532</v>
      </c>
      <c r="E47" t="b">
        <v>1</v>
      </c>
    </row>
    <row r="48" spans="1:5" x14ac:dyDescent="0.25">
      <c r="A48" t="s">
        <v>5309</v>
      </c>
      <c r="B48" t="s">
        <v>5533</v>
      </c>
      <c r="E48" t="b">
        <v>1</v>
      </c>
    </row>
    <row r="49" spans="1:5" x14ac:dyDescent="0.25">
      <c r="A49" t="s">
        <v>5312</v>
      </c>
      <c r="B49" t="s">
        <v>5534</v>
      </c>
      <c r="E49" t="b">
        <v>1</v>
      </c>
    </row>
    <row r="50" spans="1:5" x14ac:dyDescent="0.25">
      <c r="A50" t="s">
        <v>1368</v>
      </c>
      <c r="B50" t="s">
        <v>5582</v>
      </c>
      <c r="E50" t="b">
        <v>1</v>
      </c>
    </row>
    <row r="51" spans="1:5" x14ac:dyDescent="0.25">
      <c r="A51" t="s">
        <v>5314</v>
      </c>
      <c r="B51" t="s">
        <v>5535</v>
      </c>
      <c r="E51" t="b">
        <v>1</v>
      </c>
    </row>
    <row r="52" spans="1:5" x14ac:dyDescent="0.25">
      <c r="A52" t="s">
        <v>2798</v>
      </c>
      <c r="B52" t="s">
        <v>5583</v>
      </c>
      <c r="E52" t="b">
        <v>1</v>
      </c>
    </row>
    <row r="53" spans="1:5" x14ac:dyDescent="0.25">
      <c r="A53" t="s">
        <v>5316</v>
      </c>
      <c r="B53" t="s">
        <v>5536</v>
      </c>
      <c r="E53" t="b">
        <v>1</v>
      </c>
    </row>
    <row r="54" spans="1:5" x14ac:dyDescent="0.25">
      <c r="A54" t="s">
        <v>5318</v>
      </c>
      <c r="B54" t="s">
        <v>5537</v>
      </c>
      <c r="E54" t="b">
        <v>1</v>
      </c>
    </row>
    <row r="55" spans="1:5" x14ac:dyDescent="0.25">
      <c r="A55" t="s">
        <v>2288</v>
      </c>
      <c r="B55" t="s">
        <v>5584</v>
      </c>
      <c r="E55" t="b">
        <v>1</v>
      </c>
    </row>
    <row r="56" spans="1:5" x14ac:dyDescent="0.25">
      <c r="A56" t="s">
        <v>1732</v>
      </c>
      <c r="B56" t="s">
        <v>5585</v>
      </c>
      <c r="E56" t="b">
        <v>1</v>
      </c>
    </row>
    <row r="57" spans="1:5" x14ac:dyDescent="0.25">
      <c r="A57" t="s">
        <v>2040</v>
      </c>
      <c r="B57" t="s">
        <v>5586</v>
      </c>
      <c r="E57" t="b">
        <v>1</v>
      </c>
    </row>
    <row r="58" spans="1:5" x14ac:dyDescent="0.25">
      <c r="A58" t="s">
        <v>5320</v>
      </c>
      <c r="B58" t="s">
        <v>5538</v>
      </c>
      <c r="E58" t="b">
        <v>1</v>
      </c>
    </row>
    <row r="59" spans="1:5" x14ac:dyDescent="0.25">
      <c r="A59" t="s">
        <v>704</v>
      </c>
      <c r="B59" t="s">
        <v>5618</v>
      </c>
      <c r="E59" t="b">
        <v>1</v>
      </c>
    </row>
    <row r="60" spans="1:5" x14ac:dyDescent="0.25">
      <c r="A60" t="s">
        <v>3834</v>
      </c>
      <c r="B60" t="s">
        <v>5587</v>
      </c>
      <c r="E60" t="b">
        <v>1</v>
      </c>
    </row>
    <row r="61" spans="1:5" x14ac:dyDescent="0.25">
      <c r="A61" t="s">
        <v>3738</v>
      </c>
      <c r="B61" t="s">
        <v>5588</v>
      </c>
      <c r="E61" t="b">
        <v>1</v>
      </c>
    </row>
    <row r="62" spans="1:5" x14ac:dyDescent="0.25">
      <c r="A62" t="s">
        <v>672</v>
      </c>
      <c r="B62" t="s">
        <v>5589</v>
      </c>
      <c r="E62" t="b">
        <v>1</v>
      </c>
    </row>
    <row r="63" spans="1:5" x14ac:dyDescent="0.25">
      <c r="A63" t="s">
        <v>640</v>
      </c>
      <c r="B63" t="s">
        <v>5590</v>
      </c>
      <c r="E63" t="b">
        <v>1</v>
      </c>
    </row>
    <row r="64" spans="1:5" x14ac:dyDescent="0.25">
      <c r="A64" t="s">
        <v>5324</v>
      </c>
      <c r="B64" t="s">
        <v>5539</v>
      </c>
      <c r="E64" t="b">
        <v>1</v>
      </c>
    </row>
    <row r="65" spans="1:5" x14ac:dyDescent="0.25">
      <c r="A65" t="s">
        <v>2942</v>
      </c>
      <c r="B65" t="s">
        <v>5591</v>
      </c>
      <c r="E65" t="b">
        <v>1</v>
      </c>
    </row>
    <row r="66" spans="1:5" x14ac:dyDescent="0.25">
      <c r="A66" t="s">
        <v>5178</v>
      </c>
      <c r="B66" t="s">
        <v>5592</v>
      </c>
      <c r="E66" t="b">
        <v>1</v>
      </c>
    </row>
    <row r="67" spans="1:5" x14ac:dyDescent="0.25">
      <c r="A67" t="s">
        <v>1960</v>
      </c>
      <c r="B67" t="s">
        <v>5593</v>
      </c>
      <c r="E67" t="b">
        <v>1</v>
      </c>
    </row>
    <row r="68" spans="1:5" x14ac:dyDescent="0.25">
      <c r="A68" t="s">
        <v>1954</v>
      </c>
      <c r="B68" t="s">
        <v>5594</v>
      </c>
      <c r="E68" t="b">
        <v>1</v>
      </c>
    </row>
    <row r="69" spans="1:5" x14ac:dyDescent="0.25">
      <c r="A69" t="s">
        <v>3668</v>
      </c>
      <c r="B69" t="s">
        <v>5595</v>
      </c>
      <c r="E69" t="b">
        <v>1</v>
      </c>
    </row>
    <row r="70" spans="1:5" x14ac:dyDescent="0.25">
      <c r="A70" t="s">
        <v>5331</v>
      </c>
      <c r="B70" t="s">
        <v>5542</v>
      </c>
      <c r="E70" t="b">
        <v>1</v>
      </c>
    </row>
    <row r="71" spans="1:5" x14ac:dyDescent="0.25">
      <c r="A71" t="s">
        <v>5374</v>
      </c>
      <c r="B71" t="s">
        <v>5596</v>
      </c>
      <c r="E71" t="b">
        <v>1</v>
      </c>
    </row>
    <row r="72" spans="1:5" x14ac:dyDescent="0.25">
      <c r="A72" t="s">
        <v>466</v>
      </c>
      <c r="B72" t="s">
        <v>5597</v>
      </c>
      <c r="E72" t="b">
        <v>1</v>
      </c>
    </row>
    <row r="73" spans="1:5" x14ac:dyDescent="0.25">
      <c r="A73" t="s">
        <v>2210</v>
      </c>
      <c r="B73" t="s">
        <v>5598</v>
      </c>
      <c r="E73" t="b">
        <v>1</v>
      </c>
    </row>
    <row r="74" spans="1:5" x14ac:dyDescent="0.25">
      <c r="A74" t="s">
        <v>3760</v>
      </c>
      <c r="B74" t="s">
        <v>5599</v>
      </c>
      <c r="E74" t="b">
        <v>1</v>
      </c>
    </row>
    <row r="75" spans="1:5" x14ac:dyDescent="0.25">
      <c r="A75" t="s">
        <v>3158</v>
      </c>
      <c r="B75" t="s">
        <v>5600</v>
      </c>
      <c r="E75" t="b">
        <v>1</v>
      </c>
    </row>
    <row r="76" spans="1:5" x14ac:dyDescent="0.25">
      <c r="A76" t="s">
        <v>2938</v>
      </c>
      <c r="B76" t="s">
        <v>5601</v>
      </c>
      <c r="E76" t="b">
        <v>1</v>
      </c>
    </row>
    <row r="77" spans="1:5" x14ac:dyDescent="0.25">
      <c r="A77" t="s">
        <v>5326</v>
      </c>
      <c r="B77" t="s">
        <v>5540</v>
      </c>
      <c r="E77" t="b">
        <v>1</v>
      </c>
    </row>
    <row r="78" spans="1:5" x14ac:dyDescent="0.25">
      <c r="A78" t="s">
        <v>5329</v>
      </c>
      <c r="B78" t="s">
        <v>5541</v>
      </c>
      <c r="E78" t="b">
        <v>1</v>
      </c>
    </row>
    <row r="79" spans="1:5" x14ac:dyDescent="0.25">
      <c r="A79" t="s">
        <v>4628</v>
      </c>
      <c r="B79" t="s">
        <v>5602</v>
      </c>
      <c r="E79" t="b">
        <v>1</v>
      </c>
    </row>
    <row r="80" spans="1:5" x14ac:dyDescent="0.25">
      <c r="A80" t="s">
        <v>5335</v>
      </c>
      <c r="B80" t="s">
        <v>5543</v>
      </c>
      <c r="E80" t="b">
        <v>1</v>
      </c>
    </row>
    <row r="81" spans="1:5" x14ac:dyDescent="0.25">
      <c r="A81" t="s">
        <v>5337</v>
      </c>
      <c r="B81" t="s">
        <v>5544</v>
      </c>
      <c r="E81" t="b">
        <v>1</v>
      </c>
    </row>
    <row r="82" spans="1:5" x14ac:dyDescent="0.25">
      <c r="A82" t="s">
        <v>3672</v>
      </c>
      <c r="B82" t="s">
        <v>5603</v>
      </c>
      <c r="E82" t="b">
        <v>1</v>
      </c>
    </row>
    <row r="83" spans="1:5" x14ac:dyDescent="0.25">
      <c r="A83" t="s">
        <v>5340</v>
      </c>
      <c r="B83" t="s">
        <v>5545</v>
      </c>
      <c r="E83" t="b">
        <v>1</v>
      </c>
    </row>
    <row r="84" spans="1:5" x14ac:dyDescent="0.25">
      <c r="A84" t="s">
        <v>1524</v>
      </c>
      <c r="B84" t="s">
        <v>5604</v>
      </c>
      <c r="E84" t="b">
        <v>1</v>
      </c>
    </row>
    <row r="85" spans="1:5" x14ac:dyDescent="0.25">
      <c r="A85" t="s">
        <v>3670</v>
      </c>
      <c r="B85" t="s">
        <v>5605</v>
      </c>
      <c r="E85" t="b">
        <v>1</v>
      </c>
    </row>
    <row r="86" spans="1:5" x14ac:dyDescent="0.25">
      <c r="A86" t="s">
        <v>4984</v>
      </c>
      <c r="B86" t="s">
        <v>5606</v>
      </c>
      <c r="E86" t="b">
        <v>1</v>
      </c>
    </row>
    <row r="87" spans="1:5" x14ac:dyDescent="0.25">
      <c r="A87" t="s">
        <v>4946</v>
      </c>
      <c r="B87" t="s">
        <v>5607</v>
      </c>
      <c r="E87" t="b">
        <v>1</v>
      </c>
    </row>
    <row r="88" spans="1:5" x14ac:dyDescent="0.25">
      <c r="A88" t="s">
        <v>5342</v>
      </c>
      <c r="B88" t="s">
        <v>5546</v>
      </c>
      <c r="E88" t="b">
        <v>1</v>
      </c>
    </row>
    <row r="89" spans="1:5" x14ac:dyDescent="0.25">
      <c r="A89" t="s">
        <v>4762</v>
      </c>
      <c r="B89" t="s">
        <v>5608</v>
      </c>
      <c r="E89" t="b">
        <v>1</v>
      </c>
    </row>
    <row r="90" spans="1:5" x14ac:dyDescent="0.25">
      <c r="A90" t="s">
        <v>5609</v>
      </c>
      <c r="B90" t="s">
        <v>5610</v>
      </c>
      <c r="E90" t="b">
        <v>1</v>
      </c>
    </row>
    <row r="91" spans="1:5" x14ac:dyDescent="0.25">
      <c r="A91" t="s">
        <v>366</v>
      </c>
      <c r="B91" t="s">
        <v>5611</v>
      </c>
      <c r="E91" t="b">
        <v>1</v>
      </c>
    </row>
    <row r="92" spans="1:5" x14ac:dyDescent="0.25">
      <c r="A92" t="s">
        <v>5258</v>
      </c>
      <c r="B92" t="s">
        <v>5518</v>
      </c>
      <c r="E92" t="b">
        <v>1</v>
      </c>
    </row>
    <row r="93" spans="1:5" x14ac:dyDescent="0.25">
      <c r="A93" t="s">
        <v>5344</v>
      </c>
      <c r="B93" t="s">
        <v>5547</v>
      </c>
      <c r="E93" t="b">
        <v>1</v>
      </c>
    </row>
    <row r="94" spans="1:5" x14ac:dyDescent="0.25">
      <c r="A94" t="s">
        <v>2276</v>
      </c>
      <c r="B94" t="s">
        <v>5612</v>
      </c>
      <c r="E94" t="b">
        <v>1</v>
      </c>
    </row>
    <row r="95" spans="1:5" x14ac:dyDescent="0.25">
      <c r="A95" t="s">
        <v>5346</v>
      </c>
      <c r="B95" t="s">
        <v>5548</v>
      </c>
      <c r="E95" t="b">
        <v>1</v>
      </c>
    </row>
    <row r="96" spans="1:5" x14ac:dyDescent="0.25">
      <c r="A96" t="s">
        <v>934</v>
      </c>
      <c r="B96" t="s">
        <v>5613</v>
      </c>
      <c r="E96" t="b">
        <v>1</v>
      </c>
    </row>
    <row r="97" spans="1:5" x14ac:dyDescent="0.25">
      <c r="A97" t="s">
        <v>3680</v>
      </c>
      <c r="B97" t="s">
        <v>5614</v>
      </c>
      <c r="E97" t="b">
        <v>1</v>
      </c>
    </row>
    <row r="98" spans="1:5" x14ac:dyDescent="0.25">
      <c r="A98" t="s">
        <v>5348</v>
      </c>
      <c r="B98" t="s">
        <v>5549</v>
      </c>
      <c r="E98" t="b">
        <v>1</v>
      </c>
    </row>
    <row r="99" spans="1:5" x14ac:dyDescent="0.25">
      <c r="A99" t="s">
        <v>1810</v>
      </c>
      <c r="B99" t="s">
        <v>5615</v>
      </c>
      <c r="E99" t="b">
        <v>1</v>
      </c>
    </row>
    <row r="100" spans="1:5" x14ac:dyDescent="0.25">
      <c r="A100" t="s">
        <v>1478</v>
      </c>
      <c r="B100" t="s">
        <v>5616</v>
      </c>
      <c r="E100" t="b">
        <v>1</v>
      </c>
    </row>
    <row r="101" spans="1:5" x14ac:dyDescent="0.25">
      <c r="A101" t="s">
        <v>1542</v>
      </c>
      <c r="B101" t="s">
        <v>5617</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BAE79-9902-403C-A397-A8E2E4D0E7B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5309</v>
      </c>
      <c r="B2" t="s">
        <v>5456</v>
      </c>
      <c r="E2" t="b">
        <v>1</v>
      </c>
    </row>
    <row r="3" spans="1:5" x14ac:dyDescent="0.25">
      <c r="A3" t="s">
        <v>4070</v>
      </c>
      <c r="B3" t="s">
        <v>5488</v>
      </c>
      <c r="E3" t="b">
        <v>1</v>
      </c>
    </row>
    <row r="4" spans="1:5" x14ac:dyDescent="0.25">
      <c r="A4" t="s">
        <v>5364</v>
      </c>
      <c r="B4" t="s">
        <v>5476</v>
      </c>
      <c r="E4" t="b">
        <v>1</v>
      </c>
    </row>
    <row r="5" spans="1:5" x14ac:dyDescent="0.25">
      <c r="A5" t="s">
        <v>672</v>
      </c>
      <c r="B5" t="s">
        <v>5512</v>
      </c>
      <c r="E5" t="b">
        <v>1</v>
      </c>
    </row>
    <row r="6" spans="1:5" x14ac:dyDescent="0.25">
      <c r="A6" t="s">
        <v>5326</v>
      </c>
      <c r="B6" t="s">
        <v>5463</v>
      </c>
      <c r="E6" t="b">
        <v>1</v>
      </c>
    </row>
    <row r="7" spans="1:5" x14ac:dyDescent="0.25">
      <c r="A7" t="s">
        <v>3180</v>
      </c>
      <c r="B7" t="s">
        <v>5479</v>
      </c>
      <c r="E7" t="b">
        <v>1</v>
      </c>
    </row>
    <row r="8" spans="1:5" x14ac:dyDescent="0.25">
      <c r="A8" t="s">
        <v>5184</v>
      </c>
      <c r="B8" t="s">
        <v>5495</v>
      </c>
      <c r="E8" t="b">
        <v>1</v>
      </c>
    </row>
    <row r="9" spans="1:5" x14ac:dyDescent="0.25">
      <c r="A9" t="s">
        <v>5352</v>
      </c>
      <c r="B9" t="s">
        <v>5474</v>
      </c>
      <c r="E9" t="b">
        <v>1</v>
      </c>
    </row>
    <row r="10" spans="1:5" x14ac:dyDescent="0.25">
      <c r="A10" t="s">
        <v>5254</v>
      </c>
      <c r="B10" t="s">
        <v>5444</v>
      </c>
      <c r="E10" t="b">
        <v>1</v>
      </c>
    </row>
    <row r="11" spans="1:5" x14ac:dyDescent="0.25">
      <c r="A11" t="s">
        <v>5318</v>
      </c>
      <c r="B11" t="s">
        <v>5460</v>
      </c>
      <c r="E11" t="b">
        <v>1</v>
      </c>
    </row>
    <row r="12" spans="1:5" x14ac:dyDescent="0.25">
      <c r="A12" t="s">
        <v>5366</v>
      </c>
      <c r="B12" t="s">
        <v>5477</v>
      </c>
      <c r="E12" t="b">
        <v>1</v>
      </c>
    </row>
    <row r="13" spans="1:5" x14ac:dyDescent="0.25">
      <c r="A13" t="s">
        <v>640</v>
      </c>
      <c r="B13" t="s">
        <v>5513</v>
      </c>
      <c r="E13" t="b">
        <v>1</v>
      </c>
    </row>
    <row r="14" spans="1:5" x14ac:dyDescent="0.25">
      <c r="A14" t="s">
        <v>5340</v>
      </c>
      <c r="B14" t="s">
        <v>5468</v>
      </c>
      <c r="E14" t="b">
        <v>1</v>
      </c>
    </row>
    <row r="15" spans="1:5" x14ac:dyDescent="0.25">
      <c r="A15" t="s">
        <v>5329</v>
      </c>
      <c r="B15" t="s">
        <v>5464</v>
      </c>
      <c r="E15" t="b">
        <v>1</v>
      </c>
    </row>
    <row r="16" spans="1:5" x14ac:dyDescent="0.25">
      <c r="A16" t="s">
        <v>4188</v>
      </c>
      <c r="B16" t="s">
        <v>5480</v>
      </c>
      <c r="E16" t="b">
        <v>1</v>
      </c>
    </row>
    <row r="17" spans="1:5" x14ac:dyDescent="0.25">
      <c r="A17" t="s">
        <v>2288</v>
      </c>
      <c r="B17" t="s">
        <v>5507</v>
      </c>
      <c r="E17" t="b">
        <v>1</v>
      </c>
    </row>
    <row r="18" spans="1:5" x14ac:dyDescent="0.25">
      <c r="A18" t="s">
        <v>1954</v>
      </c>
      <c r="B18" t="s">
        <v>5517</v>
      </c>
      <c r="E18" t="b">
        <v>1</v>
      </c>
    </row>
    <row r="19" spans="1:5" x14ac:dyDescent="0.25">
      <c r="A19" t="s">
        <v>5256</v>
      </c>
      <c r="B19" t="s">
        <v>5443</v>
      </c>
      <c r="E19" t="b">
        <v>1</v>
      </c>
    </row>
    <row r="20" spans="1:5" x14ac:dyDescent="0.25">
      <c r="A20" t="s">
        <v>5289</v>
      </c>
      <c r="B20" t="s">
        <v>5451</v>
      </c>
      <c r="E20" t="b">
        <v>1</v>
      </c>
    </row>
    <row r="21" spans="1:5" x14ac:dyDescent="0.25">
      <c r="A21" t="s">
        <v>5335</v>
      </c>
      <c r="B21" t="s">
        <v>5466</v>
      </c>
      <c r="E21" t="b">
        <v>1</v>
      </c>
    </row>
    <row r="22" spans="1:5" x14ac:dyDescent="0.25">
      <c r="A22" t="s">
        <v>5324</v>
      </c>
      <c r="B22" t="s">
        <v>5462</v>
      </c>
      <c r="E22" t="b">
        <v>1</v>
      </c>
    </row>
    <row r="23" spans="1:5" x14ac:dyDescent="0.25">
      <c r="A23" t="s">
        <v>5320</v>
      </c>
      <c r="B23" t="s">
        <v>5461</v>
      </c>
      <c r="E23" t="b">
        <v>1</v>
      </c>
    </row>
    <row r="24" spans="1:5" x14ac:dyDescent="0.25">
      <c r="A24" t="s">
        <v>4148</v>
      </c>
      <c r="B24" t="s">
        <v>5490</v>
      </c>
      <c r="E24" t="b">
        <v>1</v>
      </c>
    </row>
    <row r="25" spans="1:5" x14ac:dyDescent="0.25">
      <c r="A25" t="s">
        <v>5281</v>
      </c>
      <c r="B25" t="s">
        <v>5448</v>
      </c>
      <c r="E25" t="b">
        <v>1</v>
      </c>
    </row>
    <row r="26" spans="1:5" x14ac:dyDescent="0.25">
      <c r="A26" t="s">
        <v>5242</v>
      </c>
      <c r="B26" t="s">
        <v>5484</v>
      </c>
      <c r="E26" t="b">
        <v>1</v>
      </c>
    </row>
    <row r="27" spans="1:5" x14ac:dyDescent="0.25">
      <c r="A27" t="s">
        <v>1368</v>
      </c>
      <c r="B27" t="s">
        <v>5505</v>
      </c>
      <c r="E27" t="b">
        <v>1</v>
      </c>
    </row>
    <row r="28" spans="1:5" x14ac:dyDescent="0.25">
      <c r="A28" t="s">
        <v>3072</v>
      </c>
      <c r="B28" t="s">
        <v>5496</v>
      </c>
      <c r="E28" t="b">
        <v>1</v>
      </c>
    </row>
    <row r="29" spans="1:5" x14ac:dyDescent="0.25">
      <c r="A29" t="s">
        <v>1336</v>
      </c>
      <c r="B29" t="s">
        <v>5497</v>
      </c>
      <c r="E29" t="b">
        <v>1</v>
      </c>
    </row>
    <row r="30" spans="1:5" x14ac:dyDescent="0.25">
      <c r="A30" t="s">
        <v>3766</v>
      </c>
      <c r="B30" t="s">
        <v>5499</v>
      </c>
      <c r="E30" t="b">
        <v>1</v>
      </c>
    </row>
    <row r="31" spans="1:5" x14ac:dyDescent="0.25">
      <c r="A31" t="s">
        <v>2594</v>
      </c>
      <c r="B31" t="s">
        <v>5502</v>
      </c>
      <c r="E31" t="b">
        <v>1</v>
      </c>
    </row>
    <row r="32" spans="1:5" x14ac:dyDescent="0.25">
      <c r="A32" t="s">
        <v>5312</v>
      </c>
      <c r="B32" t="s">
        <v>5457</v>
      </c>
      <c r="E32" t="b">
        <v>1</v>
      </c>
    </row>
    <row r="33" spans="1:5" x14ac:dyDescent="0.25">
      <c r="A33" t="s">
        <v>5337</v>
      </c>
      <c r="B33" t="s">
        <v>5467</v>
      </c>
      <c r="E33" t="b">
        <v>1</v>
      </c>
    </row>
    <row r="34" spans="1:5" x14ac:dyDescent="0.25">
      <c r="A34" t="s">
        <v>2568</v>
      </c>
      <c r="B34" t="s">
        <v>5487</v>
      </c>
      <c r="E34" t="b">
        <v>1</v>
      </c>
    </row>
    <row r="35" spans="1:5" x14ac:dyDescent="0.25">
      <c r="A35" t="s">
        <v>4132</v>
      </c>
      <c r="B35" t="s">
        <v>5486</v>
      </c>
      <c r="E35" t="b">
        <v>1</v>
      </c>
    </row>
    <row r="36" spans="1:5" x14ac:dyDescent="0.25">
      <c r="A36" t="s">
        <v>5296</v>
      </c>
      <c r="B36" t="s">
        <v>5498</v>
      </c>
      <c r="E36" t="b">
        <v>1</v>
      </c>
    </row>
    <row r="37" spans="1:5" x14ac:dyDescent="0.25">
      <c r="A37" t="s">
        <v>1732</v>
      </c>
      <c r="B37" t="s">
        <v>5508</v>
      </c>
      <c r="E37" t="b">
        <v>1</v>
      </c>
    </row>
    <row r="38" spans="1:5" x14ac:dyDescent="0.25">
      <c r="A38" t="s">
        <v>2798</v>
      </c>
      <c r="B38" t="s">
        <v>5506</v>
      </c>
      <c r="E38" t="b">
        <v>1</v>
      </c>
    </row>
    <row r="39" spans="1:5" x14ac:dyDescent="0.25">
      <c r="A39" t="s">
        <v>1122</v>
      </c>
      <c r="B39" t="s">
        <v>5504</v>
      </c>
      <c r="E39" t="b">
        <v>1</v>
      </c>
    </row>
    <row r="40" spans="1:5" x14ac:dyDescent="0.25">
      <c r="A40" t="s">
        <v>2942</v>
      </c>
      <c r="B40" t="s">
        <v>5514</v>
      </c>
      <c r="E40" t="b">
        <v>1</v>
      </c>
    </row>
    <row r="41" spans="1:5" x14ac:dyDescent="0.25">
      <c r="A41" t="s">
        <v>5331</v>
      </c>
      <c r="B41" t="s">
        <v>5465</v>
      </c>
      <c r="E41" t="b">
        <v>1</v>
      </c>
    </row>
    <row r="42" spans="1:5" x14ac:dyDescent="0.25">
      <c r="A42" t="s">
        <v>5348</v>
      </c>
      <c r="B42" t="s">
        <v>5472</v>
      </c>
      <c r="E42" t="b">
        <v>1</v>
      </c>
    </row>
    <row r="43" spans="1:5" x14ac:dyDescent="0.25">
      <c r="A43" t="s">
        <v>784</v>
      </c>
      <c r="B43" t="s">
        <v>5481</v>
      </c>
      <c r="E43" t="b">
        <v>1</v>
      </c>
    </row>
    <row r="44" spans="1:5" x14ac:dyDescent="0.25">
      <c r="A44" t="s">
        <v>5346</v>
      </c>
      <c r="B44" t="s">
        <v>5471</v>
      </c>
      <c r="E44" t="b">
        <v>1</v>
      </c>
    </row>
    <row r="45" spans="1:5" x14ac:dyDescent="0.25">
      <c r="A45" t="s">
        <v>5344</v>
      </c>
      <c r="B45" t="s">
        <v>5470</v>
      </c>
      <c r="E45" t="b">
        <v>1</v>
      </c>
    </row>
    <row r="46" spans="1:5" x14ac:dyDescent="0.25">
      <c r="A46" t="s">
        <v>5350</v>
      </c>
      <c r="B46" t="s">
        <v>5473</v>
      </c>
      <c r="E46" t="b">
        <v>1</v>
      </c>
    </row>
    <row r="47" spans="1:5" x14ac:dyDescent="0.25">
      <c r="A47" t="s">
        <v>2012</v>
      </c>
      <c r="B47" t="s">
        <v>5482</v>
      </c>
      <c r="E47" t="b">
        <v>1</v>
      </c>
    </row>
    <row r="48" spans="1:5" x14ac:dyDescent="0.25">
      <c r="A48" t="s">
        <v>5377</v>
      </c>
      <c r="B48" t="s">
        <v>5483</v>
      </c>
      <c r="E48" t="b">
        <v>1</v>
      </c>
    </row>
    <row r="49" spans="1:5" x14ac:dyDescent="0.25">
      <c r="A49" t="s">
        <v>5342</v>
      </c>
      <c r="B49" t="s">
        <v>5469</v>
      </c>
      <c r="E49" t="b">
        <v>1</v>
      </c>
    </row>
    <row r="50" spans="1:5" x14ac:dyDescent="0.25">
      <c r="A50" t="s">
        <v>2040</v>
      </c>
      <c r="B50" t="s">
        <v>5509</v>
      </c>
      <c r="E50" t="b">
        <v>1</v>
      </c>
    </row>
    <row r="51" spans="1:5" x14ac:dyDescent="0.25">
      <c r="A51" t="s">
        <v>5305</v>
      </c>
      <c r="B51" t="s">
        <v>5454</v>
      </c>
      <c r="E51" t="b">
        <v>1</v>
      </c>
    </row>
    <row r="52" spans="1:5" x14ac:dyDescent="0.25">
      <c r="A52" t="s">
        <v>2718</v>
      </c>
      <c r="B52" t="s">
        <v>5485</v>
      </c>
      <c r="E52" t="b">
        <v>1</v>
      </c>
    </row>
    <row r="53" spans="1:5" x14ac:dyDescent="0.25">
      <c r="A53" t="s">
        <v>450</v>
      </c>
      <c r="B53" t="s">
        <v>5489</v>
      </c>
      <c r="E53" t="b">
        <v>1</v>
      </c>
    </row>
    <row r="54" spans="1:5" x14ac:dyDescent="0.25">
      <c r="A54" t="s">
        <v>5283</v>
      </c>
      <c r="B54" t="s">
        <v>5449</v>
      </c>
      <c r="E54" t="b">
        <v>1</v>
      </c>
    </row>
    <row r="55" spans="1:5" x14ac:dyDescent="0.25">
      <c r="A55" t="s">
        <v>5178</v>
      </c>
      <c r="B55" t="s">
        <v>5515</v>
      </c>
      <c r="E55" t="b">
        <v>1</v>
      </c>
    </row>
    <row r="56" spans="1:5" x14ac:dyDescent="0.25">
      <c r="A56" t="s">
        <v>5314</v>
      </c>
      <c r="B56" t="s">
        <v>5458</v>
      </c>
      <c r="E56" t="b">
        <v>1</v>
      </c>
    </row>
    <row r="57" spans="1:5" x14ac:dyDescent="0.25">
      <c r="A57" t="s">
        <v>1460</v>
      </c>
      <c r="B57" t="s">
        <v>5491</v>
      </c>
      <c r="E57" t="b">
        <v>1</v>
      </c>
    </row>
    <row r="58" spans="1:5" x14ac:dyDescent="0.25">
      <c r="A58" t="s">
        <v>5384</v>
      </c>
      <c r="B58" t="s">
        <v>5493</v>
      </c>
      <c r="E58" t="b">
        <v>1</v>
      </c>
    </row>
    <row r="59" spans="1:5" x14ac:dyDescent="0.25">
      <c r="A59" t="s">
        <v>2358</v>
      </c>
      <c r="B59" t="s">
        <v>5492</v>
      </c>
      <c r="E59" t="b">
        <v>1</v>
      </c>
    </row>
    <row r="60" spans="1:5" x14ac:dyDescent="0.25">
      <c r="A60" t="s">
        <v>5285</v>
      </c>
      <c r="B60" t="s">
        <v>5450</v>
      </c>
      <c r="E60" t="b">
        <v>1</v>
      </c>
    </row>
    <row r="61" spans="1:5" x14ac:dyDescent="0.25">
      <c r="A61" t="s">
        <v>5258</v>
      </c>
      <c r="B61" t="s">
        <v>5441</v>
      </c>
      <c r="E61" t="b">
        <v>1</v>
      </c>
    </row>
    <row r="62" spans="1:5" x14ac:dyDescent="0.25">
      <c r="A62" t="s">
        <v>5263</v>
      </c>
      <c r="B62" t="s">
        <v>5447</v>
      </c>
      <c r="E62" t="b">
        <v>1</v>
      </c>
    </row>
    <row r="63" spans="1:5" x14ac:dyDescent="0.25">
      <c r="A63" t="s">
        <v>5270</v>
      </c>
      <c r="B63" t="s">
        <v>5446</v>
      </c>
      <c r="E63" t="b">
        <v>1</v>
      </c>
    </row>
    <row r="64" spans="1:5" x14ac:dyDescent="0.25">
      <c r="A64" t="s">
        <v>1960</v>
      </c>
      <c r="B64" t="s">
        <v>5516</v>
      </c>
      <c r="E64" t="b">
        <v>1</v>
      </c>
    </row>
    <row r="65" spans="1:5" x14ac:dyDescent="0.25">
      <c r="A65" t="s">
        <v>5361</v>
      </c>
      <c r="B65" t="s">
        <v>5475</v>
      </c>
      <c r="E65" t="b">
        <v>1</v>
      </c>
    </row>
    <row r="66" spans="1:5" x14ac:dyDescent="0.25">
      <c r="A66" t="s">
        <v>5316</v>
      </c>
      <c r="B66" t="s">
        <v>5459</v>
      </c>
      <c r="E66" t="b">
        <v>1</v>
      </c>
    </row>
    <row r="67" spans="1:5" x14ac:dyDescent="0.25">
      <c r="A67" t="s">
        <v>4046</v>
      </c>
      <c r="B67" t="s">
        <v>5503</v>
      </c>
      <c r="E67" t="b">
        <v>1</v>
      </c>
    </row>
    <row r="68" spans="1:5" x14ac:dyDescent="0.25">
      <c r="A68" t="s">
        <v>3738</v>
      </c>
      <c r="B68" t="s">
        <v>5511</v>
      </c>
      <c r="E68" t="b">
        <v>1</v>
      </c>
    </row>
    <row r="69" spans="1:5" x14ac:dyDescent="0.25">
      <c r="A69" t="s">
        <v>3632</v>
      </c>
      <c r="B69" t="s">
        <v>5500</v>
      </c>
      <c r="E69" t="b">
        <v>1</v>
      </c>
    </row>
    <row r="70" spans="1:5" x14ac:dyDescent="0.25">
      <c r="A70" t="s">
        <v>5301</v>
      </c>
      <c r="B70" t="s">
        <v>5501</v>
      </c>
      <c r="E70" t="b">
        <v>1</v>
      </c>
    </row>
    <row r="71" spans="1:5" x14ac:dyDescent="0.25">
      <c r="A71" t="s">
        <v>5368</v>
      </c>
      <c r="B71" t="s">
        <v>5478</v>
      </c>
      <c r="E71" t="b">
        <v>1</v>
      </c>
    </row>
    <row r="72" spans="1:5" x14ac:dyDescent="0.25">
      <c r="A72" t="s">
        <v>3834</v>
      </c>
      <c r="B72" t="s">
        <v>5510</v>
      </c>
      <c r="E72" t="b">
        <v>1</v>
      </c>
    </row>
    <row r="73" spans="1:5" x14ac:dyDescent="0.25">
      <c r="A73" t="s">
        <v>5307</v>
      </c>
      <c r="B73" t="s">
        <v>5455</v>
      </c>
      <c r="E73" t="b">
        <v>1</v>
      </c>
    </row>
    <row r="74" spans="1:5" x14ac:dyDescent="0.25">
      <c r="A74" t="s">
        <v>5260</v>
      </c>
      <c r="B74" t="s">
        <v>5442</v>
      </c>
      <c r="E74" t="b">
        <v>1</v>
      </c>
    </row>
    <row r="75" spans="1:5" x14ac:dyDescent="0.25">
      <c r="A75" t="s">
        <v>5267</v>
      </c>
      <c r="B75" t="s">
        <v>5445</v>
      </c>
      <c r="E75" t="b">
        <v>1</v>
      </c>
    </row>
    <row r="76" spans="1:5" x14ac:dyDescent="0.25">
      <c r="A76" t="s">
        <v>5293</v>
      </c>
      <c r="B76" t="s">
        <v>5453</v>
      </c>
      <c r="E76" t="b">
        <v>1</v>
      </c>
    </row>
    <row r="77" spans="1:5" x14ac:dyDescent="0.25">
      <c r="A77" t="s">
        <v>5291</v>
      </c>
      <c r="B77" t="s">
        <v>5452</v>
      </c>
      <c r="E77" t="b">
        <v>1</v>
      </c>
    </row>
    <row r="78" spans="1:5" x14ac:dyDescent="0.25">
      <c r="A78" t="s">
        <v>852</v>
      </c>
      <c r="B78" t="s">
        <v>5494</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3190-8C4E-47FC-9C69-4BB8C79F51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5436</v>
      </c>
      <c r="E2" t="b">
        <v>1</v>
      </c>
    </row>
    <row r="3" spans="1:5" x14ac:dyDescent="0.25">
      <c r="A3" t="s">
        <v>5254</v>
      </c>
      <c r="B3" t="s">
        <v>5437</v>
      </c>
      <c r="E3" t="b">
        <v>1</v>
      </c>
    </row>
    <row r="4" spans="1:5" x14ac:dyDescent="0.25">
      <c r="A4" t="s">
        <v>5260</v>
      </c>
      <c r="B4" t="s">
        <v>5438</v>
      </c>
      <c r="E4" t="b">
        <v>1</v>
      </c>
    </row>
    <row r="5" spans="1:5" x14ac:dyDescent="0.25">
      <c r="A5" t="s">
        <v>5267</v>
      </c>
      <c r="B5" t="s">
        <v>5439</v>
      </c>
      <c r="E5" t="b">
        <v>1</v>
      </c>
    </row>
    <row r="6" spans="1:5" x14ac:dyDescent="0.25">
      <c r="A6" t="s">
        <v>5256</v>
      </c>
      <c r="B6" t="s">
        <v>5440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B68A7-8F89-48B7-AE7F-CDB50DDE68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5433</v>
      </c>
      <c r="E2" t="b">
        <v>1</v>
      </c>
    </row>
    <row r="3" spans="1:5" x14ac:dyDescent="0.25">
      <c r="A3" t="s">
        <v>5256</v>
      </c>
      <c r="B3" t="s">
        <v>5434</v>
      </c>
      <c r="E3" t="b">
        <v>1</v>
      </c>
    </row>
    <row r="4" spans="1:5" x14ac:dyDescent="0.25">
      <c r="A4" t="s">
        <v>5258</v>
      </c>
      <c r="B4" t="s">
        <v>5435</v>
      </c>
      <c r="E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6A99D-2366-4079-8597-B1CB0E9F2A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5431</v>
      </c>
      <c r="B2" t="s">
        <v>5432</v>
      </c>
      <c r="E2" t="b">
        <v>1</v>
      </c>
    </row>
    <row r="3" spans="1:5" x14ac:dyDescent="0.25">
      <c r="A3" t="s">
        <v>5429</v>
      </c>
      <c r="B3" t="s">
        <v>5430</v>
      </c>
      <c r="E3" t="b">
        <v>1</v>
      </c>
    </row>
    <row r="4" spans="1:5" x14ac:dyDescent="0.25">
      <c r="A4" t="s">
        <v>5425</v>
      </c>
      <c r="B4" t="s">
        <v>5426</v>
      </c>
      <c r="E4" t="b">
        <v>1</v>
      </c>
    </row>
    <row r="5" spans="1:5" x14ac:dyDescent="0.25">
      <c r="A5" t="s">
        <v>5427</v>
      </c>
      <c r="B5" t="s">
        <v>5428</v>
      </c>
      <c r="E5"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F3922-C5D2-4704-AEE8-BFE4F28721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5420</v>
      </c>
      <c r="E2" t="b">
        <v>1</v>
      </c>
    </row>
    <row r="3" spans="1:5" x14ac:dyDescent="0.25">
      <c r="A3" t="s">
        <v>5256</v>
      </c>
      <c r="B3" t="s">
        <v>5421</v>
      </c>
      <c r="E3" t="b">
        <v>1</v>
      </c>
    </row>
    <row r="4" spans="1:5" x14ac:dyDescent="0.25">
      <c r="A4" t="s">
        <v>5254</v>
      </c>
      <c r="B4" t="s">
        <v>5423</v>
      </c>
      <c r="E4" t="b">
        <v>1</v>
      </c>
    </row>
    <row r="5" spans="1:5" x14ac:dyDescent="0.25">
      <c r="A5" t="s">
        <v>5267</v>
      </c>
      <c r="B5" t="s">
        <v>5424</v>
      </c>
      <c r="E5" t="b">
        <v>1</v>
      </c>
    </row>
    <row r="6" spans="1:5" x14ac:dyDescent="0.25">
      <c r="A6" t="s">
        <v>5260</v>
      </c>
      <c r="B6" t="s">
        <v>5422</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4D05A-60C3-45A3-B0A6-8EF6CC7B06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5416</v>
      </c>
      <c r="E2" t="b">
        <v>1</v>
      </c>
    </row>
    <row r="3" spans="1:5" x14ac:dyDescent="0.25">
      <c r="A3" t="s">
        <v>5260</v>
      </c>
      <c r="B3" t="s">
        <v>5414</v>
      </c>
      <c r="E3" t="b">
        <v>1</v>
      </c>
    </row>
    <row r="4" spans="1:5" x14ac:dyDescent="0.25">
      <c r="A4" t="s">
        <v>5256</v>
      </c>
      <c r="B4" t="s">
        <v>5415</v>
      </c>
      <c r="E4" t="b">
        <v>1</v>
      </c>
    </row>
    <row r="5" spans="1:5" x14ac:dyDescent="0.25">
      <c r="A5" t="s">
        <v>5258</v>
      </c>
      <c r="B5" t="s">
        <v>5413</v>
      </c>
      <c r="E5" t="b">
        <v>1</v>
      </c>
    </row>
    <row r="6" spans="1:5" x14ac:dyDescent="0.25">
      <c r="A6" t="s">
        <v>5267</v>
      </c>
      <c r="B6" t="s">
        <v>5417</v>
      </c>
      <c r="E6" t="b">
        <v>1</v>
      </c>
    </row>
    <row r="7" spans="1:5" x14ac:dyDescent="0.25">
      <c r="A7" t="s">
        <v>5270</v>
      </c>
      <c r="B7" t="s">
        <v>5418</v>
      </c>
      <c r="E7" t="b">
        <v>1</v>
      </c>
    </row>
    <row r="8" spans="1:5" x14ac:dyDescent="0.25">
      <c r="A8" t="s">
        <v>5263</v>
      </c>
      <c r="B8" t="s">
        <v>5419</v>
      </c>
      <c r="E8"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F5919-0B1F-4AE1-B37A-DD5584949C1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5256</v>
      </c>
      <c r="B2" t="s">
        <v>192</v>
      </c>
      <c r="E2" t="b">
        <v>1</v>
      </c>
    </row>
    <row r="3" spans="1:5" x14ac:dyDescent="0.25">
      <c r="A3" t="s">
        <v>5260</v>
      </c>
      <c r="B3" t="s">
        <v>5411</v>
      </c>
      <c r="E3" t="b">
        <v>1</v>
      </c>
    </row>
    <row r="4" spans="1:5" x14ac:dyDescent="0.25">
      <c r="A4" t="s">
        <v>5258</v>
      </c>
      <c r="B4" t="s">
        <v>5412</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6BD52-B80A-476F-A1AF-E8678E2A645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5394</v>
      </c>
      <c r="E2" t="b">
        <v>1</v>
      </c>
    </row>
    <row r="3" spans="1:5" x14ac:dyDescent="0.25">
      <c r="A3" t="s">
        <v>5307</v>
      </c>
      <c r="B3" t="s">
        <v>5395</v>
      </c>
      <c r="E3" t="b">
        <v>1</v>
      </c>
    </row>
    <row r="4" spans="1:5" x14ac:dyDescent="0.25">
      <c r="A4" t="s">
        <v>5258</v>
      </c>
      <c r="B4" t="s">
        <v>5396</v>
      </c>
      <c r="E4" t="b">
        <v>1</v>
      </c>
    </row>
    <row r="5" spans="1:5" x14ac:dyDescent="0.25">
      <c r="A5" t="s">
        <v>5285</v>
      </c>
      <c r="B5" t="s">
        <v>5397</v>
      </c>
      <c r="E5" t="b">
        <v>1</v>
      </c>
    </row>
    <row r="6" spans="1:5" x14ac:dyDescent="0.25">
      <c r="A6" t="s">
        <v>5283</v>
      </c>
      <c r="B6" t="s">
        <v>5398</v>
      </c>
      <c r="E6" t="b">
        <v>1</v>
      </c>
    </row>
    <row r="7" spans="1:5" x14ac:dyDescent="0.25">
      <c r="A7" t="s">
        <v>5256</v>
      </c>
      <c r="B7" t="s">
        <v>5399</v>
      </c>
      <c r="E7" t="b">
        <v>1</v>
      </c>
    </row>
    <row r="8" spans="1:5" x14ac:dyDescent="0.25">
      <c r="A8" t="s">
        <v>5263</v>
      </c>
      <c r="B8" t="s">
        <v>5400</v>
      </c>
      <c r="E8" t="b">
        <v>1</v>
      </c>
    </row>
    <row r="9" spans="1:5" x14ac:dyDescent="0.25">
      <c r="A9" t="s">
        <v>5289</v>
      </c>
      <c r="B9" t="s">
        <v>5401</v>
      </c>
      <c r="E9" t="b">
        <v>1</v>
      </c>
    </row>
    <row r="10" spans="1:5" x14ac:dyDescent="0.25">
      <c r="A10" t="s">
        <v>5293</v>
      </c>
      <c r="B10" t="s">
        <v>5402</v>
      </c>
      <c r="E10" t="b">
        <v>1</v>
      </c>
    </row>
    <row r="11" spans="1:5" x14ac:dyDescent="0.25">
      <c r="A11" t="s">
        <v>5291</v>
      </c>
      <c r="B11" t="s">
        <v>5403</v>
      </c>
      <c r="E11" t="b">
        <v>1</v>
      </c>
    </row>
    <row r="12" spans="1:5" x14ac:dyDescent="0.25">
      <c r="A12" t="s">
        <v>5254</v>
      </c>
      <c r="B12" t="s">
        <v>5404</v>
      </c>
      <c r="E12" t="b">
        <v>1</v>
      </c>
    </row>
    <row r="13" spans="1:5" x14ac:dyDescent="0.25">
      <c r="A13" t="s">
        <v>5305</v>
      </c>
      <c r="B13" t="s">
        <v>5405</v>
      </c>
      <c r="E13" t="b">
        <v>1</v>
      </c>
    </row>
    <row r="14" spans="1:5" x14ac:dyDescent="0.25">
      <c r="A14" t="s">
        <v>5270</v>
      </c>
      <c r="B14" t="s">
        <v>5406</v>
      </c>
      <c r="E14" t="b">
        <v>1</v>
      </c>
    </row>
    <row r="15" spans="1:5" x14ac:dyDescent="0.25">
      <c r="A15" t="s">
        <v>5312</v>
      </c>
      <c r="B15" t="s">
        <v>5407</v>
      </c>
      <c r="E15" t="b">
        <v>1</v>
      </c>
    </row>
    <row r="16" spans="1:5" x14ac:dyDescent="0.25">
      <c r="A16" t="s">
        <v>5281</v>
      </c>
      <c r="B16" t="s">
        <v>5409</v>
      </c>
      <c r="E16" t="b">
        <v>1</v>
      </c>
    </row>
    <row r="17" spans="1:5" x14ac:dyDescent="0.25">
      <c r="A17" t="s">
        <v>5309</v>
      </c>
      <c r="B17" t="s">
        <v>5408</v>
      </c>
      <c r="E17" t="b">
        <v>1</v>
      </c>
    </row>
    <row r="18" spans="1:5" x14ac:dyDescent="0.25">
      <c r="A18" t="s">
        <v>5314</v>
      </c>
      <c r="B18" t="s">
        <v>5410</v>
      </c>
      <c r="E1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56A8-0E87-4847-AE06-F60E4B24C1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5260</v>
      </c>
      <c r="B2" t="s">
        <v>5392</v>
      </c>
      <c r="E2" t="b">
        <v>1</v>
      </c>
    </row>
    <row r="3" spans="1:5" x14ac:dyDescent="0.25">
      <c r="A3" t="s">
        <v>5258</v>
      </c>
      <c r="B3" t="s">
        <v>5393</v>
      </c>
      <c r="E3"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4AA0-0224-415E-B21E-9B3618EECF9C}">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5272</v>
      </c>
      <c r="E2" t="b">
        <v>1</v>
      </c>
    </row>
    <row r="3" spans="1:5" x14ac:dyDescent="0.25">
      <c r="A3" t="s">
        <v>5260</v>
      </c>
      <c r="B3" t="s">
        <v>5273</v>
      </c>
      <c r="E3" t="b">
        <v>1</v>
      </c>
    </row>
    <row r="4" spans="1:5" x14ac:dyDescent="0.25">
      <c r="A4" t="s">
        <v>5256</v>
      </c>
      <c r="B4" t="s">
        <v>5274</v>
      </c>
      <c r="E4" t="b">
        <v>1</v>
      </c>
    </row>
    <row r="5" spans="1:5" x14ac:dyDescent="0.25">
      <c r="A5" t="s">
        <v>5254</v>
      </c>
      <c r="B5" t="s">
        <v>5275</v>
      </c>
      <c r="E5" t="b">
        <v>1</v>
      </c>
    </row>
    <row r="6" spans="1:5" x14ac:dyDescent="0.25">
      <c r="A6" t="s">
        <v>1960</v>
      </c>
      <c r="B6" t="s">
        <v>5276</v>
      </c>
      <c r="E6" t="b">
        <v>1</v>
      </c>
    </row>
    <row r="7" spans="1:5" x14ac:dyDescent="0.25">
      <c r="A7" t="s">
        <v>5267</v>
      </c>
      <c r="B7" t="s">
        <v>5277</v>
      </c>
      <c r="E7" t="b">
        <v>1</v>
      </c>
    </row>
    <row r="8" spans="1:5" x14ac:dyDescent="0.25">
      <c r="A8" t="s">
        <v>5270</v>
      </c>
      <c r="B8" t="s">
        <v>5278</v>
      </c>
      <c r="E8" t="b">
        <v>1</v>
      </c>
    </row>
    <row r="9" spans="1:5" x14ac:dyDescent="0.25">
      <c r="A9" t="s">
        <v>5263</v>
      </c>
      <c r="B9" t="s">
        <v>5279</v>
      </c>
      <c r="E9" t="b">
        <v>1</v>
      </c>
    </row>
    <row r="10" spans="1:5" x14ac:dyDescent="0.25">
      <c r="A10" t="s">
        <v>2568</v>
      </c>
      <c r="B10" t="s">
        <v>5280</v>
      </c>
      <c r="E10" t="b">
        <v>1</v>
      </c>
    </row>
    <row r="11" spans="1:5" x14ac:dyDescent="0.25">
      <c r="A11" t="s">
        <v>5281</v>
      </c>
      <c r="B11" t="s">
        <v>5282</v>
      </c>
      <c r="E11" t="b">
        <v>1</v>
      </c>
    </row>
    <row r="12" spans="1:5" x14ac:dyDescent="0.25">
      <c r="A12" t="s">
        <v>5283</v>
      </c>
      <c r="B12" t="s">
        <v>5284</v>
      </c>
      <c r="E12" t="b">
        <v>1</v>
      </c>
    </row>
    <row r="13" spans="1:5" x14ac:dyDescent="0.25">
      <c r="A13" t="s">
        <v>5285</v>
      </c>
      <c r="B13" t="s">
        <v>5286</v>
      </c>
      <c r="E13" t="b">
        <v>1</v>
      </c>
    </row>
    <row r="14" spans="1:5" x14ac:dyDescent="0.25">
      <c r="A14" t="s">
        <v>640</v>
      </c>
      <c r="B14" t="s">
        <v>5287</v>
      </c>
      <c r="E14" t="b">
        <v>1</v>
      </c>
    </row>
    <row r="15" spans="1:5" x14ac:dyDescent="0.25">
      <c r="A15" t="s">
        <v>2798</v>
      </c>
      <c r="B15" t="s">
        <v>5288</v>
      </c>
      <c r="E15" t="b">
        <v>1</v>
      </c>
    </row>
    <row r="16" spans="1:5" x14ac:dyDescent="0.25">
      <c r="A16" t="s">
        <v>5289</v>
      </c>
      <c r="B16" t="s">
        <v>5290</v>
      </c>
      <c r="E16" t="b">
        <v>1</v>
      </c>
    </row>
    <row r="17" spans="1:5" x14ac:dyDescent="0.25">
      <c r="A17" t="s">
        <v>5291</v>
      </c>
      <c r="B17" t="s">
        <v>5292</v>
      </c>
      <c r="E17" t="b">
        <v>1</v>
      </c>
    </row>
    <row r="18" spans="1:5" x14ac:dyDescent="0.25">
      <c r="A18" t="s">
        <v>5293</v>
      </c>
      <c r="B18" t="s">
        <v>5294</v>
      </c>
      <c r="E18" t="b">
        <v>1</v>
      </c>
    </row>
    <row r="19" spans="1:5" x14ac:dyDescent="0.25">
      <c r="A19" t="s">
        <v>1336</v>
      </c>
      <c r="B19" t="s">
        <v>5295</v>
      </c>
      <c r="E19" t="b">
        <v>1</v>
      </c>
    </row>
    <row r="20" spans="1:5" x14ac:dyDescent="0.25">
      <c r="A20" t="s">
        <v>5296</v>
      </c>
      <c r="B20" t="s">
        <v>5297</v>
      </c>
      <c r="E20" t="b">
        <v>1</v>
      </c>
    </row>
    <row r="21" spans="1:5" x14ac:dyDescent="0.25">
      <c r="A21" t="s">
        <v>2594</v>
      </c>
      <c r="B21" t="s">
        <v>5298</v>
      </c>
      <c r="E21" t="b">
        <v>1</v>
      </c>
    </row>
    <row r="22" spans="1:5" x14ac:dyDescent="0.25">
      <c r="A22" t="s">
        <v>3766</v>
      </c>
      <c r="B22" t="s">
        <v>5299</v>
      </c>
      <c r="E22" t="b">
        <v>1</v>
      </c>
    </row>
    <row r="23" spans="1:5" x14ac:dyDescent="0.25">
      <c r="A23" t="s">
        <v>3632</v>
      </c>
      <c r="B23" t="s">
        <v>5300</v>
      </c>
      <c r="E23" t="b">
        <v>1</v>
      </c>
    </row>
    <row r="24" spans="1:5" x14ac:dyDescent="0.25">
      <c r="A24" t="s">
        <v>5301</v>
      </c>
      <c r="B24" t="s">
        <v>5302</v>
      </c>
      <c r="E24" t="b">
        <v>1</v>
      </c>
    </row>
    <row r="25" spans="1:5" x14ac:dyDescent="0.25">
      <c r="A25" t="s">
        <v>1954</v>
      </c>
      <c r="B25" t="s">
        <v>5303</v>
      </c>
      <c r="E25" t="b">
        <v>1</v>
      </c>
    </row>
    <row r="26" spans="1:5" x14ac:dyDescent="0.25">
      <c r="A26" t="s">
        <v>4132</v>
      </c>
      <c r="B26" t="s">
        <v>5304</v>
      </c>
      <c r="E26" t="b">
        <v>1</v>
      </c>
    </row>
    <row r="27" spans="1:5" x14ac:dyDescent="0.25">
      <c r="A27" t="s">
        <v>5305</v>
      </c>
      <c r="B27" t="s">
        <v>5306</v>
      </c>
      <c r="E27" t="b">
        <v>1</v>
      </c>
    </row>
    <row r="28" spans="1:5" x14ac:dyDescent="0.25">
      <c r="A28" t="s">
        <v>5307</v>
      </c>
      <c r="B28" t="s">
        <v>5308</v>
      </c>
      <c r="E28" t="b">
        <v>1</v>
      </c>
    </row>
    <row r="29" spans="1:5" x14ac:dyDescent="0.25">
      <c r="A29" t="s">
        <v>5309</v>
      </c>
      <c r="B29" t="s">
        <v>5310</v>
      </c>
      <c r="E29" t="b">
        <v>1</v>
      </c>
    </row>
    <row r="30" spans="1:5" x14ac:dyDescent="0.25">
      <c r="A30" t="s">
        <v>3668</v>
      </c>
      <c r="B30" t="s">
        <v>5311</v>
      </c>
      <c r="E30" t="b">
        <v>1</v>
      </c>
    </row>
    <row r="31" spans="1:5" x14ac:dyDescent="0.25">
      <c r="A31" t="s">
        <v>5312</v>
      </c>
      <c r="B31" t="s">
        <v>5313</v>
      </c>
      <c r="E31" t="b">
        <v>1</v>
      </c>
    </row>
    <row r="32" spans="1:5" x14ac:dyDescent="0.25">
      <c r="A32" t="s">
        <v>5314</v>
      </c>
      <c r="B32" t="s">
        <v>5315</v>
      </c>
      <c r="E32" t="b">
        <v>1</v>
      </c>
    </row>
    <row r="33" spans="1:5" x14ac:dyDescent="0.25">
      <c r="A33" t="s">
        <v>5316</v>
      </c>
      <c r="B33" t="s">
        <v>5317</v>
      </c>
      <c r="E33" t="b">
        <v>1</v>
      </c>
    </row>
    <row r="34" spans="1:5" x14ac:dyDescent="0.25">
      <c r="A34" t="s">
        <v>5318</v>
      </c>
      <c r="B34" t="s">
        <v>5319</v>
      </c>
      <c r="E34" t="b">
        <v>1</v>
      </c>
    </row>
    <row r="35" spans="1:5" x14ac:dyDescent="0.25">
      <c r="A35" t="s">
        <v>5320</v>
      </c>
      <c r="B35" t="s">
        <v>5321</v>
      </c>
      <c r="E35" t="b">
        <v>1</v>
      </c>
    </row>
    <row r="36" spans="1:5" x14ac:dyDescent="0.25">
      <c r="A36" t="s">
        <v>4628</v>
      </c>
      <c r="B36" t="s">
        <v>5322</v>
      </c>
      <c r="E36" t="b">
        <v>1</v>
      </c>
    </row>
    <row r="37" spans="1:5" x14ac:dyDescent="0.25">
      <c r="A37" t="s">
        <v>3158</v>
      </c>
      <c r="B37" t="s">
        <v>5323</v>
      </c>
      <c r="E37" t="b">
        <v>1</v>
      </c>
    </row>
    <row r="38" spans="1:5" x14ac:dyDescent="0.25">
      <c r="A38" t="s">
        <v>5324</v>
      </c>
      <c r="B38" t="s">
        <v>5325</v>
      </c>
      <c r="E38" t="b">
        <v>1</v>
      </c>
    </row>
    <row r="39" spans="1:5" x14ac:dyDescent="0.25">
      <c r="A39" t="s">
        <v>5326</v>
      </c>
      <c r="B39" t="s">
        <v>5327</v>
      </c>
      <c r="E39" t="b">
        <v>1</v>
      </c>
    </row>
    <row r="40" spans="1:5" x14ac:dyDescent="0.25">
      <c r="A40" t="s">
        <v>3738</v>
      </c>
      <c r="B40" t="s">
        <v>5328</v>
      </c>
      <c r="E40" t="b">
        <v>1</v>
      </c>
    </row>
    <row r="41" spans="1:5" x14ac:dyDescent="0.25">
      <c r="A41" t="s">
        <v>5329</v>
      </c>
      <c r="B41" t="s">
        <v>5330</v>
      </c>
      <c r="E41" t="b">
        <v>1</v>
      </c>
    </row>
    <row r="42" spans="1:5" x14ac:dyDescent="0.25">
      <c r="A42" t="s">
        <v>5331</v>
      </c>
      <c r="B42" t="s">
        <v>5332</v>
      </c>
      <c r="E42" t="b">
        <v>1</v>
      </c>
    </row>
    <row r="43" spans="1:5" x14ac:dyDescent="0.25">
      <c r="A43" t="s">
        <v>2942</v>
      </c>
      <c r="B43" t="s">
        <v>5333</v>
      </c>
      <c r="E43" t="b">
        <v>1</v>
      </c>
    </row>
    <row r="44" spans="1:5" x14ac:dyDescent="0.25">
      <c r="A44" t="s">
        <v>3072</v>
      </c>
      <c r="B44" t="s">
        <v>5334</v>
      </c>
      <c r="E44" t="b">
        <v>1</v>
      </c>
    </row>
    <row r="45" spans="1:5" x14ac:dyDescent="0.25">
      <c r="A45" t="s">
        <v>5335</v>
      </c>
      <c r="B45" t="s">
        <v>5336</v>
      </c>
      <c r="E45" t="b">
        <v>1</v>
      </c>
    </row>
    <row r="46" spans="1:5" x14ac:dyDescent="0.25">
      <c r="A46" t="s">
        <v>5337</v>
      </c>
      <c r="B46" t="s">
        <v>5338</v>
      </c>
      <c r="E46" t="b">
        <v>1</v>
      </c>
    </row>
    <row r="47" spans="1:5" x14ac:dyDescent="0.25">
      <c r="A47" t="s">
        <v>3834</v>
      </c>
      <c r="B47" t="s">
        <v>5339</v>
      </c>
      <c r="E47" t="b">
        <v>1</v>
      </c>
    </row>
    <row r="48" spans="1:5" x14ac:dyDescent="0.25">
      <c r="A48" t="s">
        <v>5340</v>
      </c>
      <c r="B48" t="s">
        <v>5341</v>
      </c>
      <c r="E48" t="b">
        <v>1</v>
      </c>
    </row>
    <row r="49" spans="1:5" x14ac:dyDescent="0.25">
      <c r="A49" t="s">
        <v>5342</v>
      </c>
      <c r="B49" t="s">
        <v>5343</v>
      </c>
      <c r="E49" t="b">
        <v>1</v>
      </c>
    </row>
    <row r="50" spans="1:5" x14ac:dyDescent="0.25">
      <c r="A50" t="s">
        <v>5344</v>
      </c>
      <c r="B50" t="s">
        <v>5345</v>
      </c>
      <c r="E50" t="b">
        <v>1</v>
      </c>
    </row>
    <row r="51" spans="1:5" x14ac:dyDescent="0.25">
      <c r="A51" t="s">
        <v>5346</v>
      </c>
      <c r="B51" t="s">
        <v>5347</v>
      </c>
      <c r="E51" t="b">
        <v>1</v>
      </c>
    </row>
    <row r="52" spans="1:5" x14ac:dyDescent="0.25">
      <c r="A52" t="s">
        <v>5348</v>
      </c>
      <c r="B52" t="s">
        <v>5349</v>
      </c>
      <c r="E52" t="b">
        <v>1</v>
      </c>
    </row>
    <row r="53" spans="1:5" x14ac:dyDescent="0.25">
      <c r="A53" t="s">
        <v>5350</v>
      </c>
      <c r="B53" t="s">
        <v>5351</v>
      </c>
      <c r="E53" t="b">
        <v>1</v>
      </c>
    </row>
    <row r="54" spans="1:5" x14ac:dyDescent="0.25">
      <c r="A54" t="s">
        <v>5352</v>
      </c>
      <c r="B54" t="s">
        <v>5353</v>
      </c>
      <c r="E54" t="b">
        <v>1</v>
      </c>
    </row>
    <row r="55" spans="1:5" x14ac:dyDescent="0.25">
      <c r="A55" t="s">
        <v>4070</v>
      </c>
      <c r="B55" t="s">
        <v>5354</v>
      </c>
      <c r="E55" t="b">
        <v>1</v>
      </c>
    </row>
    <row r="56" spans="1:5" x14ac:dyDescent="0.25">
      <c r="A56" t="s">
        <v>672</v>
      </c>
      <c r="B56" t="s">
        <v>5355</v>
      </c>
      <c r="E56" t="b">
        <v>1</v>
      </c>
    </row>
    <row r="57" spans="1:5" x14ac:dyDescent="0.25">
      <c r="A57" t="s">
        <v>450</v>
      </c>
      <c r="B57" t="s">
        <v>5356</v>
      </c>
      <c r="E57" t="b">
        <v>1</v>
      </c>
    </row>
    <row r="58" spans="1:5" x14ac:dyDescent="0.25">
      <c r="A58" t="s">
        <v>2288</v>
      </c>
      <c r="B58" t="s">
        <v>5357</v>
      </c>
      <c r="E58" t="b">
        <v>1</v>
      </c>
    </row>
    <row r="59" spans="1:5" x14ac:dyDescent="0.25">
      <c r="A59" t="s">
        <v>1732</v>
      </c>
      <c r="B59" t="s">
        <v>5358</v>
      </c>
      <c r="E59" t="b">
        <v>1</v>
      </c>
    </row>
    <row r="60" spans="1:5" x14ac:dyDescent="0.25">
      <c r="A60" t="s">
        <v>2040</v>
      </c>
      <c r="B60" t="s">
        <v>5359</v>
      </c>
      <c r="E60" t="b">
        <v>1</v>
      </c>
    </row>
    <row r="61" spans="1:5" x14ac:dyDescent="0.25">
      <c r="A61" t="s">
        <v>3672</v>
      </c>
      <c r="B61" t="s">
        <v>5360</v>
      </c>
      <c r="E61" t="b">
        <v>1</v>
      </c>
    </row>
    <row r="62" spans="1:5" x14ac:dyDescent="0.25">
      <c r="A62" t="s">
        <v>5361</v>
      </c>
      <c r="B62" t="s">
        <v>5362</v>
      </c>
      <c r="E62" t="b">
        <v>1</v>
      </c>
    </row>
    <row r="63" spans="1:5" x14ac:dyDescent="0.25">
      <c r="A63" t="s">
        <v>5178</v>
      </c>
      <c r="B63" t="s">
        <v>5363</v>
      </c>
      <c r="E63" t="b">
        <v>1</v>
      </c>
    </row>
    <row r="64" spans="1:5" x14ac:dyDescent="0.25">
      <c r="A64" t="s">
        <v>5364</v>
      </c>
      <c r="B64" t="s">
        <v>5365</v>
      </c>
      <c r="E64" t="b">
        <v>1</v>
      </c>
    </row>
    <row r="65" spans="1:5" x14ac:dyDescent="0.25">
      <c r="A65" t="s">
        <v>5366</v>
      </c>
      <c r="B65" t="s">
        <v>5367</v>
      </c>
      <c r="E65" t="b">
        <v>1</v>
      </c>
    </row>
    <row r="66" spans="1:5" x14ac:dyDescent="0.25">
      <c r="A66" t="s">
        <v>5368</v>
      </c>
      <c r="B66" t="s">
        <v>5369</v>
      </c>
      <c r="E66" t="b">
        <v>1</v>
      </c>
    </row>
    <row r="67" spans="1:5" x14ac:dyDescent="0.25">
      <c r="A67" t="s">
        <v>3180</v>
      </c>
      <c r="B67" t="s">
        <v>5370</v>
      </c>
      <c r="E67" t="b">
        <v>1</v>
      </c>
    </row>
    <row r="68" spans="1:5" x14ac:dyDescent="0.25">
      <c r="A68" t="s">
        <v>4188</v>
      </c>
      <c r="B68" t="s">
        <v>5371</v>
      </c>
      <c r="E68" t="b">
        <v>1</v>
      </c>
    </row>
    <row r="69" spans="1:5" x14ac:dyDescent="0.25">
      <c r="A69" t="s">
        <v>784</v>
      </c>
      <c r="B69" t="s">
        <v>5372</v>
      </c>
      <c r="E69" t="b">
        <v>1</v>
      </c>
    </row>
    <row r="70" spans="1:5" x14ac:dyDescent="0.25">
      <c r="A70" t="s">
        <v>2012</v>
      </c>
      <c r="B70" t="s">
        <v>5373</v>
      </c>
      <c r="E70" t="b">
        <v>1</v>
      </c>
    </row>
    <row r="71" spans="1:5" x14ac:dyDescent="0.25">
      <c r="A71" t="s">
        <v>5374</v>
      </c>
      <c r="B71" t="s">
        <v>5375</v>
      </c>
      <c r="E71" t="b">
        <v>1</v>
      </c>
    </row>
    <row r="72" spans="1:5" x14ac:dyDescent="0.25">
      <c r="A72" t="s">
        <v>466</v>
      </c>
      <c r="B72" t="s">
        <v>5376</v>
      </c>
      <c r="E72" t="b">
        <v>1</v>
      </c>
    </row>
    <row r="73" spans="1:5" x14ac:dyDescent="0.25">
      <c r="A73" t="s">
        <v>5377</v>
      </c>
      <c r="B73" t="s">
        <v>5378</v>
      </c>
      <c r="E73" t="b">
        <v>1</v>
      </c>
    </row>
    <row r="74" spans="1:5" x14ac:dyDescent="0.25">
      <c r="A74" t="s">
        <v>2938</v>
      </c>
      <c r="B74" t="s">
        <v>5379</v>
      </c>
      <c r="E74" t="b">
        <v>1</v>
      </c>
    </row>
    <row r="75" spans="1:5" x14ac:dyDescent="0.25">
      <c r="A75" t="s">
        <v>1524</v>
      </c>
      <c r="B75" t="s">
        <v>5380</v>
      </c>
      <c r="E75" t="b">
        <v>1</v>
      </c>
    </row>
    <row r="76" spans="1:5" x14ac:dyDescent="0.25">
      <c r="A76" t="s">
        <v>5242</v>
      </c>
      <c r="B76" t="s">
        <v>5381</v>
      </c>
      <c r="E76" t="b">
        <v>1</v>
      </c>
    </row>
    <row r="77" spans="1:5" x14ac:dyDescent="0.25">
      <c r="A77" t="s">
        <v>2718</v>
      </c>
      <c r="B77" t="s">
        <v>5382</v>
      </c>
      <c r="E77" t="b">
        <v>1</v>
      </c>
    </row>
    <row r="78" spans="1:5" x14ac:dyDescent="0.25">
      <c r="A78" t="s">
        <v>2358</v>
      </c>
      <c r="B78" t="s">
        <v>5383</v>
      </c>
      <c r="E78" t="b">
        <v>1</v>
      </c>
    </row>
    <row r="79" spans="1:5" x14ac:dyDescent="0.25">
      <c r="A79" t="s">
        <v>5384</v>
      </c>
      <c r="B79" t="s">
        <v>5385</v>
      </c>
      <c r="E79" t="b">
        <v>1</v>
      </c>
    </row>
    <row r="80" spans="1:5" x14ac:dyDescent="0.25">
      <c r="A80" t="s">
        <v>852</v>
      </c>
      <c r="B80" t="s">
        <v>5386</v>
      </c>
      <c r="E80" t="b">
        <v>1</v>
      </c>
    </row>
    <row r="81" spans="1:5" x14ac:dyDescent="0.25">
      <c r="A81" t="s">
        <v>4148</v>
      </c>
      <c r="B81" t="s">
        <v>5387</v>
      </c>
      <c r="E81" t="b">
        <v>1</v>
      </c>
    </row>
    <row r="82" spans="1:5" x14ac:dyDescent="0.25">
      <c r="A82" t="s">
        <v>5184</v>
      </c>
      <c r="B82" t="s">
        <v>5388</v>
      </c>
      <c r="E82" t="b">
        <v>1</v>
      </c>
    </row>
    <row r="83" spans="1:5" x14ac:dyDescent="0.25">
      <c r="A83" t="s">
        <v>1460</v>
      </c>
      <c r="B83" t="s">
        <v>5389</v>
      </c>
      <c r="E83" t="b">
        <v>1</v>
      </c>
    </row>
    <row r="84" spans="1:5" x14ac:dyDescent="0.25">
      <c r="A84" t="s">
        <v>2210</v>
      </c>
      <c r="B84" t="s">
        <v>5390</v>
      </c>
      <c r="E84" t="b">
        <v>1</v>
      </c>
    </row>
    <row r="85" spans="1:5" x14ac:dyDescent="0.25">
      <c r="A85" t="s">
        <v>3760</v>
      </c>
      <c r="B85" t="s">
        <v>5391</v>
      </c>
      <c r="E85"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EB76B-A221-4CEB-919E-62562246B9C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5258</v>
      </c>
      <c r="B2" t="s">
        <v>5262</v>
      </c>
      <c r="E2" t="b">
        <v>1</v>
      </c>
    </row>
    <row r="3" spans="1:5" x14ac:dyDescent="0.25">
      <c r="A3" t="s">
        <v>5263</v>
      </c>
      <c r="B3" t="s">
        <v>5264</v>
      </c>
      <c r="E3" t="b">
        <v>1</v>
      </c>
    </row>
    <row r="4" spans="1:5" x14ac:dyDescent="0.25">
      <c r="A4" t="s">
        <v>5256</v>
      </c>
      <c r="B4" t="s">
        <v>5265</v>
      </c>
      <c r="E4" t="b">
        <v>1</v>
      </c>
    </row>
    <row r="5" spans="1:5" x14ac:dyDescent="0.25">
      <c r="A5" t="s">
        <v>5260</v>
      </c>
      <c r="B5" t="s">
        <v>5266</v>
      </c>
      <c r="E5" t="b">
        <v>1</v>
      </c>
    </row>
    <row r="6" spans="1:5" x14ac:dyDescent="0.25">
      <c r="A6" t="s">
        <v>5267</v>
      </c>
      <c r="B6" t="s">
        <v>5268</v>
      </c>
      <c r="E6" t="b">
        <v>1</v>
      </c>
    </row>
    <row r="7" spans="1:5" x14ac:dyDescent="0.25">
      <c r="A7" t="s">
        <v>5254</v>
      </c>
      <c r="B7" t="s">
        <v>5269</v>
      </c>
      <c r="E7" t="b">
        <v>1</v>
      </c>
    </row>
    <row r="8" spans="1:5" x14ac:dyDescent="0.25">
      <c r="A8" t="s">
        <v>5270</v>
      </c>
      <c r="B8" t="s">
        <v>5271</v>
      </c>
      <c r="E8"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19043-6A3D-4F9B-96B5-1EC48F481E5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5254</v>
      </c>
      <c r="B2" t="s">
        <v>5255</v>
      </c>
      <c r="E2" t="b">
        <v>1</v>
      </c>
    </row>
    <row r="3" spans="1:5" x14ac:dyDescent="0.25">
      <c r="A3" t="s">
        <v>5256</v>
      </c>
      <c r="B3" t="s">
        <v>5257</v>
      </c>
      <c r="E3" t="b">
        <v>1</v>
      </c>
    </row>
    <row r="4" spans="1:5" x14ac:dyDescent="0.25">
      <c r="A4" t="s">
        <v>5258</v>
      </c>
      <c r="B4" t="s">
        <v>5259</v>
      </c>
      <c r="E4" t="b">
        <v>1</v>
      </c>
    </row>
    <row r="5" spans="1:5" x14ac:dyDescent="0.25">
      <c r="A5" t="s">
        <v>5260</v>
      </c>
      <c r="B5" t="s">
        <v>5261</v>
      </c>
      <c r="E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23A65-515C-4E7E-9879-E1DA0E71E547}">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342</v>
      </c>
      <c r="B2" t="s">
        <v>343</v>
      </c>
      <c r="E2" t="b">
        <v>1</v>
      </c>
    </row>
    <row r="3" spans="1:5" x14ac:dyDescent="0.25">
      <c r="A3" t="s">
        <v>344</v>
      </c>
      <c r="B3" t="s">
        <v>345</v>
      </c>
      <c r="E3" t="b">
        <v>1</v>
      </c>
    </row>
    <row r="4" spans="1:5" x14ac:dyDescent="0.25">
      <c r="A4" t="s">
        <v>346</v>
      </c>
      <c r="B4" t="s">
        <v>347</v>
      </c>
      <c r="E4" t="b">
        <v>1</v>
      </c>
    </row>
    <row r="5" spans="1:5" x14ac:dyDescent="0.25">
      <c r="A5" t="s">
        <v>348</v>
      </c>
      <c r="B5" t="s">
        <v>349</v>
      </c>
      <c r="E5" t="b">
        <v>1</v>
      </c>
    </row>
    <row r="6" spans="1:5" x14ac:dyDescent="0.25">
      <c r="A6" t="s">
        <v>350</v>
      </c>
      <c r="B6" t="s">
        <v>351</v>
      </c>
      <c r="E6" t="b">
        <v>1</v>
      </c>
    </row>
    <row r="7" spans="1:5" x14ac:dyDescent="0.25">
      <c r="A7" t="s">
        <v>352</v>
      </c>
      <c r="B7" t="s">
        <v>353</v>
      </c>
      <c r="E7" t="b">
        <v>1</v>
      </c>
    </row>
    <row r="8" spans="1:5" x14ac:dyDescent="0.25">
      <c r="A8" t="s">
        <v>354</v>
      </c>
      <c r="B8" t="s">
        <v>355</v>
      </c>
      <c r="E8" t="b">
        <v>1</v>
      </c>
    </row>
    <row r="9" spans="1:5" x14ac:dyDescent="0.25">
      <c r="A9" t="s">
        <v>356</v>
      </c>
      <c r="B9" t="s">
        <v>357</v>
      </c>
      <c r="E9" t="b">
        <v>1</v>
      </c>
    </row>
    <row r="10" spans="1:5" x14ac:dyDescent="0.25">
      <c r="A10" t="s">
        <v>358</v>
      </c>
      <c r="B10" t="s">
        <v>359</v>
      </c>
      <c r="E10" t="b">
        <v>1</v>
      </c>
    </row>
    <row r="11" spans="1:5" x14ac:dyDescent="0.25">
      <c r="A11" t="s">
        <v>360</v>
      </c>
      <c r="B11" t="s">
        <v>361</v>
      </c>
      <c r="E11" t="b">
        <v>1</v>
      </c>
    </row>
    <row r="12" spans="1:5" x14ac:dyDescent="0.25">
      <c r="A12" t="s">
        <v>362</v>
      </c>
      <c r="B12" t="s">
        <v>363</v>
      </c>
      <c r="E12" t="b">
        <v>1</v>
      </c>
    </row>
    <row r="13" spans="1:5" x14ac:dyDescent="0.25">
      <c r="A13" t="s">
        <v>364</v>
      </c>
      <c r="B13" t="s">
        <v>365</v>
      </c>
      <c r="E13" t="b">
        <v>1</v>
      </c>
    </row>
    <row r="14" spans="1:5" x14ac:dyDescent="0.25">
      <c r="A14" t="s">
        <v>366</v>
      </c>
      <c r="B14" t="s">
        <v>367</v>
      </c>
      <c r="E14" t="b">
        <v>1</v>
      </c>
    </row>
    <row r="15" spans="1:5" x14ac:dyDescent="0.25">
      <c r="A15" t="s">
        <v>368</v>
      </c>
      <c r="B15" t="s">
        <v>369</v>
      </c>
      <c r="E15" t="b">
        <v>1</v>
      </c>
    </row>
    <row r="16" spans="1:5" x14ac:dyDescent="0.25">
      <c r="A16" t="s">
        <v>370</v>
      </c>
      <c r="B16" t="s">
        <v>371</v>
      </c>
      <c r="E16" t="b">
        <v>1</v>
      </c>
    </row>
    <row r="17" spans="1:5" x14ac:dyDescent="0.25">
      <c r="A17" t="s">
        <v>372</v>
      </c>
      <c r="B17" t="s">
        <v>373</v>
      </c>
      <c r="E17" t="b">
        <v>1</v>
      </c>
    </row>
    <row r="18" spans="1:5" x14ac:dyDescent="0.25">
      <c r="A18" t="s">
        <v>374</v>
      </c>
      <c r="B18" t="s">
        <v>375</v>
      </c>
      <c r="E18" t="b">
        <v>1</v>
      </c>
    </row>
    <row r="19" spans="1:5" x14ac:dyDescent="0.25">
      <c r="A19" t="s">
        <v>376</v>
      </c>
      <c r="B19" t="s">
        <v>377</v>
      </c>
      <c r="E19" t="b">
        <v>1</v>
      </c>
    </row>
    <row r="20" spans="1:5" x14ac:dyDescent="0.25">
      <c r="A20" t="s">
        <v>378</v>
      </c>
      <c r="B20" t="s">
        <v>379</v>
      </c>
      <c r="E20" t="b">
        <v>1</v>
      </c>
    </row>
    <row r="21" spans="1:5" x14ac:dyDescent="0.25">
      <c r="A21" t="s">
        <v>380</v>
      </c>
      <c r="B21" t="s">
        <v>381</v>
      </c>
      <c r="E21" t="b">
        <v>1</v>
      </c>
    </row>
    <row r="22" spans="1:5" x14ac:dyDescent="0.25">
      <c r="A22" t="s">
        <v>382</v>
      </c>
      <c r="B22" t="s">
        <v>383</v>
      </c>
      <c r="E22" t="b">
        <v>1</v>
      </c>
    </row>
    <row r="23" spans="1:5" x14ac:dyDescent="0.25">
      <c r="A23" t="s">
        <v>384</v>
      </c>
      <c r="B23" t="s">
        <v>385</v>
      </c>
      <c r="E23" t="b">
        <v>1</v>
      </c>
    </row>
    <row r="24" spans="1:5" x14ac:dyDescent="0.25">
      <c r="A24" t="s">
        <v>386</v>
      </c>
      <c r="B24" t="s">
        <v>387</v>
      </c>
      <c r="E24" t="b">
        <v>1</v>
      </c>
    </row>
    <row r="25" spans="1:5" x14ac:dyDescent="0.25">
      <c r="A25" t="s">
        <v>388</v>
      </c>
      <c r="B25" t="s">
        <v>389</v>
      </c>
      <c r="E25" t="b">
        <v>1</v>
      </c>
    </row>
    <row r="26" spans="1:5" x14ac:dyDescent="0.25">
      <c r="A26" t="s">
        <v>390</v>
      </c>
      <c r="B26" t="s">
        <v>391</v>
      </c>
      <c r="E26" t="b">
        <v>1</v>
      </c>
    </row>
    <row r="27" spans="1:5" x14ac:dyDescent="0.25">
      <c r="A27" t="s">
        <v>392</v>
      </c>
      <c r="B27" t="s">
        <v>393</v>
      </c>
      <c r="E27" t="b">
        <v>1</v>
      </c>
    </row>
    <row r="28" spans="1:5" x14ac:dyDescent="0.25">
      <c r="A28" t="s">
        <v>394</v>
      </c>
      <c r="B28" t="s">
        <v>395</v>
      </c>
      <c r="E28" t="b">
        <v>1</v>
      </c>
    </row>
    <row r="29" spans="1:5" x14ac:dyDescent="0.25">
      <c r="A29" t="s">
        <v>396</v>
      </c>
      <c r="B29" t="s">
        <v>397</v>
      </c>
      <c r="E29" t="b">
        <v>1</v>
      </c>
    </row>
    <row r="30" spans="1:5" x14ac:dyDescent="0.25">
      <c r="A30" t="s">
        <v>398</v>
      </c>
      <c r="B30" t="s">
        <v>399</v>
      </c>
      <c r="E30" t="b">
        <v>1</v>
      </c>
    </row>
    <row r="31" spans="1:5" x14ac:dyDescent="0.25">
      <c r="A31" t="s">
        <v>400</v>
      </c>
      <c r="B31" t="s">
        <v>401</v>
      </c>
      <c r="E31" t="b">
        <v>1</v>
      </c>
    </row>
    <row r="32" spans="1:5" x14ac:dyDescent="0.25">
      <c r="A32" t="s">
        <v>402</v>
      </c>
      <c r="B32" t="s">
        <v>403</v>
      </c>
      <c r="E32" t="b">
        <v>1</v>
      </c>
    </row>
    <row r="33" spans="1:5" x14ac:dyDescent="0.25">
      <c r="A33" t="s">
        <v>404</v>
      </c>
      <c r="B33" t="s">
        <v>405</v>
      </c>
      <c r="E33" t="b">
        <v>1</v>
      </c>
    </row>
    <row r="34" spans="1:5" x14ac:dyDescent="0.25">
      <c r="A34" t="s">
        <v>406</v>
      </c>
      <c r="B34" t="s">
        <v>407</v>
      </c>
      <c r="E34" t="b">
        <v>1</v>
      </c>
    </row>
    <row r="35" spans="1:5" x14ac:dyDescent="0.25">
      <c r="A35" t="s">
        <v>408</v>
      </c>
      <c r="B35" t="s">
        <v>409</v>
      </c>
      <c r="E35" t="b">
        <v>1</v>
      </c>
    </row>
    <row r="36" spans="1:5" x14ac:dyDescent="0.25">
      <c r="A36" t="s">
        <v>410</v>
      </c>
      <c r="B36" t="s">
        <v>411</v>
      </c>
      <c r="E36" t="b">
        <v>1</v>
      </c>
    </row>
    <row r="37" spans="1:5" x14ac:dyDescent="0.25">
      <c r="A37" t="s">
        <v>412</v>
      </c>
      <c r="B37" t="s">
        <v>413</v>
      </c>
      <c r="E37" t="b">
        <v>1</v>
      </c>
    </row>
    <row r="38" spans="1:5" x14ac:dyDescent="0.25">
      <c r="A38" t="s">
        <v>414</v>
      </c>
      <c r="B38" t="s">
        <v>415</v>
      </c>
      <c r="E38" t="b">
        <v>1</v>
      </c>
    </row>
    <row r="39" spans="1:5" x14ac:dyDescent="0.25">
      <c r="A39" t="s">
        <v>416</v>
      </c>
      <c r="B39" t="s">
        <v>417</v>
      </c>
      <c r="E39" t="b">
        <v>1</v>
      </c>
    </row>
    <row r="40" spans="1:5" x14ac:dyDescent="0.25">
      <c r="A40" t="s">
        <v>418</v>
      </c>
      <c r="B40" t="s">
        <v>419</v>
      </c>
      <c r="E40" t="b">
        <v>1</v>
      </c>
    </row>
    <row r="41" spans="1:5" x14ac:dyDescent="0.25">
      <c r="A41" t="s">
        <v>420</v>
      </c>
      <c r="B41" t="s">
        <v>421</v>
      </c>
      <c r="E41" t="b">
        <v>1</v>
      </c>
    </row>
    <row r="42" spans="1:5" x14ac:dyDescent="0.25">
      <c r="A42" t="s">
        <v>422</v>
      </c>
      <c r="B42" t="s">
        <v>423</v>
      </c>
      <c r="E42" t="b">
        <v>1</v>
      </c>
    </row>
    <row r="43" spans="1:5" x14ac:dyDescent="0.25">
      <c r="A43" t="s">
        <v>424</v>
      </c>
      <c r="B43" t="s">
        <v>425</v>
      </c>
      <c r="E43" t="b">
        <v>1</v>
      </c>
    </row>
    <row r="44" spans="1:5" x14ac:dyDescent="0.25">
      <c r="A44" t="s">
        <v>426</v>
      </c>
      <c r="B44" t="s">
        <v>427</v>
      </c>
      <c r="E44" t="b">
        <v>1</v>
      </c>
    </row>
    <row r="45" spans="1:5" x14ac:dyDescent="0.25">
      <c r="A45" t="s">
        <v>428</v>
      </c>
      <c r="B45" t="s">
        <v>429</v>
      </c>
      <c r="E45" t="b">
        <v>1</v>
      </c>
    </row>
    <row r="46" spans="1:5" x14ac:dyDescent="0.25">
      <c r="A46" t="s">
        <v>430</v>
      </c>
      <c r="B46" t="s">
        <v>431</v>
      </c>
      <c r="E46" t="b">
        <v>1</v>
      </c>
    </row>
    <row r="47" spans="1:5" x14ac:dyDescent="0.25">
      <c r="A47" t="s">
        <v>432</v>
      </c>
      <c r="B47" t="s">
        <v>433</v>
      </c>
      <c r="E47" t="b">
        <v>1</v>
      </c>
    </row>
    <row r="48" spans="1:5" x14ac:dyDescent="0.25">
      <c r="A48" t="s">
        <v>434</v>
      </c>
      <c r="B48" t="s">
        <v>435</v>
      </c>
      <c r="E48" t="b">
        <v>1</v>
      </c>
    </row>
    <row r="49" spans="1:5" x14ac:dyDescent="0.25">
      <c r="A49" t="s">
        <v>436</v>
      </c>
      <c r="B49" t="s">
        <v>437</v>
      </c>
      <c r="E49" t="b">
        <v>1</v>
      </c>
    </row>
    <row r="50" spans="1:5" x14ac:dyDescent="0.25">
      <c r="A50" t="s">
        <v>438</v>
      </c>
      <c r="B50" t="s">
        <v>439</v>
      </c>
      <c r="E50" t="b">
        <v>1</v>
      </c>
    </row>
    <row r="51" spans="1:5" x14ac:dyDescent="0.25">
      <c r="A51" t="s">
        <v>440</v>
      </c>
      <c r="B51" t="s">
        <v>441</v>
      </c>
      <c r="E51" t="b">
        <v>1</v>
      </c>
    </row>
    <row r="52" spans="1:5" x14ac:dyDescent="0.25">
      <c r="A52" t="s">
        <v>442</v>
      </c>
      <c r="B52" t="s">
        <v>443</v>
      </c>
      <c r="E52" t="b">
        <v>1</v>
      </c>
    </row>
    <row r="53" spans="1:5" x14ac:dyDescent="0.25">
      <c r="A53" t="s">
        <v>444</v>
      </c>
      <c r="B53" t="s">
        <v>445</v>
      </c>
      <c r="E53" t="b">
        <v>1</v>
      </c>
    </row>
    <row r="54" spans="1:5" x14ac:dyDescent="0.25">
      <c r="A54" t="s">
        <v>446</v>
      </c>
      <c r="B54" t="s">
        <v>447</v>
      </c>
      <c r="E54" t="b">
        <v>1</v>
      </c>
    </row>
    <row r="55" spans="1:5" x14ac:dyDescent="0.25">
      <c r="A55" t="s">
        <v>448</v>
      </c>
      <c r="B55" t="s">
        <v>449</v>
      </c>
      <c r="E55" t="b">
        <v>1</v>
      </c>
    </row>
    <row r="56" spans="1:5" x14ac:dyDescent="0.25">
      <c r="A56" t="s">
        <v>450</v>
      </c>
      <c r="B56" t="s">
        <v>451</v>
      </c>
      <c r="E56" t="b">
        <v>1</v>
      </c>
    </row>
    <row r="57" spans="1:5" x14ac:dyDescent="0.25">
      <c r="A57" t="s">
        <v>452</v>
      </c>
      <c r="B57" t="s">
        <v>453</v>
      </c>
      <c r="E57" t="b">
        <v>1</v>
      </c>
    </row>
    <row r="58" spans="1:5" x14ac:dyDescent="0.25">
      <c r="A58" t="s">
        <v>454</v>
      </c>
      <c r="B58" t="s">
        <v>455</v>
      </c>
      <c r="E58" t="b">
        <v>1</v>
      </c>
    </row>
    <row r="59" spans="1:5" x14ac:dyDescent="0.25">
      <c r="A59" t="s">
        <v>456</v>
      </c>
      <c r="B59" t="s">
        <v>457</v>
      </c>
      <c r="E59" t="b">
        <v>1</v>
      </c>
    </row>
    <row r="60" spans="1:5" x14ac:dyDescent="0.25">
      <c r="A60" t="s">
        <v>458</v>
      </c>
      <c r="B60" t="s">
        <v>459</v>
      </c>
      <c r="E60" t="b">
        <v>1</v>
      </c>
    </row>
    <row r="61" spans="1:5" x14ac:dyDescent="0.25">
      <c r="A61" t="s">
        <v>460</v>
      </c>
      <c r="B61" t="s">
        <v>461</v>
      </c>
      <c r="E61" t="b">
        <v>1</v>
      </c>
    </row>
    <row r="62" spans="1:5" x14ac:dyDescent="0.25">
      <c r="A62" t="s">
        <v>462</v>
      </c>
      <c r="B62" t="s">
        <v>463</v>
      </c>
      <c r="E62" t="b">
        <v>1</v>
      </c>
    </row>
    <row r="63" spans="1:5" x14ac:dyDescent="0.25">
      <c r="A63" t="s">
        <v>464</v>
      </c>
      <c r="B63" t="s">
        <v>465</v>
      </c>
      <c r="E63" t="b">
        <v>1</v>
      </c>
    </row>
    <row r="64" spans="1:5" x14ac:dyDescent="0.25">
      <c r="A64" t="s">
        <v>466</v>
      </c>
      <c r="B64" t="s">
        <v>467</v>
      </c>
      <c r="E64" t="b">
        <v>1</v>
      </c>
    </row>
    <row r="65" spans="1:5" x14ac:dyDescent="0.25">
      <c r="A65" t="s">
        <v>468</v>
      </c>
      <c r="B65" t="s">
        <v>469</v>
      </c>
      <c r="E65" t="b">
        <v>1</v>
      </c>
    </row>
    <row r="66" spans="1:5" x14ac:dyDescent="0.25">
      <c r="A66" t="s">
        <v>470</v>
      </c>
      <c r="B66" t="s">
        <v>471</v>
      </c>
      <c r="E66" t="b">
        <v>1</v>
      </c>
    </row>
    <row r="67" spans="1:5" x14ac:dyDescent="0.25">
      <c r="A67" t="s">
        <v>472</v>
      </c>
      <c r="B67" t="s">
        <v>473</v>
      </c>
      <c r="E67" t="b">
        <v>1</v>
      </c>
    </row>
    <row r="68" spans="1:5" x14ac:dyDescent="0.25">
      <c r="A68" t="s">
        <v>474</v>
      </c>
      <c r="B68" t="s">
        <v>475</v>
      </c>
      <c r="E68" t="b">
        <v>1</v>
      </c>
    </row>
    <row r="69" spans="1:5" x14ac:dyDescent="0.25">
      <c r="A69" t="s">
        <v>476</v>
      </c>
      <c r="B69" t="s">
        <v>477</v>
      </c>
      <c r="E69" t="b">
        <v>1</v>
      </c>
    </row>
    <row r="70" spans="1:5" x14ac:dyDescent="0.25">
      <c r="A70" t="s">
        <v>478</v>
      </c>
      <c r="B70" t="s">
        <v>479</v>
      </c>
      <c r="E70" t="b">
        <v>1</v>
      </c>
    </row>
    <row r="71" spans="1:5" x14ac:dyDescent="0.25">
      <c r="A71" t="s">
        <v>480</v>
      </c>
      <c r="B71" t="s">
        <v>481</v>
      </c>
      <c r="E71" t="b">
        <v>1</v>
      </c>
    </row>
    <row r="72" spans="1:5" x14ac:dyDescent="0.25">
      <c r="A72" t="s">
        <v>482</v>
      </c>
      <c r="B72" t="s">
        <v>483</v>
      </c>
      <c r="E72" t="b">
        <v>1</v>
      </c>
    </row>
    <row r="73" spans="1:5" x14ac:dyDescent="0.25">
      <c r="A73" t="s">
        <v>484</v>
      </c>
      <c r="B73" t="s">
        <v>485</v>
      </c>
      <c r="E73" t="b">
        <v>1</v>
      </c>
    </row>
    <row r="74" spans="1:5" x14ac:dyDescent="0.25">
      <c r="A74" t="s">
        <v>486</v>
      </c>
      <c r="B74" t="s">
        <v>487</v>
      </c>
      <c r="E74" t="b">
        <v>1</v>
      </c>
    </row>
    <row r="75" spans="1:5" x14ac:dyDescent="0.25">
      <c r="A75" t="s">
        <v>488</v>
      </c>
      <c r="B75" t="s">
        <v>489</v>
      </c>
      <c r="E75" t="b">
        <v>1</v>
      </c>
    </row>
    <row r="76" spans="1:5" x14ac:dyDescent="0.25">
      <c r="A76" t="s">
        <v>490</v>
      </c>
      <c r="B76" t="s">
        <v>491</v>
      </c>
      <c r="E76" t="b">
        <v>1</v>
      </c>
    </row>
    <row r="77" spans="1:5" x14ac:dyDescent="0.25">
      <c r="A77" t="s">
        <v>492</v>
      </c>
      <c r="B77" t="s">
        <v>493</v>
      </c>
      <c r="E77" t="b">
        <v>1</v>
      </c>
    </row>
    <row r="78" spans="1:5" x14ac:dyDescent="0.25">
      <c r="A78" t="s">
        <v>494</v>
      </c>
      <c r="B78" t="s">
        <v>495</v>
      </c>
      <c r="E78" t="b">
        <v>1</v>
      </c>
    </row>
    <row r="79" spans="1:5" x14ac:dyDescent="0.25">
      <c r="A79" t="s">
        <v>496</v>
      </c>
      <c r="B79" t="s">
        <v>497</v>
      </c>
      <c r="E79" t="b">
        <v>1</v>
      </c>
    </row>
    <row r="80" spans="1:5" x14ac:dyDescent="0.25">
      <c r="A80" t="s">
        <v>498</v>
      </c>
      <c r="B80" t="s">
        <v>499</v>
      </c>
      <c r="E80" t="b">
        <v>1</v>
      </c>
    </row>
    <row r="81" spans="1:5" x14ac:dyDescent="0.25">
      <c r="A81" t="s">
        <v>500</v>
      </c>
      <c r="B81" t="s">
        <v>501</v>
      </c>
      <c r="E81" t="b">
        <v>1</v>
      </c>
    </row>
    <row r="82" spans="1:5" x14ac:dyDescent="0.25">
      <c r="A82" t="s">
        <v>502</v>
      </c>
      <c r="B82" t="s">
        <v>503</v>
      </c>
      <c r="E82" t="b">
        <v>1</v>
      </c>
    </row>
    <row r="83" spans="1:5" x14ac:dyDescent="0.25">
      <c r="A83" t="s">
        <v>504</v>
      </c>
      <c r="B83" t="s">
        <v>505</v>
      </c>
      <c r="E83" t="b">
        <v>1</v>
      </c>
    </row>
    <row r="84" spans="1:5" x14ac:dyDescent="0.25">
      <c r="A84" t="s">
        <v>506</v>
      </c>
      <c r="B84" t="s">
        <v>507</v>
      </c>
      <c r="E84" t="b">
        <v>1</v>
      </c>
    </row>
    <row r="85" spans="1:5" x14ac:dyDescent="0.25">
      <c r="A85" t="s">
        <v>508</v>
      </c>
      <c r="B85" t="s">
        <v>509</v>
      </c>
      <c r="E85" t="b">
        <v>1</v>
      </c>
    </row>
    <row r="86" spans="1:5" x14ac:dyDescent="0.25">
      <c r="A86" t="s">
        <v>510</v>
      </c>
      <c r="B86" t="s">
        <v>511</v>
      </c>
      <c r="E86" t="b">
        <v>1</v>
      </c>
    </row>
    <row r="87" spans="1:5" x14ac:dyDescent="0.25">
      <c r="A87" t="s">
        <v>512</v>
      </c>
      <c r="B87" t="s">
        <v>513</v>
      </c>
      <c r="E87" t="b">
        <v>1</v>
      </c>
    </row>
    <row r="88" spans="1:5" x14ac:dyDescent="0.25">
      <c r="A88" t="s">
        <v>514</v>
      </c>
      <c r="B88" t="s">
        <v>515</v>
      </c>
      <c r="E88" t="b">
        <v>1</v>
      </c>
    </row>
    <row r="89" spans="1:5" x14ac:dyDescent="0.25">
      <c r="A89" t="s">
        <v>516</v>
      </c>
      <c r="B89" t="s">
        <v>517</v>
      </c>
      <c r="E89" t="b">
        <v>1</v>
      </c>
    </row>
    <row r="90" spans="1:5" x14ac:dyDescent="0.25">
      <c r="A90" t="s">
        <v>518</v>
      </c>
      <c r="B90" t="s">
        <v>519</v>
      </c>
      <c r="E90" t="b">
        <v>1</v>
      </c>
    </row>
    <row r="91" spans="1:5" x14ac:dyDescent="0.25">
      <c r="A91" t="s">
        <v>520</v>
      </c>
      <c r="B91" t="s">
        <v>521</v>
      </c>
      <c r="E91" t="b">
        <v>1</v>
      </c>
    </row>
    <row r="92" spans="1:5" x14ac:dyDescent="0.25">
      <c r="A92" t="s">
        <v>522</v>
      </c>
      <c r="B92" t="s">
        <v>523</v>
      </c>
      <c r="E92" t="b">
        <v>1</v>
      </c>
    </row>
    <row r="93" spans="1:5" x14ac:dyDescent="0.25">
      <c r="A93" t="s">
        <v>524</v>
      </c>
      <c r="B93" t="s">
        <v>525</v>
      </c>
      <c r="E93" t="b">
        <v>1</v>
      </c>
    </row>
    <row r="94" spans="1:5" x14ac:dyDescent="0.25">
      <c r="A94" t="s">
        <v>526</v>
      </c>
      <c r="B94" t="s">
        <v>527</v>
      </c>
      <c r="E94" t="b">
        <v>1</v>
      </c>
    </row>
    <row r="95" spans="1:5" x14ac:dyDescent="0.25">
      <c r="A95" t="s">
        <v>528</v>
      </c>
      <c r="B95" t="s">
        <v>529</v>
      </c>
      <c r="E95" t="b">
        <v>1</v>
      </c>
    </row>
    <row r="96" spans="1:5" x14ac:dyDescent="0.25">
      <c r="A96" t="s">
        <v>530</v>
      </c>
      <c r="B96" t="s">
        <v>531</v>
      </c>
      <c r="E96" t="b">
        <v>1</v>
      </c>
    </row>
    <row r="97" spans="1:5" x14ac:dyDescent="0.25">
      <c r="A97" t="s">
        <v>532</v>
      </c>
      <c r="B97" t="s">
        <v>533</v>
      </c>
      <c r="E97" t="b">
        <v>1</v>
      </c>
    </row>
    <row r="98" spans="1:5" x14ac:dyDescent="0.25">
      <c r="A98" t="s">
        <v>534</v>
      </c>
      <c r="B98" t="s">
        <v>535</v>
      </c>
      <c r="E98" t="b">
        <v>1</v>
      </c>
    </row>
    <row r="99" spans="1:5" x14ac:dyDescent="0.25">
      <c r="A99" t="s">
        <v>536</v>
      </c>
      <c r="B99" t="s">
        <v>537</v>
      </c>
      <c r="E99" t="b">
        <v>1</v>
      </c>
    </row>
    <row r="100" spans="1:5" x14ac:dyDescent="0.25">
      <c r="A100" t="s">
        <v>538</v>
      </c>
      <c r="B100" t="s">
        <v>539</v>
      </c>
      <c r="E100" t="b">
        <v>1</v>
      </c>
    </row>
    <row r="101" spans="1:5" x14ac:dyDescent="0.25">
      <c r="A101" t="s">
        <v>540</v>
      </c>
      <c r="B101" t="s">
        <v>541</v>
      </c>
      <c r="E101" t="b">
        <v>1</v>
      </c>
    </row>
    <row r="102" spans="1:5" x14ac:dyDescent="0.25">
      <c r="A102" t="s">
        <v>542</v>
      </c>
      <c r="B102" t="s">
        <v>543</v>
      </c>
      <c r="E102" t="b">
        <v>1</v>
      </c>
    </row>
    <row r="103" spans="1:5" x14ac:dyDescent="0.25">
      <c r="A103" t="s">
        <v>544</v>
      </c>
      <c r="B103" t="s">
        <v>545</v>
      </c>
      <c r="E103" t="b">
        <v>1</v>
      </c>
    </row>
    <row r="104" spans="1:5" x14ac:dyDescent="0.25">
      <c r="A104" t="s">
        <v>546</v>
      </c>
      <c r="B104" t="s">
        <v>547</v>
      </c>
      <c r="E104" t="b">
        <v>1</v>
      </c>
    </row>
    <row r="105" spans="1:5" x14ac:dyDescent="0.25">
      <c r="A105" t="s">
        <v>548</v>
      </c>
      <c r="B105" t="s">
        <v>549</v>
      </c>
      <c r="E105" t="b">
        <v>1</v>
      </c>
    </row>
    <row r="106" spans="1:5" x14ac:dyDescent="0.25">
      <c r="A106" t="s">
        <v>550</v>
      </c>
      <c r="B106" t="s">
        <v>551</v>
      </c>
      <c r="E106" t="b">
        <v>1</v>
      </c>
    </row>
    <row r="107" spans="1:5" x14ac:dyDescent="0.25">
      <c r="A107" t="s">
        <v>552</v>
      </c>
      <c r="B107" t="s">
        <v>553</v>
      </c>
      <c r="E107" t="b">
        <v>1</v>
      </c>
    </row>
    <row r="108" spans="1:5" x14ac:dyDescent="0.25">
      <c r="A108" t="s">
        <v>554</v>
      </c>
      <c r="B108" t="s">
        <v>555</v>
      </c>
      <c r="E108" t="b">
        <v>1</v>
      </c>
    </row>
    <row r="109" spans="1:5" x14ac:dyDescent="0.25">
      <c r="A109" t="s">
        <v>556</v>
      </c>
      <c r="B109" t="s">
        <v>557</v>
      </c>
      <c r="E109" t="b">
        <v>1</v>
      </c>
    </row>
    <row r="110" spans="1:5" x14ac:dyDescent="0.25">
      <c r="A110" t="s">
        <v>558</v>
      </c>
      <c r="B110" t="s">
        <v>559</v>
      </c>
      <c r="E110" t="b">
        <v>1</v>
      </c>
    </row>
    <row r="111" spans="1:5" x14ac:dyDescent="0.25">
      <c r="A111" t="s">
        <v>560</v>
      </c>
      <c r="B111" t="s">
        <v>561</v>
      </c>
      <c r="E111" t="b">
        <v>1</v>
      </c>
    </row>
    <row r="112" spans="1:5" x14ac:dyDescent="0.25">
      <c r="A112" t="s">
        <v>562</v>
      </c>
      <c r="B112" t="s">
        <v>563</v>
      </c>
      <c r="E112" t="b">
        <v>1</v>
      </c>
    </row>
    <row r="113" spans="1:5" x14ac:dyDescent="0.25">
      <c r="A113" t="s">
        <v>564</v>
      </c>
      <c r="B113" t="s">
        <v>565</v>
      </c>
      <c r="E113" t="b">
        <v>1</v>
      </c>
    </row>
    <row r="114" spans="1:5" x14ac:dyDescent="0.25">
      <c r="A114" t="s">
        <v>566</v>
      </c>
      <c r="B114" t="s">
        <v>567</v>
      </c>
      <c r="E114" t="b">
        <v>1</v>
      </c>
    </row>
    <row r="115" spans="1:5" x14ac:dyDescent="0.25">
      <c r="A115" t="s">
        <v>568</v>
      </c>
      <c r="B115" t="s">
        <v>569</v>
      </c>
      <c r="E115" t="b">
        <v>1</v>
      </c>
    </row>
    <row r="116" spans="1:5" x14ac:dyDescent="0.25">
      <c r="A116" t="s">
        <v>570</v>
      </c>
      <c r="B116" t="s">
        <v>571</v>
      </c>
      <c r="E116" t="b">
        <v>1</v>
      </c>
    </row>
    <row r="117" spans="1:5" x14ac:dyDescent="0.25">
      <c r="A117" t="s">
        <v>572</v>
      </c>
      <c r="B117" t="s">
        <v>573</v>
      </c>
      <c r="E117" t="b">
        <v>1</v>
      </c>
    </row>
    <row r="118" spans="1:5" x14ac:dyDescent="0.25">
      <c r="A118" t="s">
        <v>574</v>
      </c>
      <c r="B118" t="s">
        <v>575</v>
      </c>
      <c r="E118" t="b">
        <v>1</v>
      </c>
    </row>
    <row r="119" spans="1:5" x14ac:dyDescent="0.25">
      <c r="A119" t="s">
        <v>576</v>
      </c>
      <c r="B119" t="s">
        <v>577</v>
      </c>
      <c r="E119" t="b">
        <v>1</v>
      </c>
    </row>
    <row r="120" spans="1:5" x14ac:dyDescent="0.25">
      <c r="A120" t="s">
        <v>578</v>
      </c>
      <c r="B120" t="s">
        <v>579</v>
      </c>
      <c r="E120" t="b">
        <v>1</v>
      </c>
    </row>
    <row r="121" spans="1:5" x14ac:dyDescent="0.25">
      <c r="A121" t="s">
        <v>580</v>
      </c>
      <c r="B121" t="s">
        <v>581</v>
      </c>
      <c r="E121" t="b">
        <v>1</v>
      </c>
    </row>
    <row r="122" spans="1:5" x14ac:dyDescent="0.25">
      <c r="A122" t="s">
        <v>582</v>
      </c>
      <c r="B122" t="s">
        <v>583</v>
      </c>
      <c r="E122" t="b">
        <v>1</v>
      </c>
    </row>
    <row r="123" spans="1:5" x14ac:dyDescent="0.25">
      <c r="A123" t="s">
        <v>584</v>
      </c>
      <c r="B123" t="s">
        <v>585</v>
      </c>
      <c r="E123" t="b">
        <v>1</v>
      </c>
    </row>
    <row r="124" spans="1:5" x14ac:dyDescent="0.25">
      <c r="A124" t="s">
        <v>586</v>
      </c>
      <c r="B124" t="s">
        <v>587</v>
      </c>
      <c r="E124" t="b">
        <v>1</v>
      </c>
    </row>
    <row r="125" spans="1:5" x14ac:dyDescent="0.25">
      <c r="A125" t="s">
        <v>588</v>
      </c>
      <c r="B125" t="s">
        <v>589</v>
      </c>
      <c r="E125" t="b">
        <v>1</v>
      </c>
    </row>
    <row r="126" spans="1:5" x14ac:dyDescent="0.25">
      <c r="A126" t="s">
        <v>590</v>
      </c>
      <c r="B126" t="s">
        <v>591</v>
      </c>
      <c r="E126" t="b">
        <v>1</v>
      </c>
    </row>
    <row r="127" spans="1:5" x14ac:dyDescent="0.25">
      <c r="A127" t="s">
        <v>592</v>
      </c>
      <c r="B127" t="s">
        <v>593</v>
      </c>
      <c r="E127" t="b">
        <v>1</v>
      </c>
    </row>
    <row r="128" spans="1:5" x14ac:dyDescent="0.25">
      <c r="A128" t="s">
        <v>594</v>
      </c>
      <c r="B128" t="s">
        <v>595</v>
      </c>
      <c r="E128" t="b">
        <v>1</v>
      </c>
    </row>
    <row r="129" spans="1:5" x14ac:dyDescent="0.25">
      <c r="A129" t="s">
        <v>596</v>
      </c>
      <c r="B129" t="s">
        <v>597</v>
      </c>
      <c r="E129" t="b">
        <v>1</v>
      </c>
    </row>
    <row r="130" spans="1:5" x14ac:dyDescent="0.25">
      <c r="A130" t="s">
        <v>598</v>
      </c>
      <c r="B130" t="s">
        <v>599</v>
      </c>
      <c r="E130" t="b">
        <v>1</v>
      </c>
    </row>
    <row r="131" spans="1:5" x14ac:dyDescent="0.25">
      <c r="A131" t="s">
        <v>600</v>
      </c>
      <c r="B131" t="s">
        <v>601</v>
      </c>
      <c r="E131" t="b">
        <v>1</v>
      </c>
    </row>
    <row r="132" spans="1:5" x14ac:dyDescent="0.25">
      <c r="A132" t="s">
        <v>602</v>
      </c>
      <c r="B132" t="s">
        <v>603</v>
      </c>
      <c r="E132" t="b">
        <v>1</v>
      </c>
    </row>
    <row r="133" spans="1:5" x14ac:dyDescent="0.25">
      <c r="A133" t="s">
        <v>604</v>
      </c>
      <c r="B133" t="s">
        <v>605</v>
      </c>
      <c r="E133" t="b">
        <v>1</v>
      </c>
    </row>
    <row r="134" spans="1:5" x14ac:dyDescent="0.25">
      <c r="A134" t="s">
        <v>606</v>
      </c>
      <c r="B134" t="s">
        <v>607</v>
      </c>
      <c r="E134" t="b">
        <v>1</v>
      </c>
    </row>
    <row r="135" spans="1:5" x14ac:dyDescent="0.25">
      <c r="A135" t="s">
        <v>608</v>
      </c>
      <c r="B135" t="s">
        <v>609</v>
      </c>
      <c r="E135" t="b">
        <v>1</v>
      </c>
    </row>
    <row r="136" spans="1:5" x14ac:dyDescent="0.25">
      <c r="A136" t="s">
        <v>610</v>
      </c>
      <c r="B136" t="s">
        <v>611</v>
      </c>
      <c r="E136" t="b">
        <v>1</v>
      </c>
    </row>
    <row r="137" spans="1:5" x14ac:dyDescent="0.25">
      <c r="A137" t="s">
        <v>612</v>
      </c>
      <c r="B137" t="s">
        <v>613</v>
      </c>
      <c r="E137" t="b">
        <v>1</v>
      </c>
    </row>
    <row r="138" spans="1:5" x14ac:dyDescent="0.25">
      <c r="A138" t="s">
        <v>614</v>
      </c>
      <c r="B138" t="s">
        <v>615</v>
      </c>
      <c r="E138" t="b">
        <v>1</v>
      </c>
    </row>
    <row r="139" spans="1:5" x14ac:dyDescent="0.25">
      <c r="A139" t="s">
        <v>616</v>
      </c>
      <c r="B139" t="s">
        <v>617</v>
      </c>
      <c r="E139" t="b">
        <v>1</v>
      </c>
    </row>
    <row r="140" spans="1:5" x14ac:dyDescent="0.25">
      <c r="A140" t="s">
        <v>618</v>
      </c>
      <c r="B140" t="s">
        <v>619</v>
      </c>
      <c r="E140" t="b">
        <v>1</v>
      </c>
    </row>
    <row r="141" spans="1:5" x14ac:dyDescent="0.25">
      <c r="A141" t="s">
        <v>620</v>
      </c>
      <c r="B141" t="s">
        <v>621</v>
      </c>
      <c r="E141" t="b">
        <v>1</v>
      </c>
    </row>
    <row r="142" spans="1:5" x14ac:dyDescent="0.25">
      <c r="A142" t="s">
        <v>622</v>
      </c>
      <c r="B142" t="s">
        <v>623</v>
      </c>
      <c r="E142" t="b">
        <v>1</v>
      </c>
    </row>
    <row r="143" spans="1:5" x14ac:dyDescent="0.25">
      <c r="A143" t="s">
        <v>624</v>
      </c>
      <c r="B143" t="s">
        <v>625</v>
      </c>
      <c r="E143" t="b">
        <v>1</v>
      </c>
    </row>
    <row r="144" spans="1:5" x14ac:dyDescent="0.25">
      <c r="A144" t="s">
        <v>626</v>
      </c>
      <c r="B144" t="s">
        <v>627</v>
      </c>
      <c r="E144" t="b">
        <v>1</v>
      </c>
    </row>
    <row r="145" spans="1:5" x14ac:dyDescent="0.25">
      <c r="A145" t="s">
        <v>628</v>
      </c>
      <c r="B145" t="s">
        <v>629</v>
      </c>
      <c r="E145" t="b">
        <v>1</v>
      </c>
    </row>
    <row r="146" spans="1:5" x14ac:dyDescent="0.25">
      <c r="A146" t="s">
        <v>630</v>
      </c>
      <c r="B146" t="s">
        <v>631</v>
      </c>
      <c r="E146" t="b">
        <v>1</v>
      </c>
    </row>
    <row r="147" spans="1:5" x14ac:dyDescent="0.25">
      <c r="A147" t="s">
        <v>632</v>
      </c>
      <c r="B147" t="s">
        <v>633</v>
      </c>
      <c r="E147" t="b">
        <v>1</v>
      </c>
    </row>
    <row r="148" spans="1:5" x14ac:dyDescent="0.25">
      <c r="A148" t="s">
        <v>634</v>
      </c>
      <c r="B148" t="s">
        <v>635</v>
      </c>
      <c r="E148" t="b">
        <v>1</v>
      </c>
    </row>
    <row r="149" spans="1:5" x14ac:dyDescent="0.25">
      <c r="A149" t="s">
        <v>636</v>
      </c>
      <c r="B149" t="s">
        <v>637</v>
      </c>
      <c r="E149" t="b">
        <v>1</v>
      </c>
    </row>
    <row r="150" spans="1:5" x14ac:dyDescent="0.25">
      <c r="A150" t="s">
        <v>638</v>
      </c>
      <c r="B150" t="s">
        <v>639</v>
      </c>
      <c r="E150" t="b">
        <v>1</v>
      </c>
    </row>
    <row r="151" spans="1:5" x14ac:dyDescent="0.25">
      <c r="A151" t="s">
        <v>640</v>
      </c>
      <c r="B151" t="s">
        <v>641</v>
      </c>
      <c r="E151" t="b">
        <v>1</v>
      </c>
    </row>
    <row r="152" spans="1:5" x14ac:dyDescent="0.25">
      <c r="A152" t="s">
        <v>642</v>
      </c>
      <c r="B152" t="s">
        <v>643</v>
      </c>
      <c r="E152" t="b">
        <v>1</v>
      </c>
    </row>
    <row r="153" spans="1:5" x14ac:dyDescent="0.25">
      <c r="A153" t="s">
        <v>644</v>
      </c>
      <c r="B153" t="s">
        <v>645</v>
      </c>
      <c r="E153" t="b">
        <v>1</v>
      </c>
    </row>
    <row r="154" spans="1:5" x14ac:dyDescent="0.25">
      <c r="A154" t="s">
        <v>646</v>
      </c>
      <c r="B154" t="s">
        <v>647</v>
      </c>
      <c r="E154" t="b">
        <v>1</v>
      </c>
    </row>
    <row r="155" spans="1:5" x14ac:dyDescent="0.25">
      <c r="A155" t="s">
        <v>648</v>
      </c>
      <c r="B155" t="s">
        <v>649</v>
      </c>
      <c r="E155" t="b">
        <v>1</v>
      </c>
    </row>
    <row r="156" spans="1:5" x14ac:dyDescent="0.25">
      <c r="A156" t="s">
        <v>650</v>
      </c>
      <c r="B156" t="s">
        <v>651</v>
      </c>
      <c r="E156" t="b">
        <v>1</v>
      </c>
    </row>
    <row r="157" spans="1:5" x14ac:dyDescent="0.25">
      <c r="A157" t="s">
        <v>652</v>
      </c>
      <c r="B157" t="s">
        <v>653</v>
      </c>
      <c r="E157" t="b">
        <v>1</v>
      </c>
    </row>
    <row r="158" spans="1:5" x14ac:dyDescent="0.25">
      <c r="A158" t="s">
        <v>654</v>
      </c>
      <c r="B158" t="s">
        <v>655</v>
      </c>
      <c r="E158" t="b">
        <v>1</v>
      </c>
    </row>
    <row r="159" spans="1:5" x14ac:dyDescent="0.25">
      <c r="A159" t="s">
        <v>656</v>
      </c>
      <c r="B159" t="s">
        <v>657</v>
      </c>
      <c r="E159" t="b">
        <v>1</v>
      </c>
    </row>
    <row r="160" spans="1:5" x14ac:dyDescent="0.25">
      <c r="A160" t="s">
        <v>658</v>
      </c>
      <c r="B160" t="s">
        <v>659</v>
      </c>
      <c r="E160" t="b">
        <v>1</v>
      </c>
    </row>
    <row r="161" spans="1:5" x14ac:dyDescent="0.25">
      <c r="A161" t="s">
        <v>660</v>
      </c>
      <c r="B161" t="s">
        <v>661</v>
      </c>
      <c r="E161" t="b">
        <v>1</v>
      </c>
    </row>
    <row r="162" spans="1:5" x14ac:dyDescent="0.25">
      <c r="A162" t="s">
        <v>662</v>
      </c>
      <c r="B162" t="s">
        <v>663</v>
      </c>
      <c r="E162" t="b">
        <v>1</v>
      </c>
    </row>
    <row r="163" spans="1:5" x14ac:dyDescent="0.25">
      <c r="A163" t="s">
        <v>664</v>
      </c>
      <c r="B163" t="s">
        <v>665</v>
      </c>
      <c r="E163" t="b">
        <v>1</v>
      </c>
    </row>
    <row r="164" spans="1:5" x14ac:dyDescent="0.25">
      <c r="A164" t="s">
        <v>666</v>
      </c>
      <c r="B164" t="s">
        <v>667</v>
      </c>
      <c r="E164" t="b">
        <v>1</v>
      </c>
    </row>
    <row r="165" spans="1:5" x14ac:dyDescent="0.25">
      <c r="A165" t="s">
        <v>668</v>
      </c>
      <c r="B165" t="s">
        <v>669</v>
      </c>
      <c r="E165" t="b">
        <v>1</v>
      </c>
    </row>
    <row r="166" spans="1:5" x14ac:dyDescent="0.25">
      <c r="A166" t="s">
        <v>670</v>
      </c>
      <c r="B166" t="s">
        <v>671</v>
      </c>
      <c r="E166" t="b">
        <v>1</v>
      </c>
    </row>
    <row r="167" spans="1:5" x14ac:dyDescent="0.25">
      <c r="A167" t="s">
        <v>672</v>
      </c>
      <c r="B167" t="s">
        <v>673</v>
      </c>
      <c r="E167" t="b">
        <v>1</v>
      </c>
    </row>
    <row r="168" spans="1:5" x14ac:dyDescent="0.25">
      <c r="A168" t="s">
        <v>674</v>
      </c>
      <c r="B168" t="s">
        <v>675</v>
      </c>
      <c r="E168" t="b">
        <v>1</v>
      </c>
    </row>
    <row r="169" spans="1:5" x14ac:dyDescent="0.25">
      <c r="A169" t="s">
        <v>676</v>
      </c>
      <c r="B169" t="s">
        <v>677</v>
      </c>
      <c r="E169" t="b">
        <v>1</v>
      </c>
    </row>
    <row r="170" spans="1:5" x14ac:dyDescent="0.25">
      <c r="A170" t="s">
        <v>678</v>
      </c>
      <c r="B170" t="s">
        <v>679</v>
      </c>
      <c r="E170" t="b">
        <v>1</v>
      </c>
    </row>
    <row r="171" spans="1:5" x14ac:dyDescent="0.25">
      <c r="A171" t="s">
        <v>680</v>
      </c>
      <c r="B171" t="s">
        <v>681</v>
      </c>
      <c r="E171" t="b">
        <v>1</v>
      </c>
    </row>
    <row r="172" spans="1:5" x14ac:dyDescent="0.25">
      <c r="A172" t="s">
        <v>682</v>
      </c>
      <c r="B172" t="s">
        <v>683</v>
      </c>
      <c r="E172" t="b">
        <v>1</v>
      </c>
    </row>
    <row r="173" spans="1:5" x14ac:dyDescent="0.25">
      <c r="A173" t="s">
        <v>684</v>
      </c>
      <c r="B173" t="s">
        <v>685</v>
      </c>
      <c r="E173" t="b">
        <v>1</v>
      </c>
    </row>
    <row r="174" spans="1:5" x14ac:dyDescent="0.25">
      <c r="A174" t="s">
        <v>686</v>
      </c>
      <c r="B174" t="s">
        <v>687</v>
      </c>
      <c r="E174" t="b">
        <v>1</v>
      </c>
    </row>
    <row r="175" spans="1:5" x14ac:dyDescent="0.25">
      <c r="A175" t="s">
        <v>688</v>
      </c>
      <c r="B175" t="s">
        <v>689</v>
      </c>
      <c r="E175" t="b">
        <v>1</v>
      </c>
    </row>
    <row r="176" spans="1:5" x14ac:dyDescent="0.25">
      <c r="A176" t="s">
        <v>690</v>
      </c>
      <c r="B176" t="s">
        <v>691</v>
      </c>
      <c r="E176" t="b">
        <v>1</v>
      </c>
    </row>
    <row r="177" spans="1:5" x14ac:dyDescent="0.25">
      <c r="A177" t="s">
        <v>692</v>
      </c>
      <c r="B177" t="s">
        <v>693</v>
      </c>
      <c r="E177" t="b">
        <v>1</v>
      </c>
    </row>
    <row r="178" spans="1:5" x14ac:dyDescent="0.25">
      <c r="A178" t="s">
        <v>694</v>
      </c>
      <c r="B178" t="s">
        <v>695</v>
      </c>
      <c r="E178" t="b">
        <v>1</v>
      </c>
    </row>
    <row r="179" spans="1:5" x14ac:dyDescent="0.25">
      <c r="A179" t="s">
        <v>696</v>
      </c>
      <c r="B179" t="s">
        <v>697</v>
      </c>
      <c r="E179" t="b">
        <v>1</v>
      </c>
    </row>
    <row r="180" spans="1:5" x14ac:dyDescent="0.25">
      <c r="A180" t="s">
        <v>698</v>
      </c>
      <c r="B180" t="s">
        <v>699</v>
      </c>
      <c r="E180" t="b">
        <v>1</v>
      </c>
    </row>
    <row r="181" spans="1:5" x14ac:dyDescent="0.25">
      <c r="A181" t="s">
        <v>700</v>
      </c>
      <c r="B181" t="s">
        <v>701</v>
      </c>
      <c r="E181" t="b">
        <v>1</v>
      </c>
    </row>
    <row r="182" spans="1:5" x14ac:dyDescent="0.25">
      <c r="A182" t="s">
        <v>702</v>
      </c>
      <c r="B182" t="s">
        <v>703</v>
      </c>
      <c r="E182" t="b">
        <v>1</v>
      </c>
    </row>
    <row r="183" spans="1:5" x14ac:dyDescent="0.25">
      <c r="A183" t="s">
        <v>704</v>
      </c>
      <c r="B183" t="s">
        <v>705</v>
      </c>
      <c r="E183" t="b">
        <v>1</v>
      </c>
    </row>
    <row r="184" spans="1:5" x14ac:dyDescent="0.25">
      <c r="A184" t="s">
        <v>706</v>
      </c>
      <c r="B184" t="s">
        <v>707</v>
      </c>
      <c r="E184" t="b">
        <v>1</v>
      </c>
    </row>
    <row r="185" spans="1:5" x14ac:dyDescent="0.25">
      <c r="A185" t="s">
        <v>708</v>
      </c>
      <c r="B185" t="s">
        <v>709</v>
      </c>
      <c r="E185" t="b">
        <v>1</v>
      </c>
    </row>
    <row r="186" spans="1:5" x14ac:dyDescent="0.25">
      <c r="A186" t="s">
        <v>710</v>
      </c>
      <c r="B186" t="s">
        <v>711</v>
      </c>
      <c r="E186" t="b">
        <v>1</v>
      </c>
    </row>
    <row r="187" spans="1:5" x14ac:dyDescent="0.25">
      <c r="A187" t="s">
        <v>712</v>
      </c>
      <c r="B187" t="s">
        <v>713</v>
      </c>
      <c r="E187" t="b">
        <v>1</v>
      </c>
    </row>
    <row r="188" spans="1:5" x14ac:dyDescent="0.25">
      <c r="A188" t="s">
        <v>714</v>
      </c>
      <c r="B188" t="s">
        <v>715</v>
      </c>
      <c r="E188" t="b">
        <v>1</v>
      </c>
    </row>
    <row r="189" spans="1:5" x14ac:dyDescent="0.25">
      <c r="A189" t="s">
        <v>716</v>
      </c>
      <c r="B189" t="s">
        <v>717</v>
      </c>
      <c r="E189" t="b">
        <v>1</v>
      </c>
    </row>
    <row r="190" spans="1:5" x14ac:dyDescent="0.25">
      <c r="A190" t="s">
        <v>718</v>
      </c>
      <c r="B190" t="s">
        <v>719</v>
      </c>
      <c r="E190" t="b">
        <v>1</v>
      </c>
    </row>
    <row r="191" spans="1:5" x14ac:dyDescent="0.25">
      <c r="A191" t="s">
        <v>720</v>
      </c>
      <c r="B191" t="s">
        <v>721</v>
      </c>
      <c r="E191" t="b">
        <v>1</v>
      </c>
    </row>
    <row r="192" spans="1:5" x14ac:dyDescent="0.25">
      <c r="A192" t="s">
        <v>722</v>
      </c>
      <c r="B192" t="s">
        <v>723</v>
      </c>
      <c r="E192" t="b">
        <v>1</v>
      </c>
    </row>
    <row r="193" spans="1:5" x14ac:dyDescent="0.25">
      <c r="A193" t="s">
        <v>724</v>
      </c>
      <c r="B193" t="s">
        <v>725</v>
      </c>
      <c r="E193" t="b">
        <v>1</v>
      </c>
    </row>
    <row r="194" spans="1:5" x14ac:dyDescent="0.25">
      <c r="A194" t="s">
        <v>726</v>
      </c>
      <c r="B194" t="s">
        <v>727</v>
      </c>
      <c r="E194" t="b">
        <v>1</v>
      </c>
    </row>
    <row r="195" spans="1:5" x14ac:dyDescent="0.25">
      <c r="A195" t="s">
        <v>728</v>
      </c>
      <c r="B195" t="s">
        <v>729</v>
      </c>
      <c r="E195" t="b">
        <v>1</v>
      </c>
    </row>
    <row r="196" spans="1:5" x14ac:dyDescent="0.25">
      <c r="A196" t="s">
        <v>730</v>
      </c>
      <c r="B196" t="s">
        <v>731</v>
      </c>
      <c r="E196" t="b">
        <v>1</v>
      </c>
    </row>
    <row r="197" spans="1:5" x14ac:dyDescent="0.25">
      <c r="A197" t="s">
        <v>732</v>
      </c>
      <c r="B197" t="s">
        <v>733</v>
      </c>
      <c r="E197" t="b">
        <v>1</v>
      </c>
    </row>
    <row r="198" spans="1:5" x14ac:dyDescent="0.25">
      <c r="A198" t="s">
        <v>734</v>
      </c>
      <c r="B198" t="s">
        <v>735</v>
      </c>
      <c r="E198" t="b">
        <v>1</v>
      </c>
    </row>
    <row r="199" spans="1:5" x14ac:dyDescent="0.25">
      <c r="A199" t="s">
        <v>736</v>
      </c>
      <c r="B199" t="s">
        <v>737</v>
      </c>
      <c r="E199" t="b">
        <v>1</v>
      </c>
    </row>
    <row r="200" spans="1:5" x14ac:dyDescent="0.25">
      <c r="A200" t="s">
        <v>738</v>
      </c>
      <c r="B200" t="s">
        <v>739</v>
      </c>
      <c r="E200" t="b">
        <v>1</v>
      </c>
    </row>
    <row r="201" spans="1:5" x14ac:dyDescent="0.25">
      <c r="A201" t="s">
        <v>740</v>
      </c>
      <c r="B201" t="s">
        <v>741</v>
      </c>
      <c r="E201" t="b">
        <v>1</v>
      </c>
    </row>
    <row r="202" spans="1:5" x14ac:dyDescent="0.25">
      <c r="A202" t="s">
        <v>742</v>
      </c>
      <c r="B202" t="s">
        <v>743</v>
      </c>
      <c r="E202" t="b">
        <v>1</v>
      </c>
    </row>
    <row r="203" spans="1:5" x14ac:dyDescent="0.25">
      <c r="A203" t="s">
        <v>744</v>
      </c>
      <c r="B203" t="s">
        <v>745</v>
      </c>
      <c r="E203" t="b">
        <v>1</v>
      </c>
    </row>
    <row r="204" spans="1:5" x14ac:dyDescent="0.25">
      <c r="A204" t="s">
        <v>746</v>
      </c>
      <c r="B204" t="s">
        <v>747</v>
      </c>
      <c r="E204" t="b">
        <v>1</v>
      </c>
    </row>
    <row r="205" spans="1:5" x14ac:dyDescent="0.25">
      <c r="A205" t="s">
        <v>748</v>
      </c>
      <c r="B205" t="s">
        <v>749</v>
      </c>
      <c r="E205" t="b">
        <v>1</v>
      </c>
    </row>
    <row r="206" spans="1:5" x14ac:dyDescent="0.25">
      <c r="A206" t="s">
        <v>750</v>
      </c>
      <c r="B206" t="s">
        <v>751</v>
      </c>
      <c r="E206" t="b">
        <v>1</v>
      </c>
    </row>
    <row r="207" spans="1:5" x14ac:dyDescent="0.25">
      <c r="A207" t="s">
        <v>752</v>
      </c>
      <c r="B207" t="s">
        <v>753</v>
      </c>
      <c r="E207" t="b">
        <v>1</v>
      </c>
    </row>
    <row r="208" spans="1:5" x14ac:dyDescent="0.25">
      <c r="A208" t="s">
        <v>754</v>
      </c>
      <c r="B208" t="s">
        <v>755</v>
      </c>
      <c r="E208" t="b">
        <v>1</v>
      </c>
    </row>
    <row r="209" spans="1:5" x14ac:dyDescent="0.25">
      <c r="A209" t="s">
        <v>756</v>
      </c>
      <c r="B209" t="s">
        <v>757</v>
      </c>
      <c r="E209" t="b">
        <v>1</v>
      </c>
    </row>
    <row r="210" spans="1:5" x14ac:dyDescent="0.25">
      <c r="A210" t="s">
        <v>758</v>
      </c>
      <c r="B210" t="s">
        <v>759</v>
      </c>
      <c r="E210" t="b">
        <v>1</v>
      </c>
    </row>
    <row r="211" spans="1:5" x14ac:dyDescent="0.25">
      <c r="A211" t="s">
        <v>760</v>
      </c>
      <c r="B211" t="s">
        <v>761</v>
      </c>
      <c r="E211" t="b">
        <v>1</v>
      </c>
    </row>
    <row r="212" spans="1:5" x14ac:dyDescent="0.25">
      <c r="A212" t="s">
        <v>762</v>
      </c>
      <c r="B212" t="s">
        <v>763</v>
      </c>
      <c r="E212" t="b">
        <v>1</v>
      </c>
    </row>
    <row r="213" spans="1:5" x14ac:dyDescent="0.25">
      <c r="A213" t="s">
        <v>764</v>
      </c>
      <c r="B213" t="s">
        <v>765</v>
      </c>
      <c r="E213" t="b">
        <v>1</v>
      </c>
    </row>
    <row r="214" spans="1:5" x14ac:dyDescent="0.25">
      <c r="A214" t="s">
        <v>766</v>
      </c>
      <c r="B214" t="s">
        <v>767</v>
      </c>
      <c r="E214" t="b">
        <v>1</v>
      </c>
    </row>
    <row r="215" spans="1:5" x14ac:dyDescent="0.25">
      <c r="A215" t="s">
        <v>768</v>
      </c>
      <c r="B215" t="s">
        <v>769</v>
      </c>
      <c r="E215" t="b">
        <v>1</v>
      </c>
    </row>
    <row r="216" spans="1:5" x14ac:dyDescent="0.25">
      <c r="A216" t="s">
        <v>770</v>
      </c>
      <c r="B216" t="s">
        <v>771</v>
      </c>
      <c r="E216" t="b">
        <v>1</v>
      </c>
    </row>
    <row r="217" spans="1:5" x14ac:dyDescent="0.25">
      <c r="A217" t="s">
        <v>772</v>
      </c>
      <c r="B217" t="s">
        <v>773</v>
      </c>
      <c r="E217" t="b">
        <v>1</v>
      </c>
    </row>
    <row r="218" spans="1:5" x14ac:dyDescent="0.25">
      <c r="A218" t="s">
        <v>774</v>
      </c>
      <c r="B218" t="s">
        <v>775</v>
      </c>
      <c r="E218" t="b">
        <v>1</v>
      </c>
    </row>
    <row r="219" spans="1:5" x14ac:dyDescent="0.25">
      <c r="A219" t="s">
        <v>776</v>
      </c>
      <c r="B219" t="s">
        <v>777</v>
      </c>
      <c r="E219" t="b">
        <v>1</v>
      </c>
    </row>
    <row r="220" spans="1:5" x14ac:dyDescent="0.25">
      <c r="A220" t="s">
        <v>778</v>
      </c>
      <c r="B220" t="s">
        <v>779</v>
      </c>
      <c r="E220" t="b">
        <v>1</v>
      </c>
    </row>
    <row r="221" spans="1:5" x14ac:dyDescent="0.25">
      <c r="A221" t="s">
        <v>780</v>
      </c>
      <c r="B221" t="s">
        <v>781</v>
      </c>
      <c r="E221" t="b">
        <v>1</v>
      </c>
    </row>
    <row r="222" spans="1:5" x14ac:dyDescent="0.25">
      <c r="A222" t="s">
        <v>782</v>
      </c>
      <c r="B222" t="s">
        <v>783</v>
      </c>
      <c r="E222" t="b">
        <v>1</v>
      </c>
    </row>
    <row r="223" spans="1:5" x14ac:dyDescent="0.25">
      <c r="A223" t="s">
        <v>784</v>
      </c>
      <c r="B223" t="s">
        <v>785</v>
      </c>
      <c r="E223" t="b">
        <v>1</v>
      </c>
    </row>
    <row r="224" spans="1:5" x14ac:dyDescent="0.25">
      <c r="A224" t="s">
        <v>786</v>
      </c>
      <c r="B224" t="s">
        <v>787</v>
      </c>
      <c r="E224" t="b">
        <v>1</v>
      </c>
    </row>
    <row r="225" spans="1:5" x14ac:dyDescent="0.25">
      <c r="A225" t="s">
        <v>788</v>
      </c>
      <c r="B225" t="s">
        <v>789</v>
      </c>
      <c r="E225" t="b">
        <v>1</v>
      </c>
    </row>
    <row r="226" spans="1:5" x14ac:dyDescent="0.25">
      <c r="A226" t="s">
        <v>790</v>
      </c>
      <c r="B226" t="s">
        <v>791</v>
      </c>
      <c r="E226" t="b">
        <v>1</v>
      </c>
    </row>
    <row r="227" spans="1:5" x14ac:dyDescent="0.25">
      <c r="A227" t="s">
        <v>792</v>
      </c>
      <c r="B227" t="s">
        <v>793</v>
      </c>
      <c r="E227" t="b">
        <v>1</v>
      </c>
    </row>
    <row r="228" spans="1:5" x14ac:dyDescent="0.25">
      <c r="A228" t="s">
        <v>794</v>
      </c>
      <c r="B228" t="s">
        <v>795</v>
      </c>
      <c r="E228" t="b">
        <v>1</v>
      </c>
    </row>
    <row r="229" spans="1:5" x14ac:dyDescent="0.25">
      <c r="A229" t="s">
        <v>796</v>
      </c>
      <c r="B229" t="s">
        <v>797</v>
      </c>
      <c r="E229" t="b">
        <v>1</v>
      </c>
    </row>
    <row r="230" spans="1:5" x14ac:dyDescent="0.25">
      <c r="A230" t="s">
        <v>798</v>
      </c>
      <c r="B230" t="s">
        <v>799</v>
      </c>
      <c r="E230" t="b">
        <v>1</v>
      </c>
    </row>
    <row r="231" spans="1:5" x14ac:dyDescent="0.25">
      <c r="A231" t="s">
        <v>800</v>
      </c>
      <c r="B231" t="s">
        <v>801</v>
      </c>
      <c r="E231" t="b">
        <v>1</v>
      </c>
    </row>
    <row r="232" spans="1:5" x14ac:dyDescent="0.25">
      <c r="A232" t="s">
        <v>802</v>
      </c>
      <c r="B232" t="s">
        <v>803</v>
      </c>
      <c r="E232" t="b">
        <v>1</v>
      </c>
    </row>
    <row r="233" spans="1:5" x14ac:dyDescent="0.25">
      <c r="A233" t="s">
        <v>804</v>
      </c>
      <c r="B233" t="s">
        <v>805</v>
      </c>
      <c r="E233" t="b">
        <v>1</v>
      </c>
    </row>
    <row r="234" spans="1:5" x14ac:dyDescent="0.25">
      <c r="A234" t="s">
        <v>806</v>
      </c>
      <c r="B234" t="s">
        <v>807</v>
      </c>
      <c r="E234" t="b">
        <v>1</v>
      </c>
    </row>
    <row r="235" spans="1:5" x14ac:dyDescent="0.25">
      <c r="A235" t="s">
        <v>808</v>
      </c>
      <c r="B235" t="s">
        <v>809</v>
      </c>
      <c r="E235" t="b">
        <v>1</v>
      </c>
    </row>
    <row r="236" spans="1:5" x14ac:dyDescent="0.25">
      <c r="A236" t="s">
        <v>810</v>
      </c>
      <c r="B236" t="s">
        <v>811</v>
      </c>
      <c r="E236" t="b">
        <v>1</v>
      </c>
    </row>
    <row r="237" spans="1:5" x14ac:dyDescent="0.25">
      <c r="A237" t="s">
        <v>812</v>
      </c>
      <c r="B237" t="s">
        <v>813</v>
      </c>
      <c r="E237" t="b">
        <v>1</v>
      </c>
    </row>
    <row r="238" spans="1:5" x14ac:dyDescent="0.25">
      <c r="A238" t="s">
        <v>814</v>
      </c>
      <c r="B238" t="s">
        <v>815</v>
      </c>
      <c r="E238" t="b">
        <v>1</v>
      </c>
    </row>
    <row r="239" spans="1:5" x14ac:dyDescent="0.25">
      <c r="A239" t="s">
        <v>816</v>
      </c>
      <c r="B239" t="s">
        <v>817</v>
      </c>
      <c r="E239" t="b">
        <v>1</v>
      </c>
    </row>
    <row r="240" spans="1:5" x14ac:dyDescent="0.25">
      <c r="A240" t="s">
        <v>818</v>
      </c>
      <c r="B240" t="s">
        <v>819</v>
      </c>
      <c r="E240" t="b">
        <v>1</v>
      </c>
    </row>
    <row r="241" spans="1:5" x14ac:dyDescent="0.25">
      <c r="A241" t="s">
        <v>820</v>
      </c>
      <c r="B241" t="s">
        <v>821</v>
      </c>
      <c r="E241" t="b">
        <v>1</v>
      </c>
    </row>
    <row r="242" spans="1:5" x14ac:dyDescent="0.25">
      <c r="A242" t="s">
        <v>822</v>
      </c>
      <c r="B242" t="s">
        <v>823</v>
      </c>
      <c r="E242" t="b">
        <v>1</v>
      </c>
    </row>
    <row r="243" spans="1:5" x14ac:dyDescent="0.25">
      <c r="A243" t="s">
        <v>824</v>
      </c>
      <c r="B243" t="s">
        <v>825</v>
      </c>
      <c r="E243" t="b">
        <v>1</v>
      </c>
    </row>
    <row r="244" spans="1:5" x14ac:dyDescent="0.25">
      <c r="A244" t="s">
        <v>826</v>
      </c>
      <c r="B244" t="s">
        <v>827</v>
      </c>
      <c r="E244" t="b">
        <v>1</v>
      </c>
    </row>
    <row r="245" spans="1:5" x14ac:dyDescent="0.25">
      <c r="A245" t="s">
        <v>828</v>
      </c>
      <c r="B245" t="s">
        <v>829</v>
      </c>
      <c r="E245" t="b">
        <v>1</v>
      </c>
    </row>
    <row r="246" spans="1:5" x14ac:dyDescent="0.25">
      <c r="A246" t="s">
        <v>830</v>
      </c>
      <c r="B246" t="s">
        <v>831</v>
      </c>
      <c r="E246" t="b">
        <v>1</v>
      </c>
    </row>
    <row r="247" spans="1:5" x14ac:dyDescent="0.25">
      <c r="A247" t="s">
        <v>832</v>
      </c>
      <c r="B247" t="s">
        <v>833</v>
      </c>
      <c r="E247" t="b">
        <v>1</v>
      </c>
    </row>
    <row r="248" spans="1:5" x14ac:dyDescent="0.25">
      <c r="A248" t="s">
        <v>834</v>
      </c>
      <c r="B248" t="s">
        <v>835</v>
      </c>
      <c r="E248" t="b">
        <v>1</v>
      </c>
    </row>
    <row r="249" spans="1:5" x14ac:dyDescent="0.25">
      <c r="A249" t="s">
        <v>836</v>
      </c>
      <c r="B249" t="s">
        <v>837</v>
      </c>
      <c r="E249" t="b">
        <v>1</v>
      </c>
    </row>
    <row r="250" spans="1:5" x14ac:dyDescent="0.25">
      <c r="A250" t="s">
        <v>838</v>
      </c>
      <c r="B250" t="s">
        <v>839</v>
      </c>
      <c r="E250" t="b">
        <v>1</v>
      </c>
    </row>
    <row r="251" spans="1:5" x14ac:dyDescent="0.25">
      <c r="A251" t="s">
        <v>840</v>
      </c>
      <c r="B251" t="s">
        <v>841</v>
      </c>
      <c r="E251" t="b">
        <v>1</v>
      </c>
    </row>
    <row r="252" spans="1:5" x14ac:dyDescent="0.25">
      <c r="A252" t="s">
        <v>842</v>
      </c>
      <c r="B252" t="s">
        <v>843</v>
      </c>
      <c r="E252" t="b">
        <v>1</v>
      </c>
    </row>
    <row r="253" spans="1:5" x14ac:dyDescent="0.25">
      <c r="A253" t="s">
        <v>844</v>
      </c>
      <c r="B253" t="s">
        <v>845</v>
      </c>
      <c r="E253" t="b">
        <v>1</v>
      </c>
    </row>
    <row r="254" spans="1:5" x14ac:dyDescent="0.25">
      <c r="A254" t="s">
        <v>846</v>
      </c>
      <c r="B254" t="s">
        <v>847</v>
      </c>
      <c r="E254" t="b">
        <v>1</v>
      </c>
    </row>
    <row r="255" spans="1:5" x14ac:dyDescent="0.25">
      <c r="A255" t="s">
        <v>848</v>
      </c>
      <c r="B255" t="s">
        <v>849</v>
      </c>
      <c r="E255" t="b">
        <v>1</v>
      </c>
    </row>
    <row r="256" spans="1:5" x14ac:dyDescent="0.25">
      <c r="A256" t="s">
        <v>850</v>
      </c>
      <c r="B256" t="s">
        <v>851</v>
      </c>
      <c r="E256" t="b">
        <v>1</v>
      </c>
    </row>
    <row r="257" spans="1:5" x14ac:dyDescent="0.25">
      <c r="A257" t="s">
        <v>852</v>
      </c>
      <c r="B257" t="s">
        <v>853</v>
      </c>
      <c r="E257" t="b">
        <v>1</v>
      </c>
    </row>
    <row r="258" spans="1:5" x14ac:dyDescent="0.25">
      <c r="A258" t="s">
        <v>854</v>
      </c>
      <c r="B258" t="s">
        <v>855</v>
      </c>
      <c r="E258" t="b">
        <v>1</v>
      </c>
    </row>
    <row r="259" spans="1:5" x14ac:dyDescent="0.25">
      <c r="A259" t="s">
        <v>856</v>
      </c>
      <c r="B259" t="s">
        <v>857</v>
      </c>
      <c r="E259" t="b">
        <v>1</v>
      </c>
    </row>
    <row r="260" spans="1:5" x14ac:dyDescent="0.25">
      <c r="A260" t="s">
        <v>858</v>
      </c>
      <c r="B260" t="s">
        <v>859</v>
      </c>
      <c r="E260" t="b">
        <v>1</v>
      </c>
    </row>
    <row r="261" spans="1:5" x14ac:dyDescent="0.25">
      <c r="A261" t="s">
        <v>860</v>
      </c>
      <c r="B261" t="s">
        <v>861</v>
      </c>
      <c r="E261" t="b">
        <v>1</v>
      </c>
    </row>
    <row r="262" spans="1:5" x14ac:dyDescent="0.25">
      <c r="A262" t="s">
        <v>862</v>
      </c>
      <c r="B262" t="s">
        <v>863</v>
      </c>
      <c r="E262" t="b">
        <v>1</v>
      </c>
    </row>
    <row r="263" spans="1:5" x14ac:dyDescent="0.25">
      <c r="A263" t="s">
        <v>864</v>
      </c>
      <c r="B263" t="s">
        <v>865</v>
      </c>
      <c r="E263" t="b">
        <v>1</v>
      </c>
    </row>
    <row r="264" spans="1:5" x14ac:dyDescent="0.25">
      <c r="A264" t="s">
        <v>866</v>
      </c>
      <c r="B264" t="s">
        <v>867</v>
      </c>
      <c r="E264" t="b">
        <v>1</v>
      </c>
    </row>
    <row r="265" spans="1:5" x14ac:dyDescent="0.25">
      <c r="A265" t="s">
        <v>868</v>
      </c>
      <c r="B265" t="s">
        <v>869</v>
      </c>
      <c r="E265" t="b">
        <v>1</v>
      </c>
    </row>
    <row r="266" spans="1:5" x14ac:dyDescent="0.25">
      <c r="A266" t="s">
        <v>870</v>
      </c>
      <c r="B266" t="s">
        <v>871</v>
      </c>
      <c r="E266" t="b">
        <v>1</v>
      </c>
    </row>
    <row r="267" spans="1:5" x14ac:dyDescent="0.25">
      <c r="A267" t="s">
        <v>872</v>
      </c>
      <c r="B267" t="s">
        <v>873</v>
      </c>
      <c r="E267" t="b">
        <v>1</v>
      </c>
    </row>
    <row r="268" spans="1:5" x14ac:dyDescent="0.25">
      <c r="A268" t="s">
        <v>874</v>
      </c>
      <c r="B268" t="s">
        <v>875</v>
      </c>
      <c r="E268" t="b">
        <v>1</v>
      </c>
    </row>
    <row r="269" spans="1:5" x14ac:dyDescent="0.25">
      <c r="A269" t="s">
        <v>876</v>
      </c>
      <c r="B269" t="s">
        <v>877</v>
      </c>
      <c r="E269" t="b">
        <v>1</v>
      </c>
    </row>
    <row r="270" spans="1:5" x14ac:dyDescent="0.25">
      <c r="A270" t="s">
        <v>878</v>
      </c>
      <c r="B270" t="s">
        <v>879</v>
      </c>
      <c r="E270" t="b">
        <v>1</v>
      </c>
    </row>
    <row r="271" spans="1:5" x14ac:dyDescent="0.25">
      <c r="A271" t="s">
        <v>880</v>
      </c>
      <c r="B271" t="s">
        <v>881</v>
      </c>
      <c r="E271" t="b">
        <v>1</v>
      </c>
    </row>
    <row r="272" spans="1:5" x14ac:dyDescent="0.25">
      <c r="A272" t="s">
        <v>882</v>
      </c>
      <c r="B272" t="s">
        <v>883</v>
      </c>
      <c r="E272" t="b">
        <v>1</v>
      </c>
    </row>
    <row r="273" spans="1:5" x14ac:dyDescent="0.25">
      <c r="A273" t="s">
        <v>884</v>
      </c>
      <c r="B273" t="s">
        <v>885</v>
      </c>
      <c r="E273" t="b">
        <v>1</v>
      </c>
    </row>
    <row r="274" spans="1:5" x14ac:dyDescent="0.25">
      <c r="A274" t="s">
        <v>886</v>
      </c>
      <c r="B274" t="s">
        <v>887</v>
      </c>
      <c r="E274" t="b">
        <v>1</v>
      </c>
    </row>
    <row r="275" spans="1:5" x14ac:dyDescent="0.25">
      <c r="A275" t="s">
        <v>888</v>
      </c>
      <c r="B275" t="s">
        <v>889</v>
      </c>
      <c r="E275" t="b">
        <v>1</v>
      </c>
    </row>
    <row r="276" spans="1:5" x14ac:dyDescent="0.25">
      <c r="A276" t="s">
        <v>890</v>
      </c>
      <c r="B276" t="s">
        <v>891</v>
      </c>
      <c r="E276" t="b">
        <v>1</v>
      </c>
    </row>
    <row r="277" spans="1:5" x14ac:dyDescent="0.25">
      <c r="A277" t="s">
        <v>892</v>
      </c>
      <c r="B277" t="s">
        <v>893</v>
      </c>
      <c r="E277" t="b">
        <v>1</v>
      </c>
    </row>
    <row r="278" spans="1:5" x14ac:dyDescent="0.25">
      <c r="A278" t="s">
        <v>894</v>
      </c>
      <c r="B278" t="s">
        <v>895</v>
      </c>
      <c r="E278" t="b">
        <v>1</v>
      </c>
    </row>
    <row r="279" spans="1:5" x14ac:dyDescent="0.25">
      <c r="A279" t="s">
        <v>896</v>
      </c>
      <c r="B279" t="s">
        <v>897</v>
      </c>
      <c r="E279" t="b">
        <v>1</v>
      </c>
    </row>
    <row r="280" spans="1:5" x14ac:dyDescent="0.25">
      <c r="A280" t="s">
        <v>898</v>
      </c>
      <c r="B280" t="s">
        <v>899</v>
      </c>
      <c r="E280" t="b">
        <v>1</v>
      </c>
    </row>
    <row r="281" spans="1:5" x14ac:dyDescent="0.25">
      <c r="A281" t="s">
        <v>900</v>
      </c>
      <c r="B281" t="s">
        <v>901</v>
      </c>
      <c r="E281" t="b">
        <v>1</v>
      </c>
    </row>
    <row r="282" spans="1:5" x14ac:dyDescent="0.25">
      <c r="A282" t="s">
        <v>902</v>
      </c>
      <c r="B282" t="s">
        <v>903</v>
      </c>
      <c r="E282" t="b">
        <v>1</v>
      </c>
    </row>
    <row r="283" spans="1:5" x14ac:dyDescent="0.25">
      <c r="A283" t="s">
        <v>904</v>
      </c>
      <c r="B283" t="s">
        <v>905</v>
      </c>
      <c r="E283" t="b">
        <v>1</v>
      </c>
    </row>
    <row r="284" spans="1:5" x14ac:dyDescent="0.25">
      <c r="A284" t="s">
        <v>906</v>
      </c>
      <c r="B284" t="s">
        <v>907</v>
      </c>
      <c r="E284" t="b">
        <v>1</v>
      </c>
    </row>
    <row r="285" spans="1:5" x14ac:dyDescent="0.25">
      <c r="A285" t="s">
        <v>908</v>
      </c>
      <c r="B285" t="s">
        <v>909</v>
      </c>
      <c r="E285" t="b">
        <v>1</v>
      </c>
    </row>
    <row r="286" spans="1:5" x14ac:dyDescent="0.25">
      <c r="A286" t="s">
        <v>910</v>
      </c>
      <c r="B286" t="s">
        <v>911</v>
      </c>
      <c r="E286" t="b">
        <v>1</v>
      </c>
    </row>
    <row r="287" spans="1:5" x14ac:dyDescent="0.25">
      <c r="A287" t="s">
        <v>912</v>
      </c>
      <c r="B287" t="s">
        <v>913</v>
      </c>
      <c r="E287" t="b">
        <v>1</v>
      </c>
    </row>
    <row r="288" spans="1:5" x14ac:dyDescent="0.25">
      <c r="A288" t="s">
        <v>914</v>
      </c>
      <c r="B288" t="s">
        <v>915</v>
      </c>
      <c r="E288" t="b">
        <v>1</v>
      </c>
    </row>
    <row r="289" spans="1:5" x14ac:dyDescent="0.25">
      <c r="A289" t="s">
        <v>916</v>
      </c>
      <c r="B289" t="s">
        <v>917</v>
      </c>
      <c r="E289" t="b">
        <v>1</v>
      </c>
    </row>
    <row r="290" spans="1:5" x14ac:dyDescent="0.25">
      <c r="A290" t="s">
        <v>918</v>
      </c>
      <c r="B290" t="s">
        <v>919</v>
      </c>
      <c r="E290" t="b">
        <v>1</v>
      </c>
    </row>
    <row r="291" spans="1:5" x14ac:dyDescent="0.25">
      <c r="A291" t="s">
        <v>920</v>
      </c>
      <c r="B291" t="s">
        <v>921</v>
      </c>
      <c r="E291" t="b">
        <v>1</v>
      </c>
    </row>
    <row r="292" spans="1:5" x14ac:dyDescent="0.25">
      <c r="A292" t="s">
        <v>922</v>
      </c>
      <c r="B292" t="s">
        <v>923</v>
      </c>
      <c r="E292" t="b">
        <v>1</v>
      </c>
    </row>
    <row r="293" spans="1:5" x14ac:dyDescent="0.25">
      <c r="A293" t="s">
        <v>924</v>
      </c>
      <c r="B293" t="s">
        <v>925</v>
      </c>
      <c r="E293" t="b">
        <v>1</v>
      </c>
    </row>
    <row r="294" spans="1:5" x14ac:dyDescent="0.25">
      <c r="A294" t="s">
        <v>926</v>
      </c>
      <c r="B294" t="s">
        <v>927</v>
      </c>
      <c r="E294" t="b">
        <v>1</v>
      </c>
    </row>
    <row r="295" spans="1:5" x14ac:dyDescent="0.25">
      <c r="A295" t="s">
        <v>928</v>
      </c>
      <c r="B295" t="s">
        <v>929</v>
      </c>
      <c r="E295" t="b">
        <v>1</v>
      </c>
    </row>
    <row r="296" spans="1:5" x14ac:dyDescent="0.25">
      <c r="A296" t="s">
        <v>930</v>
      </c>
      <c r="B296" t="s">
        <v>931</v>
      </c>
      <c r="E296" t="b">
        <v>1</v>
      </c>
    </row>
    <row r="297" spans="1:5" x14ac:dyDescent="0.25">
      <c r="A297" t="s">
        <v>932</v>
      </c>
      <c r="B297" t="s">
        <v>933</v>
      </c>
      <c r="E297" t="b">
        <v>1</v>
      </c>
    </row>
    <row r="298" spans="1:5" x14ac:dyDescent="0.25">
      <c r="A298" t="s">
        <v>934</v>
      </c>
      <c r="B298" t="s">
        <v>935</v>
      </c>
      <c r="E298" t="b">
        <v>1</v>
      </c>
    </row>
    <row r="299" spans="1:5" x14ac:dyDescent="0.25">
      <c r="A299" t="s">
        <v>936</v>
      </c>
      <c r="B299" t="s">
        <v>937</v>
      </c>
      <c r="E299" t="b">
        <v>1</v>
      </c>
    </row>
    <row r="300" spans="1:5" x14ac:dyDescent="0.25">
      <c r="A300" t="s">
        <v>938</v>
      </c>
      <c r="B300" t="s">
        <v>939</v>
      </c>
      <c r="E300" t="b">
        <v>1</v>
      </c>
    </row>
    <row r="301" spans="1:5" x14ac:dyDescent="0.25">
      <c r="A301" t="s">
        <v>940</v>
      </c>
      <c r="B301" t="s">
        <v>941</v>
      </c>
      <c r="E301" t="b">
        <v>1</v>
      </c>
    </row>
    <row r="302" spans="1:5" x14ac:dyDescent="0.25">
      <c r="A302" t="s">
        <v>942</v>
      </c>
      <c r="B302" t="s">
        <v>943</v>
      </c>
      <c r="E302" t="b">
        <v>1</v>
      </c>
    </row>
    <row r="303" spans="1:5" x14ac:dyDescent="0.25">
      <c r="A303" t="s">
        <v>944</v>
      </c>
      <c r="B303" t="s">
        <v>945</v>
      </c>
      <c r="E303" t="b">
        <v>1</v>
      </c>
    </row>
    <row r="304" spans="1:5" x14ac:dyDescent="0.25">
      <c r="A304" t="s">
        <v>946</v>
      </c>
      <c r="B304" t="s">
        <v>947</v>
      </c>
      <c r="E304" t="b">
        <v>1</v>
      </c>
    </row>
    <row r="305" spans="1:5" x14ac:dyDescent="0.25">
      <c r="A305" t="s">
        <v>948</v>
      </c>
      <c r="B305" t="s">
        <v>949</v>
      </c>
      <c r="E305" t="b">
        <v>1</v>
      </c>
    </row>
    <row r="306" spans="1:5" x14ac:dyDescent="0.25">
      <c r="A306" t="s">
        <v>950</v>
      </c>
      <c r="B306" t="s">
        <v>951</v>
      </c>
      <c r="E306" t="b">
        <v>1</v>
      </c>
    </row>
    <row r="307" spans="1:5" x14ac:dyDescent="0.25">
      <c r="A307" t="s">
        <v>952</v>
      </c>
      <c r="B307" t="s">
        <v>953</v>
      </c>
      <c r="E307" t="b">
        <v>1</v>
      </c>
    </row>
    <row r="308" spans="1:5" x14ac:dyDescent="0.25">
      <c r="A308" t="s">
        <v>954</v>
      </c>
      <c r="B308" t="s">
        <v>955</v>
      </c>
      <c r="E308" t="b">
        <v>1</v>
      </c>
    </row>
    <row r="309" spans="1:5" x14ac:dyDescent="0.25">
      <c r="A309" t="s">
        <v>956</v>
      </c>
      <c r="B309" t="s">
        <v>957</v>
      </c>
      <c r="E309" t="b">
        <v>1</v>
      </c>
    </row>
    <row r="310" spans="1:5" x14ac:dyDescent="0.25">
      <c r="A310" t="s">
        <v>958</v>
      </c>
      <c r="B310" t="s">
        <v>959</v>
      </c>
      <c r="E310" t="b">
        <v>1</v>
      </c>
    </row>
    <row r="311" spans="1:5" x14ac:dyDescent="0.25">
      <c r="A311" t="s">
        <v>960</v>
      </c>
      <c r="B311" t="s">
        <v>961</v>
      </c>
      <c r="E311" t="b">
        <v>1</v>
      </c>
    </row>
    <row r="312" spans="1:5" x14ac:dyDescent="0.25">
      <c r="A312" t="s">
        <v>962</v>
      </c>
      <c r="B312" t="s">
        <v>963</v>
      </c>
      <c r="E312" t="b">
        <v>1</v>
      </c>
    </row>
    <row r="313" spans="1:5" x14ac:dyDescent="0.25">
      <c r="A313" t="s">
        <v>964</v>
      </c>
      <c r="B313" t="s">
        <v>965</v>
      </c>
      <c r="E313" t="b">
        <v>1</v>
      </c>
    </row>
    <row r="314" spans="1:5" x14ac:dyDescent="0.25">
      <c r="A314" t="s">
        <v>966</v>
      </c>
      <c r="B314" t="s">
        <v>967</v>
      </c>
      <c r="E314" t="b">
        <v>1</v>
      </c>
    </row>
    <row r="315" spans="1:5" x14ac:dyDescent="0.25">
      <c r="A315" t="s">
        <v>968</v>
      </c>
      <c r="B315" t="s">
        <v>969</v>
      </c>
      <c r="E315" t="b">
        <v>1</v>
      </c>
    </row>
    <row r="316" spans="1:5" x14ac:dyDescent="0.25">
      <c r="A316" t="s">
        <v>970</v>
      </c>
      <c r="B316" t="s">
        <v>971</v>
      </c>
      <c r="E316" t="b">
        <v>1</v>
      </c>
    </row>
    <row r="317" spans="1:5" x14ac:dyDescent="0.25">
      <c r="A317" t="s">
        <v>972</v>
      </c>
      <c r="B317" t="s">
        <v>973</v>
      </c>
      <c r="E317" t="b">
        <v>1</v>
      </c>
    </row>
    <row r="318" spans="1:5" x14ac:dyDescent="0.25">
      <c r="A318" t="s">
        <v>974</v>
      </c>
      <c r="B318" t="s">
        <v>975</v>
      </c>
      <c r="E318" t="b">
        <v>1</v>
      </c>
    </row>
    <row r="319" spans="1:5" x14ac:dyDescent="0.25">
      <c r="A319" t="s">
        <v>976</v>
      </c>
      <c r="B319" t="s">
        <v>977</v>
      </c>
      <c r="E319" t="b">
        <v>1</v>
      </c>
    </row>
    <row r="320" spans="1:5" x14ac:dyDescent="0.25">
      <c r="A320" t="s">
        <v>978</v>
      </c>
      <c r="B320" t="s">
        <v>979</v>
      </c>
      <c r="E320" t="b">
        <v>1</v>
      </c>
    </row>
    <row r="321" spans="1:5" x14ac:dyDescent="0.25">
      <c r="A321" t="s">
        <v>980</v>
      </c>
      <c r="B321" t="s">
        <v>981</v>
      </c>
      <c r="E321" t="b">
        <v>1</v>
      </c>
    </row>
    <row r="322" spans="1:5" x14ac:dyDescent="0.25">
      <c r="A322" t="s">
        <v>982</v>
      </c>
      <c r="B322" t="s">
        <v>983</v>
      </c>
      <c r="E322" t="b">
        <v>1</v>
      </c>
    </row>
    <row r="323" spans="1:5" x14ac:dyDescent="0.25">
      <c r="A323" t="s">
        <v>984</v>
      </c>
      <c r="B323" t="s">
        <v>985</v>
      </c>
      <c r="E323" t="b">
        <v>1</v>
      </c>
    </row>
    <row r="324" spans="1:5" x14ac:dyDescent="0.25">
      <c r="A324" t="s">
        <v>986</v>
      </c>
      <c r="B324" t="s">
        <v>987</v>
      </c>
      <c r="E324" t="b">
        <v>1</v>
      </c>
    </row>
    <row r="325" spans="1:5" x14ac:dyDescent="0.25">
      <c r="A325" t="s">
        <v>988</v>
      </c>
      <c r="B325" t="s">
        <v>989</v>
      </c>
      <c r="E325" t="b">
        <v>1</v>
      </c>
    </row>
    <row r="326" spans="1:5" x14ac:dyDescent="0.25">
      <c r="A326" t="s">
        <v>990</v>
      </c>
      <c r="B326" t="s">
        <v>991</v>
      </c>
      <c r="E326" t="b">
        <v>1</v>
      </c>
    </row>
    <row r="327" spans="1:5" x14ac:dyDescent="0.25">
      <c r="A327" t="s">
        <v>992</v>
      </c>
      <c r="B327" t="s">
        <v>993</v>
      </c>
      <c r="E327" t="b">
        <v>1</v>
      </c>
    </row>
    <row r="328" spans="1:5" x14ac:dyDescent="0.25">
      <c r="A328" t="s">
        <v>994</v>
      </c>
      <c r="B328" t="s">
        <v>995</v>
      </c>
      <c r="E328" t="b">
        <v>1</v>
      </c>
    </row>
    <row r="329" spans="1:5" x14ac:dyDescent="0.25">
      <c r="A329" t="s">
        <v>996</v>
      </c>
      <c r="B329" t="s">
        <v>997</v>
      </c>
      <c r="E329" t="b">
        <v>1</v>
      </c>
    </row>
    <row r="330" spans="1:5" x14ac:dyDescent="0.25">
      <c r="A330" t="s">
        <v>998</v>
      </c>
      <c r="B330" t="s">
        <v>999</v>
      </c>
      <c r="E330" t="b">
        <v>1</v>
      </c>
    </row>
    <row r="331" spans="1:5" x14ac:dyDescent="0.25">
      <c r="A331" t="s">
        <v>1000</v>
      </c>
      <c r="B331" t="s">
        <v>1001</v>
      </c>
      <c r="E331" t="b">
        <v>1</v>
      </c>
    </row>
    <row r="332" spans="1:5" x14ac:dyDescent="0.25">
      <c r="A332" t="s">
        <v>1002</v>
      </c>
      <c r="B332" t="s">
        <v>1003</v>
      </c>
      <c r="E332" t="b">
        <v>1</v>
      </c>
    </row>
    <row r="333" spans="1:5" x14ac:dyDescent="0.25">
      <c r="A333" t="s">
        <v>1004</v>
      </c>
      <c r="B333" t="s">
        <v>1005</v>
      </c>
      <c r="E333" t="b">
        <v>1</v>
      </c>
    </row>
    <row r="334" spans="1:5" x14ac:dyDescent="0.25">
      <c r="A334" t="s">
        <v>1006</v>
      </c>
      <c r="B334" t="s">
        <v>1007</v>
      </c>
      <c r="E334" t="b">
        <v>1</v>
      </c>
    </row>
    <row r="335" spans="1:5" x14ac:dyDescent="0.25">
      <c r="A335" t="s">
        <v>1008</v>
      </c>
      <c r="B335" t="s">
        <v>1009</v>
      </c>
      <c r="E335" t="b">
        <v>1</v>
      </c>
    </row>
    <row r="336" spans="1:5" x14ac:dyDescent="0.25">
      <c r="A336" t="s">
        <v>1010</v>
      </c>
      <c r="B336" t="s">
        <v>1011</v>
      </c>
      <c r="E336" t="b">
        <v>1</v>
      </c>
    </row>
    <row r="337" spans="1:5" x14ac:dyDescent="0.25">
      <c r="A337" t="s">
        <v>1012</v>
      </c>
      <c r="B337" t="s">
        <v>1013</v>
      </c>
      <c r="E337" t="b">
        <v>1</v>
      </c>
    </row>
    <row r="338" spans="1:5" x14ac:dyDescent="0.25">
      <c r="A338" t="s">
        <v>1014</v>
      </c>
      <c r="B338" t="s">
        <v>1015</v>
      </c>
      <c r="E338" t="b">
        <v>1</v>
      </c>
    </row>
    <row r="339" spans="1:5" x14ac:dyDescent="0.25">
      <c r="A339" t="s">
        <v>1016</v>
      </c>
      <c r="B339" t="s">
        <v>1017</v>
      </c>
      <c r="E339" t="b">
        <v>1</v>
      </c>
    </row>
    <row r="340" spans="1:5" x14ac:dyDescent="0.25">
      <c r="A340" t="s">
        <v>1018</v>
      </c>
      <c r="B340" t="s">
        <v>1019</v>
      </c>
      <c r="E340" t="b">
        <v>1</v>
      </c>
    </row>
    <row r="341" spans="1:5" x14ac:dyDescent="0.25">
      <c r="A341" t="s">
        <v>1020</v>
      </c>
      <c r="B341" t="s">
        <v>1021</v>
      </c>
      <c r="E341" t="b">
        <v>1</v>
      </c>
    </row>
    <row r="342" spans="1:5" x14ac:dyDescent="0.25">
      <c r="A342" t="s">
        <v>1022</v>
      </c>
      <c r="B342" t="s">
        <v>1023</v>
      </c>
      <c r="E342" t="b">
        <v>1</v>
      </c>
    </row>
    <row r="343" spans="1:5" x14ac:dyDescent="0.25">
      <c r="A343" t="s">
        <v>1024</v>
      </c>
      <c r="B343" t="s">
        <v>1025</v>
      </c>
      <c r="E343" t="b">
        <v>1</v>
      </c>
    </row>
    <row r="344" spans="1:5" x14ac:dyDescent="0.25">
      <c r="A344" t="s">
        <v>1026</v>
      </c>
      <c r="B344" t="s">
        <v>1027</v>
      </c>
      <c r="E344" t="b">
        <v>1</v>
      </c>
    </row>
    <row r="345" spans="1:5" x14ac:dyDescent="0.25">
      <c r="A345" t="s">
        <v>1028</v>
      </c>
      <c r="B345" t="s">
        <v>1029</v>
      </c>
      <c r="E345" t="b">
        <v>1</v>
      </c>
    </row>
    <row r="346" spans="1:5" x14ac:dyDescent="0.25">
      <c r="A346" t="s">
        <v>1030</v>
      </c>
      <c r="B346" t="s">
        <v>1031</v>
      </c>
      <c r="E346" t="b">
        <v>1</v>
      </c>
    </row>
    <row r="347" spans="1:5" x14ac:dyDescent="0.25">
      <c r="A347" t="s">
        <v>1032</v>
      </c>
      <c r="B347" t="s">
        <v>1033</v>
      </c>
      <c r="E347" t="b">
        <v>1</v>
      </c>
    </row>
    <row r="348" spans="1:5" x14ac:dyDescent="0.25">
      <c r="A348" t="s">
        <v>1034</v>
      </c>
      <c r="B348" t="s">
        <v>1035</v>
      </c>
      <c r="E348" t="b">
        <v>1</v>
      </c>
    </row>
    <row r="349" spans="1:5" x14ac:dyDescent="0.25">
      <c r="A349" t="s">
        <v>1036</v>
      </c>
      <c r="B349" t="s">
        <v>1037</v>
      </c>
      <c r="E349" t="b">
        <v>1</v>
      </c>
    </row>
    <row r="350" spans="1:5" x14ac:dyDescent="0.25">
      <c r="A350" t="s">
        <v>1038</v>
      </c>
      <c r="B350" t="s">
        <v>1039</v>
      </c>
      <c r="E350" t="b">
        <v>1</v>
      </c>
    </row>
    <row r="351" spans="1:5" x14ac:dyDescent="0.25">
      <c r="A351" t="s">
        <v>1040</v>
      </c>
      <c r="B351" t="s">
        <v>1041</v>
      </c>
      <c r="E351" t="b">
        <v>1</v>
      </c>
    </row>
    <row r="352" spans="1:5" x14ac:dyDescent="0.25">
      <c r="A352" t="s">
        <v>1042</v>
      </c>
      <c r="B352" t="s">
        <v>1043</v>
      </c>
      <c r="E352" t="b">
        <v>1</v>
      </c>
    </row>
    <row r="353" spans="1:5" x14ac:dyDescent="0.25">
      <c r="A353" t="s">
        <v>1044</v>
      </c>
      <c r="B353" t="s">
        <v>1045</v>
      </c>
      <c r="E353" t="b">
        <v>1</v>
      </c>
    </row>
    <row r="354" spans="1:5" x14ac:dyDescent="0.25">
      <c r="A354" t="s">
        <v>1046</v>
      </c>
      <c r="B354" t="s">
        <v>1047</v>
      </c>
      <c r="E354" t="b">
        <v>1</v>
      </c>
    </row>
    <row r="355" spans="1:5" x14ac:dyDescent="0.25">
      <c r="A355" t="s">
        <v>1048</v>
      </c>
      <c r="B355" t="s">
        <v>1049</v>
      </c>
      <c r="E355" t="b">
        <v>1</v>
      </c>
    </row>
    <row r="356" spans="1:5" x14ac:dyDescent="0.25">
      <c r="A356" t="s">
        <v>1050</v>
      </c>
      <c r="B356" t="s">
        <v>1051</v>
      </c>
      <c r="E356" t="b">
        <v>1</v>
      </c>
    </row>
    <row r="357" spans="1:5" x14ac:dyDescent="0.25">
      <c r="A357" t="s">
        <v>1052</v>
      </c>
      <c r="B357" t="s">
        <v>1053</v>
      </c>
      <c r="E357" t="b">
        <v>1</v>
      </c>
    </row>
    <row r="358" spans="1:5" x14ac:dyDescent="0.25">
      <c r="A358" t="s">
        <v>1054</v>
      </c>
      <c r="B358" t="s">
        <v>1055</v>
      </c>
      <c r="E358" t="b">
        <v>1</v>
      </c>
    </row>
    <row r="359" spans="1:5" x14ac:dyDescent="0.25">
      <c r="A359" t="s">
        <v>1056</v>
      </c>
      <c r="B359" t="s">
        <v>1057</v>
      </c>
      <c r="E359" t="b">
        <v>1</v>
      </c>
    </row>
    <row r="360" spans="1:5" x14ac:dyDescent="0.25">
      <c r="A360" t="s">
        <v>1058</v>
      </c>
      <c r="B360" t="s">
        <v>1059</v>
      </c>
      <c r="E360" t="b">
        <v>1</v>
      </c>
    </row>
    <row r="361" spans="1:5" x14ac:dyDescent="0.25">
      <c r="A361" t="s">
        <v>1060</v>
      </c>
      <c r="B361" t="s">
        <v>1061</v>
      </c>
      <c r="E361" t="b">
        <v>1</v>
      </c>
    </row>
    <row r="362" spans="1:5" x14ac:dyDescent="0.25">
      <c r="A362" t="s">
        <v>1062</v>
      </c>
      <c r="B362" t="s">
        <v>1063</v>
      </c>
      <c r="E362" t="b">
        <v>1</v>
      </c>
    </row>
    <row r="363" spans="1:5" x14ac:dyDescent="0.25">
      <c r="A363" t="s">
        <v>1064</v>
      </c>
      <c r="B363" t="s">
        <v>1065</v>
      </c>
      <c r="E363" t="b">
        <v>1</v>
      </c>
    </row>
    <row r="364" spans="1:5" x14ac:dyDescent="0.25">
      <c r="A364" t="s">
        <v>1066</v>
      </c>
      <c r="B364" t="s">
        <v>1067</v>
      </c>
      <c r="E364" t="b">
        <v>1</v>
      </c>
    </row>
    <row r="365" spans="1:5" x14ac:dyDescent="0.25">
      <c r="A365" t="s">
        <v>1068</v>
      </c>
      <c r="B365" t="s">
        <v>1069</v>
      </c>
      <c r="E365" t="b">
        <v>1</v>
      </c>
    </row>
    <row r="366" spans="1:5" x14ac:dyDescent="0.25">
      <c r="A366" t="s">
        <v>1070</v>
      </c>
      <c r="B366" t="s">
        <v>1071</v>
      </c>
      <c r="E366" t="b">
        <v>1</v>
      </c>
    </row>
    <row r="367" spans="1:5" x14ac:dyDescent="0.25">
      <c r="A367" t="s">
        <v>1072</v>
      </c>
      <c r="B367" t="s">
        <v>1073</v>
      </c>
      <c r="E367" t="b">
        <v>1</v>
      </c>
    </row>
    <row r="368" spans="1:5" x14ac:dyDescent="0.25">
      <c r="A368" t="s">
        <v>1074</v>
      </c>
      <c r="B368" t="s">
        <v>1075</v>
      </c>
      <c r="E368" t="b">
        <v>1</v>
      </c>
    </row>
    <row r="369" spans="1:5" x14ac:dyDescent="0.25">
      <c r="A369" t="s">
        <v>1076</v>
      </c>
      <c r="B369" t="s">
        <v>1077</v>
      </c>
      <c r="E369" t="b">
        <v>1</v>
      </c>
    </row>
    <row r="370" spans="1:5" x14ac:dyDescent="0.25">
      <c r="A370" t="s">
        <v>1078</v>
      </c>
      <c r="B370" t="s">
        <v>1079</v>
      </c>
      <c r="E370" t="b">
        <v>1</v>
      </c>
    </row>
    <row r="371" spans="1:5" x14ac:dyDescent="0.25">
      <c r="A371" t="s">
        <v>1080</v>
      </c>
      <c r="B371" t="s">
        <v>1081</v>
      </c>
      <c r="E371" t="b">
        <v>1</v>
      </c>
    </row>
    <row r="372" spans="1:5" x14ac:dyDescent="0.25">
      <c r="A372" t="s">
        <v>1082</v>
      </c>
      <c r="B372" t="s">
        <v>1083</v>
      </c>
      <c r="E372" t="b">
        <v>1</v>
      </c>
    </row>
    <row r="373" spans="1:5" x14ac:dyDescent="0.25">
      <c r="A373" t="s">
        <v>1084</v>
      </c>
      <c r="B373" t="s">
        <v>1085</v>
      </c>
      <c r="E373" t="b">
        <v>1</v>
      </c>
    </row>
    <row r="374" spans="1:5" x14ac:dyDescent="0.25">
      <c r="A374" t="s">
        <v>1086</v>
      </c>
      <c r="B374" t="s">
        <v>1087</v>
      </c>
      <c r="E374" t="b">
        <v>1</v>
      </c>
    </row>
    <row r="375" spans="1:5" x14ac:dyDescent="0.25">
      <c r="A375" t="s">
        <v>1088</v>
      </c>
      <c r="B375" t="s">
        <v>1089</v>
      </c>
      <c r="E375" t="b">
        <v>1</v>
      </c>
    </row>
    <row r="376" spans="1:5" x14ac:dyDescent="0.25">
      <c r="A376" t="s">
        <v>1090</v>
      </c>
      <c r="B376" t="s">
        <v>1091</v>
      </c>
      <c r="E376" t="b">
        <v>1</v>
      </c>
    </row>
    <row r="377" spans="1:5" x14ac:dyDescent="0.25">
      <c r="A377" t="s">
        <v>1092</v>
      </c>
      <c r="B377" t="s">
        <v>1093</v>
      </c>
      <c r="E377" t="b">
        <v>1</v>
      </c>
    </row>
    <row r="378" spans="1:5" x14ac:dyDescent="0.25">
      <c r="A378" t="s">
        <v>1094</v>
      </c>
      <c r="B378" t="s">
        <v>1095</v>
      </c>
      <c r="E378" t="b">
        <v>1</v>
      </c>
    </row>
    <row r="379" spans="1:5" x14ac:dyDescent="0.25">
      <c r="A379" t="s">
        <v>1096</v>
      </c>
      <c r="B379" t="s">
        <v>1097</v>
      </c>
      <c r="E379" t="b">
        <v>1</v>
      </c>
    </row>
    <row r="380" spans="1:5" x14ac:dyDescent="0.25">
      <c r="A380" t="s">
        <v>1098</v>
      </c>
      <c r="B380" t="s">
        <v>1099</v>
      </c>
      <c r="E380" t="b">
        <v>1</v>
      </c>
    </row>
    <row r="381" spans="1:5" x14ac:dyDescent="0.25">
      <c r="A381" t="s">
        <v>1100</v>
      </c>
      <c r="B381" t="s">
        <v>1101</v>
      </c>
      <c r="E381" t="b">
        <v>1</v>
      </c>
    </row>
    <row r="382" spans="1:5" x14ac:dyDescent="0.25">
      <c r="A382" t="s">
        <v>1102</v>
      </c>
      <c r="B382" t="s">
        <v>1103</v>
      </c>
      <c r="E382" t="b">
        <v>1</v>
      </c>
    </row>
    <row r="383" spans="1:5" x14ac:dyDescent="0.25">
      <c r="A383" t="s">
        <v>1104</v>
      </c>
      <c r="B383" t="s">
        <v>1105</v>
      </c>
      <c r="E383" t="b">
        <v>1</v>
      </c>
    </row>
    <row r="384" spans="1:5" x14ac:dyDescent="0.25">
      <c r="A384" t="s">
        <v>1106</v>
      </c>
      <c r="B384" t="s">
        <v>1107</v>
      </c>
      <c r="E384" t="b">
        <v>1</v>
      </c>
    </row>
    <row r="385" spans="1:5" x14ac:dyDescent="0.25">
      <c r="A385" t="s">
        <v>1108</v>
      </c>
      <c r="B385" t="s">
        <v>1109</v>
      </c>
      <c r="E385" t="b">
        <v>1</v>
      </c>
    </row>
    <row r="386" spans="1:5" x14ac:dyDescent="0.25">
      <c r="A386" t="s">
        <v>1110</v>
      </c>
      <c r="B386" t="s">
        <v>1111</v>
      </c>
      <c r="E386" t="b">
        <v>1</v>
      </c>
    </row>
    <row r="387" spans="1:5" x14ac:dyDescent="0.25">
      <c r="A387" t="s">
        <v>1112</v>
      </c>
      <c r="B387" t="s">
        <v>1113</v>
      </c>
      <c r="E387" t="b">
        <v>1</v>
      </c>
    </row>
    <row r="388" spans="1:5" x14ac:dyDescent="0.25">
      <c r="A388" t="s">
        <v>1114</v>
      </c>
      <c r="B388" t="s">
        <v>1115</v>
      </c>
      <c r="E388" t="b">
        <v>1</v>
      </c>
    </row>
    <row r="389" spans="1:5" x14ac:dyDescent="0.25">
      <c r="A389" t="s">
        <v>1116</v>
      </c>
      <c r="B389" t="s">
        <v>1117</v>
      </c>
      <c r="E389" t="b">
        <v>1</v>
      </c>
    </row>
    <row r="390" spans="1:5" x14ac:dyDescent="0.25">
      <c r="A390" t="s">
        <v>1118</v>
      </c>
      <c r="B390" t="s">
        <v>1119</v>
      </c>
      <c r="E390" t="b">
        <v>1</v>
      </c>
    </row>
    <row r="391" spans="1:5" x14ac:dyDescent="0.25">
      <c r="A391" t="s">
        <v>1120</v>
      </c>
      <c r="B391" t="s">
        <v>1121</v>
      </c>
      <c r="E391" t="b">
        <v>1</v>
      </c>
    </row>
    <row r="392" spans="1:5" x14ac:dyDescent="0.25">
      <c r="A392" t="s">
        <v>1122</v>
      </c>
      <c r="B392" t="s">
        <v>1123</v>
      </c>
      <c r="E392" t="b">
        <v>1</v>
      </c>
    </row>
    <row r="393" spans="1:5" x14ac:dyDescent="0.25">
      <c r="A393" t="s">
        <v>1124</v>
      </c>
      <c r="B393" t="s">
        <v>1125</v>
      </c>
      <c r="E393" t="b">
        <v>1</v>
      </c>
    </row>
    <row r="394" spans="1:5" x14ac:dyDescent="0.25">
      <c r="A394" t="s">
        <v>1126</v>
      </c>
      <c r="B394" t="s">
        <v>1127</v>
      </c>
      <c r="E394" t="b">
        <v>1</v>
      </c>
    </row>
    <row r="395" spans="1:5" x14ac:dyDescent="0.25">
      <c r="A395" t="s">
        <v>1128</v>
      </c>
      <c r="B395" t="s">
        <v>1129</v>
      </c>
      <c r="E395" t="b">
        <v>1</v>
      </c>
    </row>
    <row r="396" spans="1:5" x14ac:dyDescent="0.25">
      <c r="A396" t="s">
        <v>1130</v>
      </c>
      <c r="B396" t="s">
        <v>1131</v>
      </c>
      <c r="E396" t="b">
        <v>1</v>
      </c>
    </row>
    <row r="397" spans="1:5" x14ac:dyDescent="0.25">
      <c r="A397" t="s">
        <v>1132</v>
      </c>
      <c r="B397" t="s">
        <v>1133</v>
      </c>
      <c r="E397" t="b">
        <v>1</v>
      </c>
    </row>
    <row r="398" spans="1:5" x14ac:dyDescent="0.25">
      <c r="A398" t="s">
        <v>1134</v>
      </c>
      <c r="B398" t="s">
        <v>1135</v>
      </c>
      <c r="E398" t="b">
        <v>1</v>
      </c>
    </row>
    <row r="399" spans="1:5" x14ac:dyDescent="0.25">
      <c r="A399" t="s">
        <v>1136</v>
      </c>
      <c r="B399" t="s">
        <v>1137</v>
      </c>
      <c r="E399" t="b">
        <v>1</v>
      </c>
    </row>
    <row r="400" spans="1:5" x14ac:dyDescent="0.25">
      <c r="A400" t="s">
        <v>1138</v>
      </c>
      <c r="B400" t="s">
        <v>1139</v>
      </c>
      <c r="E400" t="b">
        <v>1</v>
      </c>
    </row>
    <row r="401" spans="1:5" x14ac:dyDescent="0.25">
      <c r="A401" t="s">
        <v>1140</v>
      </c>
      <c r="B401" t="s">
        <v>1141</v>
      </c>
      <c r="E401" t="b">
        <v>1</v>
      </c>
    </row>
    <row r="402" spans="1:5" x14ac:dyDescent="0.25">
      <c r="A402" t="s">
        <v>1142</v>
      </c>
      <c r="B402" t="s">
        <v>1143</v>
      </c>
      <c r="E402" t="b">
        <v>1</v>
      </c>
    </row>
    <row r="403" spans="1:5" x14ac:dyDescent="0.25">
      <c r="A403" t="s">
        <v>1144</v>
      </c>
      <c r="B403" t="s">
        <v>1145</v>
      </c>
      <c r="E403" t="b">
        <v>1</v>
      </c>
    </row>
    <row r="404" spans="1:5" x14ac:dyDescent="0.25">
      <c r="A404" t="s">
        <v>1146</v>
      </c>
      <c r="B404" t="s">
        <v>1147</v>
      </c>
      <c r="E404" t="b">
        <v>1</v>
      </c>
    </row>
    <row r="405" spans="1:5" x14ac:dyDescent="0.25">
      <c r="A405" t="s">
        <v>1148</v>
      </c>
      <c r="B405" t="s">
        <v>1149</v>
      </c>
      <c r="E405" t="b">
        <v>1</v>
      </c>
    </row>
    <row r="406" spans="1:5" x14ac:dyDescent="0.25">
      <c r="A406" t="s">
        <v>1150</v>
      </c>
      <c r="B406" t="s">
        <v>1151</v>
      </c>
      <c r="E406" t="b">
        <v>1</v>
      </c>
    </row>
    <row r="407" spans="1:5" x14ac:dyDescent="0.25">
      <c r="A407" t="s">
        <v>1152</v>
      </c>
      <c r="B407" t="s">
        <v>1153</v>
      </c>
      <c r="E407" t="b">
        <v>1</v>
      </c>
    </row>
    <row r="408" spans="1:5" x14ac:dyDescent="0.25">
      <c r="A408" t="s">
        <v>1154</v>
      </c>
      <c r="B408" t="s">
        <v>1155</v>
      </c>
      <c r="E408" t="b">
        <v>1</v>
      </c>
    </row>
    <row r="409" spans="1:5" x14ac:dyDescent="0.25">
      <c r="A409" t="s">
        <v>1156</v>
      </c>
      <c r="B409" t="s">
        <v>1157</v>
      </c>
      <c r="E409" t="b">
        <v>1</v>
      </c>
    </row>
    <row r="410" spans="1:5" x14ac:dyDescent="0.25">
      <c r="A410" t="s">
        <v>1158</v>
      </c>
      <c r="B410" t="s">
        <v>1159</v>
      </c>
      <c r="E410" t="b">
        <v>1</v>
      </c>
    </row>
    <row r="411" spans="1:5" x14ac:dyDescent="0.25">
      <c r="A411" t="s">
        <v>1160</v>
      </c>
      <c r="B411" t="s">
        <v>1161</v>
      </c>
      <c r="E411" t="b">
        <v>1</v>
      </c>
    </row>
    <row r="412" spans="1:5" x14ac:dyDescent="0.25">
      <c r="A412" t="s">
        <v>1162</v>
      </c>
      <c r="B412" t="s">
        <v>1163</v>
      </c>
      <c r="E412" t="b">
        <v>1</v>
      </c>
    </row>
    <row r="413" spans="1:5" x14ac:dyDescent="0.25">
      <c r="A413" t="s">
        <v>1164</v>
      </c>
      <c r="B413" t="s">
        <v>1165</v>
      </c>
      <c r="E413" t="b">
        <v>1</v>
      </c>
    </row>
    <row r="414" spans="1:5" x14ac:dyDescent="0.25">
      <c r="A414" t="s">
        <v>1166</v>
      </c>
      <c r="B414" t="s">
        <v>1167</v>
      </c>
      <c r="E414" t="b">
        <v>1</v>
      </c>
    </row>
    <row r="415" spans="1:5" x14ac:dyDescent="0.25">
      <c r="A415" t="s">
        <v>1168</v>
      </c>
      <c r="B415" t="s">
        <v>1169</v>
      </c>
      <c r="E415" t="b">
        <v>1</v>
      </c>
    </row>
    <row r="416" spans="1:5" x14ac:dyDescent="0.25">
      <c r="A416" t="s">
        <v>1170</v>
      </c>
      <c r="B416" t="s">
        <v>1171</v>
      </c>
      <c r="E416" t="b">
        <v>1</v>
      </c>
    </row>
    <row r="417" spans="1:5" x14ac:dyDescent="0.25">
      <c r="A417" t="s">
        <v>1172</v>
      </c>
      <c r="B417" t="s">
        <v>1173</v>
      </c>
      <c r="E417" t="b">
        <v>1</v>
      </c>
    </row>
    <row r="418" spans="1:5" x14ac:dyDescent="0.25">
      <c r="A418" t="s">
        <v>1174</v>
      </c>
      <c r="B418" t="s">
        <v>1175</v>
      </c>
      <c r="E418" t="b">
        <v>1</v>
      </c>
    </row>
    <row r="419" spans="1:5" x14ac:dyDescent="0.25">
      <c r="A419" t="s">
        <v>1176</v>
      </c>
      <c r="B419" t="s">
        <v>1177</v>
      </c>
      <c r="E419" t="b">
        <v>1</v>
      </c>
    </row>
    <row r="420" spans="1:5" x14ac:dyDescent="0.25">
      <c r="A420" t="s">
        <v>1178</v>
      </c>
      <c r="B420" t="s">
        <v>1179</v>
      </c>
      <c r="E420" t="b">
        <v>1</v>
      </c>
    </row>
    <row r="421" spans="1:5" x14ac:dyDescent="0.25">
      <c r="A421" t="s">
        <v>1180</v>
      </c>
      <c r="B421" t="s">
        <v>1181</v>
      </c>
      <c r="E421" t="b">
        <v>1</v>
      </c>
    </row>
    <row r="422" spans="1:5" x14ac:dyDescent="0.25">
      <c r="A422" t="s">
        <v>1182</v>
      </c>
      <c r="B422" t="s">
        <v>1183</v>
      </c>
      <c r="E422" t="b">
        <v>1</v>
      </c>
    </row>
    <row r="423" spans="1:5" x14ac:dyDescent="0.25">
      <c r="A423" t="s">
        <v>1184</v>
      </c>
      <c r="B423" t="s">
        <v>1185</v>
      </c>
      <c r="E423" t="b">
        <v>1</v>
      </c>
    </row>
    <row r="424" spans="1:5" x14ac:dyDescent="0.25">
      <c r="A424" t="s">
        <v>1186</v>
      </c>
      <c r="B424" t="s">
        <v>1187</v>
      </c>
      <c r="E424" t="b">
        <v>1</v>
      </c>
    </row>
    <row r="425" spans="1:5" x14ac:dyDescent="0.25">
      <c r="A425" t="s">
        <v>1188</v>
      </c>
      <c r="B425" t="s">
        <v>1189</v>
      </c>
      <c r="E425" t="b">
        <v>1</v>
      </c>
    </row>
    <row r="426" spans="1:5" x14ac:dyDescent="0.25">
      <c r="A426" t="s">
        <v>1190</v>
      </c>
      <c r="B426" t="s">
        <v>1191</v>
      </c>
      <c r="E426" t="b">
        <v>1</v>
      </c>
    </row>
    <row r="427" spans="1:5" x14ac:dyDescent="0.25">
      <c r="A427" t="s">
        <v>1192</v>
      </c>
      <c r="B427" t="s">
        <v>1193</v>
      </c>
      <c r="E427" t="b">
        <v>1</v>
      </c>
    </row>
    <row r="428" spans="1:5" x14ac:dyDescent="0.25">
      <c r="A428" t="s">
        <v>1194</v>
      </c>
      <c r="B428" t="s">
        <v>1195</v>
      </c>
      <c r="E428" t="b">
        <v>1</v>
      </c>
    </row>
    <row r="429" spans="1:5" x14ac:dyDescent="0.25">
      <c r="A429" t="s">
        <v>1196</v>
      </c>
      <c r="B429" t="s">
        <v>1197</v>
      </c>
      <c r="E429" t="b">
        <v>1</v>
      </c>
    </row>
    <row r="430" spans="1:5" x14ac:dyDescent="0.25">
      <c r="A430" t="s">
        <v>1198</v>
      </c>
      <c r="B430" t="s">
        <v>1199</v>
      </c>
      <c r="E430" t="b">
        <v>1</v>
      </c>
    </row>
    <row r="431" spans="1:5" x14ac:dyDescent="0.25">
      <c r="A431" t="s">
        <v>1200</v>
      </c>
      <c r="B431" t="s">
        <v>1201</v>
      </c>
      <c r="E431" t="b">
        <v>1</v>
      </c>
    </row>
    <row r="432" spans="1:5" x14ac:dyDescent="0.25">
      <c r="A432" t="s">
        <v>1202</v>
      </c>
      <c r="B432" t="s">
        <v>1203</v>
      </c>
      <c r="E432" t="b">
        <v>1</v>
      </c>
    </row>
    <row r="433" spans="1:5" x14ac:dyDescent="0.25">
      <c r="A433" t="s">
        <v>1204</v>
      </c>
      <c r="B433" t="s">
        <v>1205</v>
      </c>
      <c r="E433" t="b">
        <v>1</v>
      </c>
    </row>
    <row r="434" spans="1:5" x14ac:dyDescent="0.25">
      <c r="A434" t="s">
        <v>1206</v>
      </c>
      <c r="B434" t="s">
        <v>1207</v>
      </c>
      <c r="E434" t="b">
        <v>1</v>
      </c>
    </row>
    <row r="435" spans="1:5" x14ac:dyDescent="0.25">
      <c r="A435" t="s">
        <v>1208</v>
      </c>
      <c r="B435" t="s">
        <v>1209</v>
      </c>
      <c r="E435" t="b">
        <v>1</v>
      </c>
    </row>
    <row r="436" spans="1:5" x14ac:dyDescent="0.25">
      <c r="A436" t="s">
        <v>1210</v>
      </c>
      <c r="B436" t="s">
        <v>1211</v>
      </c>
      <c r="E436" t="b">
        <v>1</v>
      </c>
    </row>
    <row r="437" spans="1:5" x14ac:dyDescent="0.25">
      <c r="A437" t="s">
        <v>1212</v>
      </c>
      <c r="B437" t="s">
        <v>1213</v>
      </c>
      <c r="E437" t="b">
        <v>1</v>
      </c>
    </row>
    <row r="438" spans="1:5" x14ac:dyDescent="0.25">
      <c r="A438" t="s">
        <v>1214</v>
      </c>
      <c r="B438" t="s">
        <v>1215</v>
      </c>
      <c r="E438" t="b">
        <v>1</v>
      </c>
    </row>
    <row r="439" spans="1:5" x14ac:dyDescent="0.25">
      <c r="A439" t="s">
        <v>1216</v>
      </c>
      <c r="B439" t="s">
        <v>1217</v>
      </c>
      <c r="E439" t="b">
        <v>1</v>
      </c>
    </row>
    <row r="440" spans="1:5" x14ac:dyDescent="0.25">
      <c r="A440" t="s">
        <v>1218</v>
      </c>
      <c r="B440" t="s">
        <v>1219</v>
      </c>
      <c r="E440" t="b">
        <v>1</v>
      </c>
    </row>
    <row r="441" spans="1:5" x14ac:dyDescent="0.25">
      <c r="A441" t="s">
        <v>1220</v>
      </c>
      <c r="B441" t="s">
        <v>1221</v>
      </c>
      <c r="E441" t="b">
        <v>1</v>
      </c>
    </row>
    <row r="442" spans="1:5" x14ac:dyDescent="0.25">
      <c r="A442" t="s">
        <v>1222</v>
      </c>
      <c r="B442" t="s">
        <v>1223</v>
      </c>
      <c r="E442" t="b">
        <v>1</v>
      </c>
    </row>
    <row r="443" spans="1:5" x14ac:dyDescent="0.25">
      <c r="A443" t="s">
        <v>1224</v>
      </c>
      <c r="B443" t="s">
        <v>1225</v>
      </c>
      <c r="E443" t="b">
        <v>1</v>
      </c>
    </row>
    <row r="444" spans="1:5" x14ac:dyDescent="0.25">
      <c r="A444" t="s">
        <v>1226</v>
      </c>
      <c r="B444" t="s">
        <v>1227</v>
      </c>
      <c r="E444" t="b">
        <v>1</v>
      </c>
    </row>
    <row r="445" spans="1:5" x14ac:dyDescent="0.25">
      <c r="A445" t="s">
        <v>1228</v>
      </c>
      <c r="B445" t="s">
        <v>1229</v>
      </c>
      <c r="E445" t="b">
        <v>1</v>
      </c>
    </row>
    <row r="446" spans="1:5" x14ac:dyDescent="0.25">
      <c r="A446" t="s">
        <v>1230</v>
      </c>
      <c r="B446" t="s">
        <v>1231</v>
      </c>
      <c r="E446" t="b">
        <v>1</v>
      </c>
    </row>
    <row r="447" spans="1:5" x14ac:dyDescent="0.25">
      <c r="A447" t="s">
        <v>1232</v>
      </c>
      <c r="B447" t="s">
        <v>1233</v>
      </c>
      <c r="E447" t="b">
        <v>1</v>
      </c>
    </row>
    <row r="448" spans="1:5" x14ac:dyDescent="0.25">
      <c r="A448" t="s">
        <v>1234</v>
      </c>
      <c r="B448" t="s">
        <v>1235</v>
      </c>
      <c r="E448" t="b">
        <v>1</v>
      </c>
    </row>
    <row r="449" spans="1:5" x14ac:dyDescent="0.25">
      <c r="A449" t="s">
        <v>1236</v>
      </c>
      <c r="B449" t="s">
        <v>1237</v>
      </c>
      <c r="E449" t="b">
        <v>1</v>
      </c>
    </row>
    <row r="450" spans="1:5" x14ac:dyDescent="0.25">
      <c r="A450" t="s">
        <v>1238</v>
      </c>
      <c r="B450" t="s">
        <v>1239</v>
      </c>
      <c r="E450" t="b">
        <v>1</v>
      </c>
    </row>
    <row r="451" spans="1:5" x14ac:dyDescent="0.25">
      <c r="A451" t="s">
        <v>1240</v>
      </c>
      <c r="B451" t="s">
        <v>1241</v>
      </c>
      <c r="E451" t="b">
        <v>1</v>
      </c>
    </row>
    <row r="452" spans="1:5" x14ac:dyDescent="0.25">
      <c r="A452" t="s">
        <v>1242</v>
      </c>
      <c r="B452" t="s">
        <v>1243</v>
      </c>
      <c r="E452" t="b">
        <v>1</v>
      </c>
    </row>
    <row r="453" spans="1:5" x14ac:dyDescent="0.25">
      <c r="A453" t="s">
        <v>1244</v>
      </c>
      <c r="B453" t="s">
        <v>1245</v>
      </c>
      <c r="E453" t="b">
        <v>1</v>
      </c>
    </row>
    <row r="454" spans="1:5" x14ac:dyDescent="0.25">
      <c r="A454" t="s">
        <v>1246</v>
      </c>
      <c r="B454" t="s">
        <v>1247</v>
      </c>
      <c r="E454" t="b">
        <v>1</v>
      </c>
    </row>
    <row r="455" spans="1:5" x14ac:dyDescent="0.25">
      <c r="A455" t="s">
        <v>1248</v>
      </c>
      <c r="B455" t="s">
        <v>1249</v>
      </c>
      <c r="E455" t="b">
        <v>1</v>
      </c>
    </row>
    <row r="456" spans="1:5" x14ac:dyDescent="0.25">
      <c r="A456" t="s">
        <v>1250</v>
      </c>
      <c r="B456" t="s">
        <v>1251</v>
      </c>
      <c r="E456" t="b">
        <v>1</v>
      </c>
    </row>
    <row r="457" spans="1:5" x14ac:dyDescent="0.25">
      <c r="A457" t="s">
        <v>1252</v>
      </c>
      <c r="B457" t="s">
        <v>1253</v>
      </c>
      <c r="E457" t="b">
        <v>1</v>
      </c>
    </row>
    <row r="458" spans="1:5" x14ac:dyDescent="0.25">
      <c r="A458" t="s">
        <v>1254</v>
      </c>
      <c r="B458" t="s">
        <v>1255</v>
      </c>
      <c r="E458" t="b">
        <v>1</v>
      </c>
    </row>
    <row r="459" spans="1:5" x14ac:dyDescent="0.25">
      <c r="A459" t="s">
        <v>1256</v>
      </c>
      <c r="B459" t="s">
        <v>1257</v>
      </c>
      <c r="E459" t="b">
        <v>1</v>
      </c>
    </row>
    <row r="460" spans="1:5" x14ac:dyDescent="0.25">
      <c r="A460" t="s">
        <v>1258</v>
      </c>
      <c r="B460" t="s">
        <v>1259</v>
      </c>
      <c r="E460" t="b">
        <v>1</v>
      </c>
    </row>
    <row r="461" spans="1:5" x14ac:dyDescent="0.25">
      <c r="A461" t="s">
        <v>1260</v>
      </c>
      <c r="B461" t="s">
        <v>1261</v>
      </c>
      <c r="E461" t="b">
        <v>1</v>
      </c>
    </row>
    <row r="462" spans="1:5" x14ac:dyDescent="0.25">
      <c r="A462" t="s">
        <v>1262</v>
      </c>
      <c r="B462" t="s">
        <v>1263</v>
      </c>
      <c r="E462" t="b">
        <v>1</v>
      </c>
    </row>
    <row r="463" spans="1:5" x14ac:dyDescent="0.25">
      <c r="A463" t="s">
        <v>1264</v>
      </c>
      <c r="B463" t="s">
        <v>1265</v>
      </c>
      <c r="E463" t="b">
        <v>1</v>
      </c>
    </row>
    <row r="464" spans="1:5" x14ac:dyDescent="0.25">
      <c r="A464" t="s">
        <v>1266</v>
      </c>
      <c r="B464" t="s">
        <v>1267</v>
      </c>
      <c r="E464" t="b">
        <v>1</v>
      </c>
    </row>
    <row r="465" spans="1:5" x14ac:dyDescent="0.25">
      <c r="A465" t="s">
        <v>1268</v>
      </c>
      <c r="B465" t="s">
        <v>1269</v>
      </c>
      <c r="E465" t="b">
        <v>1</v>
      </c>
    </row>
    <row r="466" spans="1:5" x14ac:dyDescent="0.25">
      <c r="A466" t="s">
        <v>1270</v>
      </c>
      <c r="B466" t="s">
        <v>1271</v>
      </c>
      <c r="E466" t="b">
        <v>1</v>
      </c>
    </row>
    <row r="467" spans="1:5" x14ac:dyDescent="0.25">
      <c r="A467" t="s">
        <v>1272</v>
      </c>
      <c r="B467" t="s">
        <v>1273</v>
      </c>
      <c r="E467" t="b">
        <v>1</v>
      </c>
    </row>
    <row r="468" spans="1:5" x14ac:dyDescent="0.25">
      <c r="A468" t="s">
        <v>1274</v>
      </c>
      <c r="B468" t="s">
        <v>1275</v>
      </c>
      <c r="E468" t="b">
        <v>1</v>
      </c>
    </row>
    <row r="469" spans="1:5" x14ac:dyDescent="0.25">
      <c r="A469" t="s">
        <v>1276</v>
      </c>
      <c r="B469" t="s">
        <v>1277</v>
      </c>
      <c r="E469" t="b">
        <v>1</v>
      </c>
    </row>
    <row r="470" spans="1:5" x14ac:dyDescent="0.25">
      <c r="A470" t="s">
        <v>1278</v>
      </c>
      <c r="B470" t="s">
        <v>1279</v>
      </c>
      <c r="E470" t="b">
        <v>1</v>
      </c>
    </row>
    <row r="471" spans="1:5" x14ac:dyDescent="0.25">
      <c r="A471" t="s">
        <v>1280</v>
      </c>
      <c r="B471" t="s">
        <v>1281</v>
      </c>
      <c r="E471" t="b">
        <v>1</v>
      </c>
    </row>
    <row r="472" spans="1:5" x14ac:dyDescent="0.25">
      <c r="A472" t="s">
        <v>1282</v>
      </c>
      <c r="B472" t="s">
        <v>1283</v>
      </c>
      <c r="E472" t="b">
        <v>1</v>
      </c>
    </row>
    <row r="473" spans="1:5" x14ac:dyDescent="0.25">
      <c r="A473" t="s">
        <v>1284</v>
      </c>
      <c r="B473" t="s">
        <v>1285</v>
      </c>
      <c r="E473" t="b">
        <v>1</v>
      </c>
    </row>
    <row r="474" spans="1:5" x14ac:dyDescent="0.25">
      <c r="A474" t="s">
        <v>1286</v>
      </c>
      <c r="B474" t="s">
        <v>1287</v>
      </c>
      <c r="E474" t="b">
        <v>1</v>
      </c>
    </row>
    <row r="475" spans="1:5" x14ac:dyDescent="0.25">
      <c r="A475" t="s">
        <v>1288</v>
      </c>
      <c r="B475" t="s">
        <v>1289</v>
      </c>
      <c r="E475" t="b">
        <v>1</v>
      </c>
    </row>
    <row r="476" spans="1:5" x14ac:dyDescent="0.25">
      <c r="A476" t="s">
        <v>1290</v>
      </c>
      <c r="B476" t="s">
        <v>1291</v>
      </c>
      <c r="E476" t="b">
        <v>1</v>
      </c>
    </row>
    <row r="477" spans="1:5" x14ac:dyDescent="0.25">
      <c r="A477" t="s">
        <v>1292</v>
      </c>
      <c r="B477" t="s">
        <v>1293</v>
      </c>
      <c r="E477" t="b">
        <v>1</v>
      </c>
    </row>
    <row r="478" spans="1:5" x14ac:dyDescent="0.25">
      <c r="A478" t="s">
        <v>1294</v>
      </c>
      <c r="B478" t="s">
        <v>1295</v>
      </c>
      <c r="E478" t="b">
        <v>1</v>
      </c>
    </row>
    <row r="479" spans="1:5" x14ac:dyDescent="0.25">
      <c r="A479" t="s">
        <v>1296</v>
      </c>
      <c r="B479" t="s">
        <v>1297</v>
      </c>
      <c r="E479" t="b">
        <v>1</v>
      </c>
    </row>
    <row r="480" spans="1:5" x14ac:dyDescent="0.25">
      <c r="A480" t="s">
        <v>1298</v>
      </c>
      <c r="B480" t="s">
        <v>1299</v>
      </c>
      <c r="E480" t="b">
        <v>1</v>
      </c>
    </row>
    <row r="481" spans="1:5" x14ac:dyDescent="0.25">
      <c r="A481" t="s">
        <v>1300</v>
      </c>
      <c r="B481" t="s">
        <v>1301</v>
      </c>
      <c r="E481" t="b">
        <v>1</v>
      </c>
    </row>
    <row r="482" spans="1:5" x14ac:dyDescent="0.25">
      <c r="A482" t="s">
        <v>1302</v>
      </c>
      <c r="B482" t="s">
        <v>1303</v>
      </c>
      <c r="E482" t="b">
        <v>1</v>
      </c>
    </row>
    <row r="483" spans="1:5" x14ac:dyDescent="0.25">
      <c r="A483" t="s">
        <v>1304</v>
      </c>
      <c r="B483" t="s">
        <v>1305</v>
      </c>
      <c r="E483" t="b">
        <v>1</v>
      </c>
    </row>
    <row r="484" spans="1:5" x14ac:dyDescent="0.25">
      <c r="A484" t="s">
        <v>1306</v>
      </c>
      <c r="B484" t="s">
        <v>1307</v>
      </c>
      <c r="E484" t="b">
        <v>1</v>
      </c>
    </row>
    <row r="485" spans="1:5" x14ac:dyDescent="0.25">
      <c r="A485" t="s">
        <v>1308</v>
      </c>
      <c r="B485" t="s">
        <v>1309</v>
      </c>
      <c r="E485" t="b">
        <v>1</v>
      </c>
    </row>
    <row r="486" spans="1:5" x14ac:dyDescent="0.25">
      <c r="A486" t="s">
        <v>1310</v>
      </c>
      <c r="B486" t="s">
        <v>1311</v>
      </c>
      <c r="E486" t="b">
        <v>1</v>
      </c>
    </row>
    <row r="487" spans="1:5" x14ac:dyDescent="0.25">
      <c r="A487" t="s">
        <v>1312</v>
      </c>
      <c r="B487" t="s">
        <v>1313</v>
      </c>
      <c r="E487" t="b">
        <v>1</v>
      </c>
    </row>
    <row r="488" spans="1:5" x14ac:dyDescent="0.25">
      <c r="A488" t="s">
        <v>1314</v>
      </c>
      <c r="B488" t="s">
        <v>1315</v>
      </c>
      <c r="E488" t="b">
        <v>1</v>
      </c>
    </row>
    <row r="489" spans="1:5" x14ac:dyDescent="0.25">
      <c r="A489" t="s">
        <v>1316</v>
      </c>
      <c r="B489" t="s">
        <v>1317</v>
      </c>
      <c r="E489" t="b">
        <v>1</v>
      </c>
    </row>
    <row r="490" spans="1:5" x14ac:dyDescent="0.25">
      <c r="A490" t="s">
        <v>1318</v>
      </c>
      <c r="B490" t="s">
        <v>1319</v>
      </c>
      <c r="E490" t="b">
        <v>1</v>
      </c>
    </row>
    <row r="491" spans="1:5" x14ac:dyDescent="0.25">
      <c r="A491" t="s">
        <v>1320</v>
      </c>
      <c r="B491" t="s">
        <v>1321</v>
      </c>
      <c r="E491" t="b">
        <v>1</v>
      </c>
    </row>
    <row r="492" spans="1:5" x14ac:dyDescent="0.25">
      <c r="A492" t="s">
        <v>1322</v>
      </c>
      <c r="B492" t="s">
        <v>1323</v>
      </c>
      <c r="E492" t="b">
        <v>1</v>
      </c>
    </row>
    <row r="493" spans="1:5" x14ac:dyDescent="0.25">
      <c r="A493" t="s">
        <v>1324</v>
      </c>
      <c r="B493" t="s">
        <v>1325</v>
      </c>
      <c r="E493" t="b">
        <v>1</v>
      </c>
    </row>
    <row r="494" spans="1:5" x14ac:dyDescent="0.25">
      <c r="A494" t="s">
        <v>1326</v>
      </c>
      <c r="B494" t="s">
        <v>1327</v>
      </c>
      <c r="E494" t="b">
        <v>1</v>
      </c>
    </row>
    <row r="495" spans="1:5" x14ac:dyDescent="0.25">
      <c r="A495" t="s">
        <v>1328</v>
      </c>
      <c r="B495" t="s">
        <v>1329</v>
      </c>
      <c r="E495" t="b">
        <v>1</v>
      </c>
    </row>
    <row r="496" spans="1:5" x14ac:dyDescent="0.25">
      <c r="A496" t="s">
        <v>1330</v>
      </c>
      <c r="B496" t="s">
        <v>1331</v>
      </c>
      <c r="E496" t="b">
        <v>1</v>
      </c>
    </row>
    <row r="497" spans="1:5" x14ac:dyDescent="0.25">
      <c r="A497" t="s">
        <v>1332</v>
      </c>
      <c r="B497" t="s">
        <v>1333</v>
      </c>
      <c r="E497" t="b">
        <v>1</v>
      </c>
    </row>
    <row r="498" spans="1:5" x14ac:dyDescent="0.25">
      <c r="A498" t="s">
        <v>1334</v>
      </c>
      <c r="B498" t="s">
        <v>1335</v>
      </c>
      <c r="E498" t="b">
        <v>1</v>
      </c>
    </row>
    <row r="499" spans="1:5" x14ac:dyDescent="0.25">
      <c r="A499" t="s">
        <v>1336</v>
      </c>
      <c r="B499" t="s">
        <v>1337</v>
      </c>
      <c r="E499" t="b">
        <v>1</v>
      </c>
    </row>
    <row r="500" spans="1:5" x14ac:dyDescent="0.25">
      <c r="A500" t="s">
        <v>1338</v>
      </c>
      <c r="B500" t="s">
        <v>1339</v>
      </c>
      <c r="E500" t="b">
        <v>1</v>
      </c>
    </row>
    <row r="501" spans="1:5" x14ac:dyDescent="0.25">
      <c r="A501" t="s">
        <v>1340</v>
      </c>
      <c r="B501" t="s">
        <v>1341</v>
      </c>
      <c r="E501" t="b">
        <v>1</v>
      </c>
    </row>
    <row r="502" spans="1:5" x14ac:dyDescent="0.25">
      <c r="A502" t="s">
        <v>1342</v>
      </c>
      <c r="B502" t="s">
        <v>1343</v>
      </c>
      <c r="E502" t="b">
        <v>1</v>
      </c>
    </row>
    <row r="503" spans="1:5" x14ac:dyDescent="0.25">
      <c r="A503" t="s">
        <v>1344</v>
      </c>
      <c r="B503" t="s">
        <v>1345</v>
      </c>
      <c r="E503" t="b">
        <v>1</v>
      </c>
    </row>
    <row r="504" spans="1:5" x14ac:dyDescent="0.25">
      <c r="A504" t="s">
        <v>1346</v>
      </c>
      <c r="B504" t="s">
        <v>1347</v>
      </c>
      <c r="E504" t="b">
        <v>1</v>
      </c>
    </row>
    <row r="505" spans="1:5" x14ac:dyDescent="0.25">
      <c r="A505" t="s">
        <v>1348</v>
      </c>
      <c r="B505" t="s">
        <v>1349</v>
      </c>
      <c r="E505" t="b">
        <v>1</v>
      </c>
    </row>
    <row r="506" spans="1:5" x14ac:dyDescent="0.25">
      <c r="A506" t="s">
        <v>1350</v>
      </c>
      <c r="B506" t="s">
        <v>1351</v>
      </c>
      <c r="E506" t="b">
        <v>1</v>
      </c>
    </row>
    <row r="507" spans="1:5" x14ac:dyDescent="0.25">
      <c r="A507" t="s">
        <v>1352</v>
      </c>
      <c r="B507" t="s">
        <v>1353</v>
      </c>
      <c r="E507" t="b">
        <v>1</v>
      </c>
    </row>
    <row r="508" spans="1:5" x14ac:dyDescent="0.25">
      <c r="A508" t="s">
        <v>1354</v>
      </c>
      <c r="B508" t="s">
        <v>1355</v>
      </c>
      <c r="E508" t="b">
        <v>1</v>
      </c>
    </row>
    <row r="509" spans="1:5" x14ac:dyDescent="0.25">
      <c r="A509" t="s">
        <v>1356</v>
      </c>
      <c r="B509" t="s">
        <v>1357</v>
      </c>
      <c r="E509" t="b">
        <v>1</v>
      </c>
    </row>
    <row r="510" spans="1:5" x14ac:dyDescent="0.25">
      <c r="A510" t="s">
        <v>1358</v>
      </c>
      <c r="B510" t="s">
        <v>1359</v>
      </c>
      <c r="E510" t="b">
        <v>1</v>
      </c>
    </row>
    <row r="511" spans="1:5" x14ac:dyDescent="0.25">
      <c r="A511" t="s">
        <v>1360</v>
      </c>
      <c r="B511" t="s">
        <v>1361</v>
      </c>
      <c r="E511" t="b">
        <v>1</v>
      </c>
    </row>
    <row r="512" spans="1:5" x14ac:dyDescent="0.25">
      <c r="A512" t="s">
        <v>1362</v>
      </c>
      <c r="B512" t="s">
        <v>1363</v>
      </c>
      <c r="E512" t="b">
        <v>1</v>
      </c>
    </row>
    <row r="513" spans="1:5" x14ac:dyDescent="0.25">
      <c r="A513" t="s">
        <v>1364</v>
      </c>
      <c r="B513" t="s">
        <v>1365</v>
      </c>
      <c r="E513" t="b">
        <v>1</v>
      </c>
    </row>
    <row r="514" spans="1:5" x14ac:dyDescent="0.25">
      <c r="A514" t="s">
        <v>1366</v>
      </c>
      <c r="B514" t="s">
        <v>1367</v>
      </c>
      <c r="E514" t="b">
        <v>1</v>
      </c>
    </row>
    <row r="515" spans="1:5" x14ac:dyDescent="0.25">
      <c r="A515" t="s">
        <v>1368</v>
      </c>
      <c r="B515" t="s">
        <v>1369</v>
      </c>
      <c r="E515" t="b">
        <v>1</v>
      </c>
    </row>
    <row r="516" spans="1:5" x14ac:dyDescent="0.25">
      <c r="A516" t="s">
        <v>1370</v>
      </c>
      <c r="B516" t="s">
        <v>1371</v>
      </c>
      <c r="E516" t="b">
        <v>1</v>
      </c>
    </row>
    <row r="517" spans="1:5" x14ac:dyDescent="0.25">
      <c r="A517" t="s">
        <v>1372</v>
      </c>
      <c r="B517" t="s">
        <v>1373</v>
      </c>
      <c r="E517" t="b">
        <v>1</v>
      </c>
    </row>
    <row r="518" spans="1:5" x14ac:dyDescent="0.25">
      <c r="A518" t="s">
        <v>1374</v>
      </c>
      <c r="B518" t="s">
        <v>1375</v>
      </c>
      <c r="E518" t="b">
        <v>1</v>
      </c>
    </row>
    <row r="519" spans="1:5" x14ac:dyDescent="0.25">
      <c r="A519" t="s">
        <v>1376</v>
      </c>
      <c r="B519" t="s">
        <v>1377</v>
      </c>
      <c r="E519" t="b">
        <v>1</v>
      </c>
    </row>
    <row r="520" spans="1:5" x14ac:dyDescent="0.25">
      <c r="A520" t="s">
        <v>1378</v>
      </c>
      <c r="B520" t="s">
        <v>1379</v>
      </c>
      <c r="E520" t="b">
        <v>1</v>
      </c>
    </row>
    <row r="521" spans="1:5" x14ac:dyDescent="0.25">
      <c r="A521" t="s">
        <v>1380</v>
      </c>
      <c r="B521" t="s">
        <v>1381</v>
      </c>
      <c r="E521" t="b">
        <v>1</v>
      </c>
    </row>
    <row r="522" spans="1:5" x14ac:dyDescent="0.25">
      <c r="A522" t="s">
        <v>1382</v>
      </c>
      <c r="B522" t="s">
        <v>1383</v>
      </c>
      <c r="E522" t="b">
        <v>1</v>
      </c>
    </row>
    <row r="523" spans="1:5" x14ac:dyDescent="0.25">
      <c r="A523" t="s">
        <v>1384</v>
      </c>
      <c r="B523" t="s">
        <v>1385</v>
      </c>
      <c r="E523" t="b">
        <v>1</v>
      </c>
    </row>
    <row r="524" spans="1:5" x14ac:dyDescent="0.25">
      <c r="A524" t="s">
        <v>1386</v>
      </c>
      <c r="B524" t="s">
        <v>1387</v>
      </c>
      <c r="E524" t="b">
        <v>1</v>
      </c>
    </row>
    <row r="525" spans="1:5" x14ac:dyDescent="0.25">
      <c r="A525" t="s">
        <v>1388</v>
      </c>
      <c r="B525" t="s">
        <v>1389</v>
      </c>
      <c r="E525" t="b">
        <v>1</v>
      </c>
    </row>
    <row r="526" spans="1:5" x14ac:dyDescent="0.25">
      <c r="A526" t="s">
        <v>1390</v>
      </c>
      <c r="B526" t="s">
        <v>1391</v>
      </c>
      <c r="E526" t="b">
        <v>1</v>
      </c>
    </row>
    <row r="527" spans="1:5" x14ac:dyDescent="0.25">
      <c r="A527" t="s">
        <v>1392</v>
      </c>
      <c r="B527" t="s">
        <v>1393</v>
      </c>
      <c r="E527" t="b">
        <v>1</v>
      </c>
    </row>
    <row r="528" spans="1:5" x14ac:dyDescent="0.25">
      <c r="A528" t="s">
        <v>1394</v>
      </c>
      <c r="B528" t="s">
        <v>1395</v>
      </c>
      <c r="E528" t="b">
        <v>1</v>
      </c>
    </row>
    <row r="529" spans="1:5" x14ac:dyDescent="0.25">
      <c r="A529" t="s">
        <v>1396</v>
      </c>
      <c r="B529" t="s">
        <v>1397</v>
      </c>
      <c r="E529" t="b">
        <v>1</v>
      </c>
    </row>
    <row r="530" spans="1:5" x14ac:dyDescent="0.25">
      <c r="A530" t="s">
        <v>1398</v>
      </c>
      <c r="B530" t="s">
        <v>1399</v>
      </c>
      <c r="E530" t="b">
        <v>1</v>
      </c>
    </row>
    <row r="531" spans="1:5" x14ac:dyDescent="0.25">
      <c r="A531" t="s">
        <v>1400</v>
      </c>
      <c r="B531" t="s">
        <v>1401</v>
      </c>
      <c r="E531" t="b">
        <v>1</v>
      </c>
    </row>
    <row r="532" spans="1:5" x14ac:dyDescent="0.25">
      <c r="A532" t="s">
        <v>1402</v>
      </c>
      <c r="B532" t="s">
        <v>1403</v>
      </c>
      <c r="E532" t="b">
        <v>1</v>
      </c>
    </row>
    <row r="533" spans="1:5" x14ac:dyDescent="0.25">
      <c r="A533" t="s">
        <v>1404</v>
      </c>
      <c r="B533" t="s">
        <v>1405</v>
      </c>
      <c r="E533" t="b">
        <v>1</v>
      </c>
    </row>
    <row r="534" spans="1:5" x14ac:dyDescent="0.25">
      <c r="A534" t="s">
        <v>1406</v>
      </c>
      <c r="B534" t="s">
        <v>1407</v>
      </c>
      <c r="E534" t="b">
        <v>1</v>
      </c>
    </row>
    <row r="535" spans="1:5" x14ac:dyDescent="0.25">
      <c r="A535" t="s">
        <v>1408</v>
      </c>
      <c r="B535" t="s">
        <v>1409</v>
      </c>
      <c r="E535" t="b">
        <v>1</v>
      </c>
    </row>
    <row r="536" spans="1:5" x14ac:dyDescent="0.25">
      <c r="A536" t="s">
        <v>1410</v>
      </c>
      <c r="B536" t="s">
        <v>1411</v>
      </c>
      <c r="E536" t="b">
        <v>1</v>
      </c>
    </row>
    <row r="537" spans="1:5" x14ac:dyDescent="0.25">
      <c r="A537" t="s">
        <v>1412</v>
      </c>
      <c r="B537" t="s">
        <v>1413</v>
      </c>
      <c r="E537" t="b">
        <v>1</v>
      </c>
    </row>
    <row r="538" spans="1:5" x14ac:dyDescent="0.25">
      <c r="A538" t="s">
        <v>1414</v>
      </c>
      <c r="B538" t="s">
        <v>1415</v>
      </c>
      <c r="E538" t="b">
        <v>1</v>
      </c>
    </row>
    <row r="539" spans="1:5" x14ac:dyDescent="0.25">
      <c r="A539" t="s">
        <v>1416</v>
      </c>
      <c r="B539" t="s">
        <v>1417</v>
      </c>
      <c r="E539" t="b">
        <v>1</v>
      </c>
    </row>
    <row r="540" spans="1:5" x14ac:dyDescent="0.25">
      <c r="A540" t="s">
        <v>1418</v>
      </c>
      <c r="B540" t="s">
        <v>1419</v>
      </c>
      <c r="E540" t="b">
        <v>1</v>
      </c>
    </row>
    <row r="541" spans="1:5" x14ac:dyDescent="0.25">
      <c r="A541" t="s">
        <v>1420</v>
      </c>
      <c r="B541" t="s">
        <v>1421</v>
      </c>
      <c r="E541" t="b">
        <v>1</v>
      </c>
    </row>
    <row r="542" spans="1:5" x14ac:dyDescent="0.25">
      <c r="A542" t="s">
        <v>1422</v>
      </c>
      <c r="B542" t="s">
        <v>1423</v>
      </c>
      <c r="E542" t="b">
        <v>1</v>
      </c>
    </row>
    <row r="543" spans="1:5" x14ac:dyDescent="0.25">
      <c r="A543" t="s">
        <v>1424</v>
      </c>
      <c r="B543" t="s">
        <v>1425</v>
      </c>
      <c r="E543" t="b">
        <v>1</v>
      </c>
    </row>
    <row r="544" spans="1:5" x14ac:dyDescent="0.25">
      <c r="A544" t="s">
        <v>1426</v>
      </c>
      <c r="B544" t="s">
        <v>1427</v>
      </c>
      <c r="E544" t="b">
        <v>1</v>
      </c>
    </row>
    <row r="545" spans="1:5" x14ac:dyDescent="0.25">
      <c r="A545" t="s">
        <v>1428</v>
      </c>
      <c r="B545" t="s">
        <v>1429</v>
      </c>
      <c r="E545" t="b">
        <v>1</v>
      </c>
    </row>
    <row r="546" spans="1:5" x14ac:dyDescent="0.25">
      <c r="A546" t="s">
        <v>1430</v>
      </c>
      <c r="B546" t="s">
        <v>1431</v>
      </c>
      <c r="E546" t="b">
        <v>1</v>
      </c>
    </row>
    <row r="547" spans="1:5" x14ac:dyDescent="0.25">
      <c r="A547" t="s">
        <v>1432</v>
      </c>
      <c r="B547" t="s">
        <v>1433</v>
      </c>
      <c r="E547" t="b">
        <v>1</v>
      </c>
    </row>
    <row r="548" spans="1:5" x14ac:dyDescent="0.25">
      <c r="A548" t="s">
        <v>1434</v>
      </c>
      <c r="B548" t="s">
        <v>1435</v>
      </c>
      <c r="E548" t="b">
        <v>1</v>
      </c>
    </row>
    <row r="549" spans="1:5" x14ac:dyDescent="0.25">
      <c r="A549" t="s">
        <v>1436</v>
      </c>
      <c r="B549" t="s">
        <v>1437</v>
      </c>
      <c r="E549" t="b">
        <v>1</v>
      </c>
    </row>
    <row r="550" spans="1:5" x14ac:dyDescent="0.25">
      <c r="A550" t="s">
        <v>1438</v>
      </c>
      <c r="B550" t="s">
        <v>1439</v>
      </c>
      <c r="E550" t="b">
        <v>1</v>
      </c>
    </row>
    <row r="551" spans="1:5" x14ac:dyDescent="0.25">
      <c r="A551" t="s">
        <v>1440</v>
      </c>
      <c r="B551" t="s">
        <v>1441</v>
      </c>
      <c r="E551" t="b">
        <v>1</v>
      </c>
    </row>
    <row r="552" spans="1:5" x14ac:dyDescent="0.25">
      <c r="A552" t="s">
        <v>1442</v>
      </c>
      <c r="B552" t="s">
        <v>1443</v>
      </c>
      <c r="E552" t="b">
        <v>1</v>
      </c>
    </row>
    <row r="553" spans="1:5" x14ac:dyDescent="0.25">
      <c r="A553" t="s">
        <v>1444</v>
      </c>
      <c r="B553" t="s">
        <v>1445</v>
      </c>
      <c r="E553" t="b">
        <v>1</v>
      </c>
    </row>
    <row r="554" spans="1:5" x14ac:dyDescent="0.25">
      <c r="A554" t="s">
        <v>1446</v>
      </c>
      <c r="B554" t="s">
        <v>1447</v>
      </c>
      <c r="E554" t="b">
        <v>1</v>
      </c>
    </row>
    <row r="555" spans="1:5" x14ac:dyDescent="0.25">
      <c r="A555" t="s">
        <v>1448</v>
      </c>
      <c r="B555" t="s">
        <v>1449</v>
      </c>
      <c r="E555" t="b">
        <v>1</v>
      </c>
    </row>
    <row r="556" spans="1:5" x14ac:dyDescent="0.25">
      <c r="A556" t="s">
        <v>1450</v>
      </c>
      <c r="B556" t="s">
        <v>1451</v>
      </c>
      <c r="E556" t="b">
        <v>1</v>
      </c>
    </row>
    <row r="557" spans="1:5" x14ac:dyDescent="0.25">
      <c r="A557" t="s">
        <v>1452</v>
      </c>
      <c r="B557" t="s">
        <v>1453</v>
      </c>
      <c r="E557" t="b">
        <v>1</v>
      </c>
    </row>
    <row r="558" spans="1:5" x14ac:dyDescent="0.25">
      <c r="A558" t="s">
        <v>1454</v>
      </c>
      <c r="B558" t="s">
        <v>1455</v>
      </c>
      <c r="E558" t="b">
        <v>1</v>
      </c>
    </row>
    <row r="559" spans="1:5" x14ac:dyDescent="0.25">
      <c r="A559" t="s">
        <v>1456</v>
      </c>
      <c r="B559" t="s">
        <v>1457</v>
      </c>
      <c r="E559" t="b">
        <v>1</v>
      </c>
    </row>
    <row r="560" spans="1:5" x14ac:dyDescent="0.25">
      <c r="A560" t="s">
        <v>1458</v>
      </c>
      <c r="B560" t="s">
        <v>1459</v>
      </c>
      <c r="E560" t="b">
        <v>1</v>
      </c>
    </row>
    <row r="561" spans="1:5" x14ac:dyDescent="0.25">
      <c r="A561" t="s">
        <v>1460</v>
      </c>
      <c r="B561" t="s">
        <v>1461</v>
      </c>
      <c r="E561" t="b">
        <v>1</v>
      </c>
    </row>
    <row r="562" spans="1:5" x14ac:dyDescent="0.25">
      <c r="A562" t="s">
        <v>1462</v>
      </c>
      <c r="B562" t="s">
        <v>1463</v>
      </c>
      <c r="E562" t="b">
        <v>1</v>
      </c>
    </row>
    <row r="563" spans="1:5" x14ac:dyDescent="0.25">
      <c r="A563" t="s">
        <v>1464</v>
      </c>
      <c r="B563" t="s">
        <v>1465</v>
      </c>
      <c r="E563" t="b">
        <v>1</v>
      </c>
    </row>
    <row r="564" spans="1:5" x14ac:dyDescent="0.25">
      <c r="A564" t="s">
        <v>1466</v>
      </c>
      <c r="B564" t="s">
        <v>1467</v>
      </c>
      <c r="E564" t="b">
        <v>1</v>
      </c>
    </row>
    <row r="565" spans="1:5" x14ac:dyDescent="0.25">
      <c r="A565" t="s">
        <v>1468</v>
      </c>
      <c r="B565" t="s">
        <v>1469</v>
      </c>
      <c r="E565" t="b">
        <v>1</v>
      </c>
    </row>
    <row r="566" spans="1:5" x14ac:dyDescent="0.25">
      <c r="A566" t="s">
        <v>1470</v>
      </c>
      <c r="B566" t="s">
        <v>1471</v>
      </c>
      <c r="E566" t="b">
        <v>1</v>
      </c>
    </row>
    <row r="567" spans="1:5" x14ac:dyDescent="0.25">
      <c r="A567" t="s">
        <v>1472</v>
      </c>
      <c r="B567" t="s">
        <v>1473</v>
      </c>
      <c r="E567" t="b">
        <v>1</v>
      </c>
    </row>
    <row r="568" spans="1:5" x14ac:dyDescent="0.25">
      <c r="A568" t="s">
        <v>1474</v>
      </c>
      <c r="B568" t="s">
        <v>1475</v>
      </c>
      <c r="E568" t="b">
        <v>1</v>
      </c>
    </row>
    <row r="569" spans="1:5" x14ac:dyDescent="0.25">
      <c r="A569" t="s">
        <v>1476</v>
      </c>
      <c r="B569" t="s">
        <v>1477</v>
      </c>
      <c r="E569" t="b">
        <v>1</v>
      </c>
    </row>
    <row r="570" spans="1:5" x14ac:dyDescent="0.25">
      <c r="A570" t="s">
        <v>1478</v>
      </c>
      <c r="B570" t="s">
        <v>1479</v>
      </c>
      <c r="E570" t="b">
        <v>1</v>
      </c>
    </row>
    <row r="571" spans="1:5" x14ac:dyDescent="0.25">
      <c r="A571" t="s">
        <v>1480</v>
      </c>
      <c r="B571" t="s">
        <v>1481</v>
      </c>
      <c r="E571" t="b">
        <v>1</v>
      </c>
    </row>
    <row r="572" spans="1:5" x14ac:dyDescent="0.25">
      <c r="A572" t="s">
        <v>1482</v>
      </c>
      <c r="B572" t="s">
        <v>1483</v>
      </c>
      <c r="E572" t="b">
        <v>1</v>
      </c>
    </row>
    <row r="573" spans="1:5" x14ac:dyDescent="0.25">
      <c r="A573" t="s">
        <v>1484</v>
      </c>
      <c r="B573" t="s">
        <v>1485</v>
      </c>
      <c r="E573" t="b">
        <v>1</v>
      </c>
    </row>
    <row r="574" spans="1:5" x14ac:dyDescent="0.25">
      <c r="A574" t="s">
        <v>1486</v>
      </c>
      <c r="B574" t="s">
        <v>1487</v>
      </c>
      <c r="E574" t="b">
        <v>1</v>
      </c>
    </row>
    <row r="575" spans="1:5" x14ac:dyDescent="0.25">
      <c r="A575" t="s">
        <v>1488</v>
      </c>
      <c r="B575" t="s">
        <v>1489</v>
      </c>
      <c r="E575" t="b">
        <v>1</v>
      </c>
    </row>
    <row r="576" spans="1:5" x14ac:dyDescent="0.25">
      <c r="A576" t="s">
        <v>1490</v>
      </c>
      <c r="B576" t="s">
        <v>1491</v>
      </c>
      <c r="E576" t="b">
        <v>1</v>
      </c>
    </row>
    <row r="577" spans="1:5" x14ac:dyDescent="0.25">
      <c r="A577" t="s">
        <v>1492</v>
      </c>
      <c r="B577" t="s">
        <v>1493</v>
      </c>
      <c r="E577" t="b">
        <v>1</v>
      </c>
    </row>
    <row r="578" spans="1:5" x14ac:dyDescent="0.25">
      <c r="A578" t="s">
        <v>1494</v>
      </c>
      <c r="B578" t="s">
        <v>1495</v>
      </c>
      <c r="E578" t="b">
        <v>1</v>
      </c>
    </row>
    <row r="579" spans="1:5" x14ac:dyDescent="0.25">
      <c r="A579" t="s">
        <v>1496</v>
      </c>
      <c r="B579" t="s">
        <v>1497</v>
      </c>
      <c r="E579" t="b">
        <v>1</v>
      </c>
    </row>
    <row r="580" spans="1:5" x14ac:dyDescent="0.25">
      <c r="A580" t="s">
        <v>1498</v>
      </c>
      <c r="B580" t="s">
        <v>1499</v>
      </c>
      <c r="E580" t="b">
        <v>1</v>
      </c>
    </row>
    <row r="581" spans="1:5" x14ac:dyDescent="0.25">
      <c r="A581" t="s">
        <v>1500</v>
      </c>
      <c r="B581" t="s">
        <v>1501</v>
      </c>
      <c r="E581" t="b">
        <v>1</v>
      </c>
    </row>
    <row r="582" spans="1:5" x14ac:dyDescent="0.25">
      <c r="A582" t="s">
        <v>1502</v>
      </c>
      <c r="B582" t="s">
        <v>1503</v>
      </c>
      <c r="E582" t="b">
        <v>1</v>
      </c>
    </row>
    <row r="583" spans="1:5" x14ac:dyDescent="0.25">
      <c r="A583" t="s">
        <v>1504</v>
      </c>
      <c r="B583" t="s">
        <v>1505</v>
      </c>
      <c r="E583" t="b">
        <v>1</v>
      </c>
    </row>
    <row r="584" spans="1:5" x14ac:dyDescent="0.25">
      <c r="A584" t="s">
        <v>1506</v>
      </c>
      <c r="B584" t="s">
        <v>1507</v>
      </c>
      <c r="E584" t="b">
        <v>1</v>
      </c>
    </row>
    <row r="585" spans="1:5" x14ac:dyDescent="0.25">
      <c r="A585" t="s">
        <v>1508</v>
      </c>
      <c r="B585" t="s">
        <v>1509</v>
      </c>
      <c r="E585" t="b">
        <v>1</v>
      </c>
    </row>
    <row r="586" spans="1:5" x14ac:dyDescent="0.25">
      <c r="A586" t="s">
        <v>1510</v>
      </c>
      <c r="B586" t="s">
        <v>1511</v>
      </c>
      <c r="E586" t="b">
        <v>1</v>
      </c>
    </row>
    <row r="587" spans="1:5" x14ac:dyDescent="0.25">
      <c r="A587" t="s">
        <v>1512</v>
      </c>
      <c r="B587" t="s">
        <v>1513</v>
      </c>
      <c r="E587" t="b">
        <v>1</v>
      </c>
    </row>
    <row r="588" spans="1:5" x14ac:dyDescent="0.25">
      <c r="A588" t="s">
        <v>1514</v>
      </c>
      <c r="B588" t="s">
        <v>1515</v>
      </c>
      <c r="E588" t="b">
        <v>1</v>
      </c>
    </row>
    <row r="589" spans="1:5" x14ac:dyDescent="0.25">
      <c r="A589" t="s">
        <v>1516</v>
      </c>
      <c r="B589" t="s">
        <v>1517</v>
      </c>
      <c r="E589" t="b">
        <v>1</v>
      </c>
    </row>
    <row r="590" spans="1:5" x14ac:dyDescent="0.25">
      <c r="A590" t="s">
        <v>1518</v>
      </c>
      <c r="B590" t="s">
        <v>1519</v>
      </c>
      <c r="E590" t="b">
        <v>1</v>
      </c>
    </row>
    <row r="591" spans="1:5" x14ac:dyDescent="0.25">
      <c r="A591" t="s">
        <v>1520</v>
      </c>
      <c r="B591" t="s">
        <v>1521</v>
      </c>
      <c r="E591" t="b">
        <v>1</v>
      </c>
    </row>
    <row r="592" spans="1:5" x14ac:dyDescent="0.25">
      <c r="A592" t="s">
        <v>1522</v>
      </c>
      <c r="B592" t="s">
        <v>1523</v>
      </c>
      <c r="E592" t="b">
        <v>1</v>
      </c>
    </row>
    <row r="593" spans="1:5" x14ac:dyDescent="0.25">
      <c r="A593" t="s">
        <v>1524</v>
      </c>
      <c r="B593" t="s">
        <v>1525</v>
      </c>
      <c r="E593" t="b">
        <v>1</v>
      </c>
    </row>
    <row r="594" spans="1:5" x14ac:dyDescent="0.25">
      <c r="A594" t="s">
        <v>1526</v>
      </c>
      <c r="B594" t="s">
        <v>1527</v>
      </c>
      <c r="E594" t="b">
        <v>1</v>
      </c>
    </row>
    <row r="595" spans="1:5" x14ac:dyDescent="0.25">
      <c r="A595" t="s">
        <v>1528</v>
      </c>
      <c r="B595" t="s">
        <v>1529</v>
      </c>
      <c r="E595" t="b">
        <v>1</v>
      </c>
    </row>
    <row r="596" spans="1:5" x14ac:dyDescent="0.25">
      <c r="A596" t="s">
        <v>1530</v>
      </c>
      <c r="B596" t="s">
        <v>1531</v>
      </c>
      <c r="E596" t="b">
        <v>1</v>
      </c>
    </row>
    <row r="597" spans="1:5" x14ac:dyDescent="0.25">
      <c r="A597" t="s">
        <v>1532</v>
      </c>
      <c r="B597" t="s">
        <v>1533</v>
      </c>
      <c r="E597" t="b">
        <v>1</v>
      </c>
    </row>
    <row r="598" spans="1:5" x14ac:dyDescent="0.25">
      <c r="A598" t="s">
        <v>1534</v>
      </c>
      <c r="B598" t="s">
        <v>1535</v>
      </c>
      <c r="E598" t="b">
        <v>1</v>
      </c>
    </row>
    <row r="599" spans="1:5" x14ac:dyDescent="0.25">
      <c r="A599" t="s">
        <v>1536</v>
      </c>
      <c r="B599" t="s">
        <v>1537</v>
      </c>
      <c r="E599" t="b">
        <v>1</v>
      </c>
    </row>
    <row r="600" spans="1:5" x14ac:dyDescent="0.25">
      <c r="A600" t="s">
        <v>1538</v>
      </c>
      <c r="B600" t="s">
        <v>1539</v>
      </c>
      <c r="E600" t="b">
        <v>1</v>
      </c>
    </row>
    <row r="601" spans="1:5" x14ac:dyDescent="0.25">
      <c r="A601" t="s">
        <v>1540</v>
      </c>
      <c r="B601" t="s">
        <v>1541</v>
      </c>
      <c r="E601" t="b">
        <v>1</v>
      </c>
    </row>
    <row r="602" spans="1:5" x14ac:dyDescent="0.25">
      <c r="A602" t="s">
        <v>1542</v>
      </c>
      <c r="B602" t="s">
        <v>1543</v>
      </c>
      <c r="E602" t="b">
        <v>1</v>
      </c>
    </row>
    <row r="603" spans="1:5" x14ac:dyDescent="0.25">
      <c r="A603" t="s">
        <v>1544</v>
      </c>
      <c r="B603" t="s">
        <v>1545</v>
      </c>
      <c r="E603" t="b">
        <v>1</v>
      </c>
    </row>
    <row r="604" spans="1:5" x14ac:dyDescent="0.25">
      <c r="A604" t="s">
        <v>1546</v>
      </c>
      <c r="B604" t="s">
        <v>1547</v>
      </c>
      <c r="E604" t="b">
        <v>1</v>
      </c>
    </row>
    <row r="605" spans="1:5" x14ac:dyDescent="0.25">
      <c r="A605" t="s">
        <v>1548</v>
      </c>
      <c r="B605" t="s">
        <v>1549</v>
      </c>
      <c r="E605" t="b">
        <v>1</v>
      </c>
    </row>
    <row r="606" spans="1:5" x14ac:dyDescent="0.25">
      <c r="A606" t="s">
        <v>1550</v>
      </c>
      <c r="B606" t="s">
        <v>1551</v>
      </c>
      <c r="E606" t="b">
        <v>1</v>
      </c>
    </row>
    <row r="607" spans="1:5" x14ac:dyDescent="0.25">
      <c r="A607" t="s">
        <v>1552</v>
      </c>
      <c r="B607" t="s">
        <v>1553</v>
      </c>
      <c r="E607" t="b">
        <v>1</v>
      </c>
    </row>
    <row r="608" spans="1:5" x14ac:dyDescent="0.25">
      <c r="A608" t="s">
        <v>1554</v>
      </c>
      <c r="B608" t="s">
        <v>1555</v>
      </c>
      <c r="E608" t="b">
        <v>1</v>
      </c>
    </row>
    <row r="609" spans="1:5" x14ac:dyDescent="0.25">
      <c r="A609" t="s">
        <v>1556</v>
      </c>
      <c r="B609" t="s">
        <v>1557</v>
      </c>
      <c r="E609" t="b">
        <v>1</v>
      </c>
    </row>
    <row r="610" spans="1:5" x14ac:dyDescent="0.25">
      <c r="A610" t="s">
        <v>1558</v>
      </c>
      <c r="B610" t="s">
        <v>1559</v>
      </c>
      <c r="E610" t="b">
        <v>1</v>
      </c>
    </row>
    <row r="611" spans="1:5" x14ac:dyDescent="0.25">
      <c r="A611" t="s">
        <v>1560</v>
      </c>
      <c r="B611" t="s">
        <v>1561</v>
      </c>
      <c r="E611" t="b">
        <v>1</v>
      </c>
    </row>
    <row r="612" spans="1:5" x14ac:dyDescent="0.25">
      <c r="A612" t="s">
        <v>1562</v>
      </c>
      <c r="B612" t="s">
        <v>1563</v>
      </c>
      <c r="E612" t="b">
        <v>1</v>
      </c>
    </row>
    <row r="613" spans="1:5" x14ac:dyDescent="0.25">
      <c r="A613" t="s">
        <v>1564</v>
      </c>
      <c r="B613" t="s">
        <v>1565</v>
      </c>
      <c r="E613" t="b">
        <v>1</v>
      </c>
    </row>
    <row r="614" spans="1:5" x14ac:dyDescent="0.25">
      <c r="A614" t="s">
        <v>1566</v>
      </c>
      <c r="B614" t="s">
        <v>1567</v>
      </c>
      <c r="E614" t="b">
        <v>1</v>
      </c>
    </row>
    <row r="615" spans="1:5" x14ac:dyDescent="0.25">
      <c r="A615" t="s">
        <v>1568</v>
      </c>
      <c r="B615" t="s">
        <v>1569</v>
      </c>
      <c r="E615" t="b">
        <v>1</v>
      </c>
    </row>
    <row r="616" spans="1:5" x14ac:dyDescent="0.25">
      <c r="A616" t="s">
        <v>1570</v>
      </c>
      <c r="B616" t="s">
        <v>1571</v>
      </c>
      <c r="E616" t="b">
        <v>1</v>
      </c>
    </row>
    <row r="617" spans="1:5" x14ac:dyDescent="0.25">
      <c r="A617" t="s">
        <v>1572</v>
      </c>
      <c r="B617" t="s">
        <v>1573</v>
      </c>
      <c r="E617" t="b">
        <v>1</v>
      </c>
    </row>
    <row r="618" spans="1:5" x14ac:dyDescent="0.25">
      <c r="A618" t="s">
        <v>1574</v>
      </c>
      <c r="B618" t="s">
        <v>1575</v>
      </c>
      <c r="E618" t="b">
        <v>1</v>
      </c>
    </row>
    <row r="619" spans="1:5" x14ac:dyDescent="0.25">
      <c r="A619" t="s">
        <v>1576</v>
      </c>
      <c r="B619" t="s">
        <v>1577</v>
      </c>
      <c r="E619" t="b">
        <v>1</v>
      </c>
    </row>
    <row r="620" spans="1:5" x14ac:dyDescent="0.25">
      <c r="A620" t="s">
        <v>1578</v>
      </c>
      <c r="B620" t="s">
        <v>1579</v>
      </c>
      <c r="E620" t="b">
        <v>1</v>
      </c>
    </row>
    <row r="621" spans="1:5" x14ac:dyDescent="0.25">
      <c r="A621" t="s">
        <v>1580</v>
      </c>
      <c r="B621" t="s">
        <v>1581</v>
      </c>
      <c r="E621" t="b">
        <v>1</v>
      </c>
    </row>
    <row r="622" spans="1:5" x14ac:dyDescent="0.25">
      <c r="A622" t="s">
        <v>1582</v>
      </c>
      <c r="B622" t="s">
        <v>1583</v>
      </c>
      <c r="E622" t="b">
        <v>1</v>
      </c>
    </row>
    <row r="623" spans="1:5" x14ac:dyDescent="0.25">
      <c r="A623" t="s">
        <v>1584</v>
      </c>
      <c r="B623" t="s">
        <v>1585</v>
      </c>
      <c r="E623" t="b">
        <v>1</v>
      </c>
    </row>
    <row r="624" spans="1:5" x14ac:dyDescent="0.25">
      <c r="A624" t="s">
        <v>1586</v>
      </c>
      <c r="B624" t="s">
        <v>1587</v>
      </c>
      <c r="E624" t="b">
        <v>1</v>
      </c>
    </row>
    <row r="625" spans="1:5" x14ac:dyDescent="0.25">
      <c r="A625" t="s">
        <v>1588</v>
      </c>
      <c r="B625" t="s">
        <v>1589</v>
      </c>
      <c r="E625" t="b">
        <v>1</v>
      </c>
    </row>
    <row r="626" spans="1:5" x14ac:dyDescent="0.25">
      <c r="A626" t="s">
        <v>1590</v>
      </c>
      <c r="B626" t="s">
        <v>1591</v>
      </c>
      <c r="E626" t="b">
        <v>1</v>
      </c>
    </row>
    <row r="627" spans="1:5" x14ac:dyDescent="0.25">
      <c r="A627" t="s">
        <v>1592</v>
      </c>
      <c r="B627" t="s">
        <v>1593</v>
      </c>
      <c r="E627" t="b">
        <v>1</v>
      </c>
    </row>
    <row r="628" spans="1:5" x14ac:dyDescent="0.25">
      <c r="A628" t="s">
        <v>1594</v>
      </c>
      <c r="B628" t="s">
        <v>1595</v>
      </c>
      <c r="E628" t="b">
        <v>1</v>
      </c>
    </row>
    <row r="629" spans="1:5" x14ac:dyDescent="0.25">
      <c r="A629" t="s">
        <v>1596</v>
      </c>
      <c r="B629" t="s">
        <v>1597</v>
      </c>
      <c r="E629" t="b">
        <v>1</v>
      </c>
    </row>
    <row r="630" spans="1:5" x14ac:dyDescent="0.25">
      <c r="A630" t="s">
        <v>1598</v>
      </c>
      <c r="B630" t="s">
        <v>1599</v>
      </c>
      <c r="E630" t="b">
        <v>1</v>
      </c>
    </row>
    <row r="631" spans="1:5" x14ac:dyDescent="0.25">
      <c r="A631" t="s">
        <v>1600</v>
      </c>
      <c r="B631" t="s">
        <v>1601</v>
      </c>
      <c r="E631" t="b">
        <v>1</v>
      </c>
    </row>
    <row r="632" spans="1:5" x14ac:dyDescent="0.25">
      <c r="A632" t="s">
        <v>1602</v>
      </c>
      <c r="B632" t="s">
        <v>1603</v>
      </c>
      <c r="E632" t="b">
        <v>1</v>
      </c>
    </row>
    <row r="633" spans="1:5" x14ac:dyDescent="0.25">
      <c r="A633" t="s">
        <v>1604</v>
      </c>
      <c r="B633" t="s">
        <v>1605</v>
      </c>
      <c r="E633" t="b">
        <v>1</v>
      </c>
    </row>
    <row r="634" spans="1:5" x14ac:dyDescent="0.25">
      <c r="A634" t="s">
        <v>1606</v>
      </c>
      <c r="B634" t="s">
        <v>1607</v>
      </c>
      <c r="E634" t="b">
        <v>1</v>
      </c>
    </row>
    <row r="635" spans="1:5" x14ac:dyDescent="0.25">
      <c r="A635" t="s">
        <v>1608</v>
      </c>
      <c r="B635" t="s">
        <v>1609</v>
      </c>
      <c r="E635" t="b">
        <v>1</v>
      </c>
    </row>
    <row r="636" spans="1:5" x14ac:dyDescent="0.25">
      <c r="A636" t="s">
        <v>1610</v>
      </c>
      <c r="B636" t="s">
        <v>1611</v>
      </c>
      <c r="E636" t="b">
        <v>1</v>
      </c>
    </row>
    <row r="637" spans="1:5" x14ac:dyDescent="0.25">
      <c r="A637" t="s">
        <v>1612</v>
      </c>
      <c r="B637" t="s">
        <v>1613</v>
      </c>
      <c r="E637" t="b">
        <v>1</v>
      </c>
    </row>
    <row r="638" spans="1:5" x14ac:dyDescent="0.25">
      <c r="A638" t="s">
        <v>1614</v>
      </c>
      <c r="B638" t="s">
        <v>1615</v>
      </c>
      <c r="E638" t="b">
        <v>1</v>
      </c>
    </row>
    <row r="639" spans="1:5" x14ac:dyDescent="0.25">
      <c r="A639" t="s">
        <v>1616</v>
      </c>
      <c r="B639" t="s">
        <v>1617</v>
      </c>
      <c r="E639" t="b">
        <v>1</v>
      </c>
    </row>
    <row r="640" spans="1:5" x14ac:dyDescent="0.25">
      <c r="A640" t="s">
        <v>1618</v>
      </c>
      <c r="B640" t="s">
        <v>1619</v>
      </c>
      <c r="E640" t="b">
        <v>1</v>
      </c>
    </row>
    <row r="641" spans="1:5" x14ac:dyDescent="0.25">
      <c r="A641" t="s">
        <v>1620</v>
      </c>
      <c r="B641" t="s">
        <v>1621</v>
      </c>
      <c r="E641" t="b">
        <v>1</v>
      </c>
    </row>
    <row r="642" spans="1:5" x14ac:dyDescent="0.25">
      <c r="A642" t="s">
        <v>1622</v>
      </c>
      <c r="B642" t="s">
        <v>1623</v>
      </c>
      <c r="E642" t="b">
        <v>1</v>
      </c>
    </row>
    <row r="643" spans="1:5" x14ac:dyDescent="0.25">
      <c r="A643" t="s">
        <v>1624</v>
      </c>
      <c r="B643" t="s">
        <v>1625</v>
      </c>
      <c r="E643" t="b">
        <v>1</v>
      </c>
    </row>
    <row r="644" spans="1:5" x14ac:dyDescent="0.25">
      <c r="A644" t="s">
        <v>1626</v>
      </c>
      <c r="B644" t="s">
        <v>1627</v>
      </c>
      <c r="E644" t="b">
        <v>1</v>
      </c>
    </row>
    <row r="645" spans="1:5" x14ac:dyDescent="0.25">
      <c r="A645" t="s">
        <v>1628</v>
      </c>
      <c r="B645" t="s">
        <v>1629</v>
      </c>
      <c r="E645" t="b">
        <v>1</v>
      </c>
    </row>
    <row r="646" spans="1:5" x14ac:dyDescent="0.25">
      <c r="A646" t="s">
        <v>1630</v>
      </c>
      <c r="B646" t="s">
        <v>1631</v>
      </c>
      <c r="E646" t="b">
        <v>1</v>
      </c>
    </row>
    <row r="647" spans="1:5" x14ac:dyDescent="0.25">
      <c r="A647" t="s">
        <v>1632</v>
      </c>
      <c r="B647" t="s">
        <v>1633</v>
      </c>
      <c r="E647" t="b">
        <v>1</v>
      </c>
    </row>
    <row r="648" spans="1:5" x14ac:dyDescent="0.25">
      <c r="A648" t="s">
        <v>1634</v>
      </c>
      <c r="B648" t="s">
        <v>1635</v>
      </c>
      <c r="E648" t="b">
        <v>1</v>
      </c>
    </row>
    <row r="649" spans="1:5" x14ac:dyDescent="0.25">
      <c r="A649" t="s">
        <v>1636</v>
      </c>
      <c r="B649" t="s">
        <v>1637</v>
      </c>
      <c r="E649" t="b">
        <v>1</v>
      </c>
    </row>
    <row r="650" spans="1:5" x14ac:dyDescent="0.25">
      <c r="A650" t="s">
        <v>1638</v>
      </c>
      <c r="B650" t="s">
        <v>1639</v>
      </c>
      <c r="E650" t="b">
        <v>1</v>
      </c>
    </row>
    <row r="651" spans="1:5" x14ac:dyDescent="0.25">
      <c r="A651" t="s">
        <v>1640</v>
      </c>
      <c r="B651" t="s">
        <v>1641</v>
      </c>
      <c r="E651" t="b">
        <v>1</v>
      </c>
    </row>
    <row r="652" spans="1:5" x14ac:dyDescent="0.25">
      <c r="A652" t="s">
        <v>1642</v>
      </c>
      <c r="B652" t="s">
        <v>1643</v>
      </c>
      <c r="E652" t="b">
        <v>1</v>
      </c>
    </row>
    <row r="653" spans="1:5" x14ac:dyDescent="0.25">
      <c r="A653" t="s">
        <v>1644</v>
      </c>
      <c r="B653" t="s">
        <v>1645</v>
      </c>
      <c r="E653" t="b">
        <v>1</v>
      </c>
    </row>
    <row r="654" spans="1:5" x14ac:dyDescent="0.25">
      <c r="A654" t="s">
        <v>1646</v>
      </c>
      <c r="B654" t="s">
        <v>1647</v>
      </c>
      <c r="E654" t="b">
        <v>1</v>
      </c>
    </row>
    <row r="655" spans="1:5" x14ac:dyDescent="0.25">
      <c r="A655" t="s">
        <v>1648</v>
      </c>
      <c r="B655" t="s">
        <v>1649</v>
      </c>
      <c r="E655" t="b">
        <v>1</v>
      </c>
    </row>
    <row r="656" spans="1:5" x14ac:dyDescent="0.25">
      <c r="A656" t="s">
        <v>1650</v>
      </c>
      <c r="B656" t="s">
        <v>1651</v>
      </c>
      <c r="E656" t="b">
        <v>1</v>
      </c>
    </row>
    <row r="657" spans="1:5" x14ac:dyDescent="0.25">
      <c r="A657" t="s">
        <v>1652</v>
      </c>
      <c r="B657" t="s">
        <v>1653</v>
      </c>
      <c r="E657" t="b">
        <v>1</v>
      </c>
    </row>
    <row r="658" spans="1:5" x14ac:dyDescent="0.25">
      <c r="A658" t="s">
        <v>1654</v>
      </c>
      <c r="B658" t="s">
        <v>1655</v>
      </c>
      <c r="E658" t="b">
        <v>1</v>
      </c>
    </row>
    <row r="659" spans="1:5" x14ac:dyDescent="0.25">
      <c r="A659" t="s">
        <v>1656</v>
      </c>
      <c r="B659" t="s">
        <v>1657</v>
      </c>
      <c r="E659" t="b">
        <v>1</v>
      </c>
    </row>
    <row r="660" spans="1:5" x14ac:dyDescent="0.25">
      <c r="A660" t="s">
        <v>1658</v>
      </c>
      <c r="B660" t="s">
        <v>1659</v>
      </c>
      <c r="E660" t="b">
        <v>1</v>
      </c>
    </row>
    <row r="661" spans="1:5" x14ac:dyDescent="0.25">
      <c r="A661" t="s">
        <v>1660</v>
      </c>
      <c r="B661" t="s">
        <v>1661</v>
      </c>
      <c r="E661" t="b">
        <v>1</v>
      </c>
    </row>
    <row r="662" spans="1:5" x14ac:dyDescent="0.25">
      <c r="A662" t="s">
        <v>1662</v>
      </c>
      <c r="B662" t="s">
        <v>1663</v>
      </c>
      <c r="E662" t="b">
        <v>1</v>
      </c>
    </row>
    <row r="663" spans="1:5" x14ac:dyDescent="0.25">
      <c r="A663" t="s">
        <v>1664</v>
      </c>
      <c r="B663" t="s">
        <v>1665</v>
      </c>
      <c r="E663" t="b">
        <v>1</v>
      </c>
    </row>
    <row r="664" spans="1:5" x14ac:dyDescent="0.25">
      <c r="A664" t="s">
        <v>1666</v>
      </c>
      <c r="B664" t="s">
        <v>1667</v>
      </c>
      <c r="E664" t="b">
        <v>1</v>
      </c>
    </row>
    <row r="665" spans="1:5" x14ac:dyDescent="0.25">
      <c r="A665" t="s">
        <v>1668</v>
      </c>
      <c r="B665" t="s">
        <v>1669</v>
      </c>
      <c r="E665" t="b">
        <v>1</v>
      </c>
    </row>
    <row r="666" spans="1:5" x14ac:dyDescent="0.25">
      <c r="A666" t="s">
        <v>1670</v>
      </c>
      <c r="B666" t="s">
        <v>1671</v>
      </c>
      <c r="E666" t="b">
        <v>1</v>
      </c>
    </row>
    <row r="667" spans="1:5" x14ac:dyDescent="0.25">
      <c r="A667" t="s">
        <v>1672</v>
      </c>
      <c r="B667" t="s">
        <v>1673</v>
      </c>
      <c r="E667" t="b">
        <v>1</v>
      </c>
    </row>
    <row r="668" spans="1:5" x14ac:dyDescent="0.25">
      <c r="A668" t="s">
        <v>1674</v>
      </c>
      <c r="B668" t="s">
        <v>1675</v>
      </c>
      <c r="E668" t="b">
        <v>1</v>
      </c>
    </row>
    <row r="669" spans="1:5" x14ac:dyDescent="0.25">
      <c r="A669" t="s">
        <v>1676</v>
      </c>
      <c r="B669" t="s">
        <v>1677</v>
      </c>
      <c r="E669" t="b">
        <v>1</v>
      </c>
    </row>
    <row r="670" spans="1:5" x14ac:dyDescent="0.25">
      <c r="A670" t="s">
        <v>1678</v>
      </c>
      <c r="B670" t="s">
        <v>1679</v>
      </c>
      <c r="E670" t="b">
        <v>1</v>
      </c>
    </row>
    <row r="671" spans="1:5" x14ac:dyDescent="0.25">
      <c r="A671" t="s">
        <v>1680</v>
      </c>
      <c r="B671" t="s">
        <v>1681</v>
      </c>
      <c r="E671" t="b">
        <v>1</v>
      </c>
    </row>
    <row r="672" spans="1:5" x14ac:dyDescent="0.25">
      <c r="A672" t="s">
        <v>1682</v>
      </c>
      <c r="B672" t="s">
        <v>1683</v>
      </c>
      <c r="E672" t="b">
        <v>1</v>
      </c>
    </row>
    <row r="673" spans="1:5" x14ac:dyDescent="0.25">
      <c r="A673" t="s">
        <v>1684</v>
      </c>
      <c r="B673" t="s">
        <v>1685</v>
      </c>
      <c r="E673" t="b">
        <v>1</v>
      </c>
    </row>
    <row r="674" spans="1:5" x14ac:dyDescent="0.25">
      <c r="A674" t="s">
        <v>1686</v>
      </c>
      <c r="B674" t="s">
        <v>1687</v>
      </c>
      <c r="E674" t="b">
        <v>1</v>
      </c>
    </row>
    <row r="675" spans="1:5" x14ac:dyDescent="0.25">
      <c r="A675" t="s">
        <v>1688</v>
      </c>
      <c r="B675" t="s">
        <v>1689</v>
      </c>
      <c r="E675" t="b">
        <v>1</v>
      </c>
    </row>
    <row r="676" spans="1:5" x14ac:dyDescent="0.25">
      <c r="A676" t="s">
        <v>1690</v>
      </c>
      <c r="B676" t="s">
        <v>1691</v>
      </c>
      <c r="E676" t="b">
        <v>1</v>
      </c>
    </row>
    <row r="677" spans="1:5" x14ac:dyDescent="0.25">
      <c r="A677" t="s">
        <v>1692</v>
      </c>
      <c r="B677" t="s">
        <v>1693</v>
      </c>
      <c r="E677" t="b">
        <v>1</v>
      </c>
    </row>
    <row r="678" spans="1:5" x14ac:dyDescent="0.25">
      <c r="A678" t="s">
        <v>1694</v>
      </c>
      <c r="B678" t="s">
        <v>1695</v>
      </c>
      <c r="E678" t="b">
        <v>1</v>
      </c>
    </row>
    <row r="679" spans="1:5" x14ac:dyDescent="0.25">
      <c r="A679" t="s">
        <v>1696</v>
      </c>
      <c r="B679" t="s">
        <v>1697</v>
      </c>
      <c r="E679" t="b">
        <v>1</v>
      </c>
    </row>
    <row r="680" spans="1:5" x14ac:dyDescent="0.25">
      <c r="A680" t="s">
        <v>1698</v>
      </c>
      <c r="B680" t="s">
        <v>1699</v>
      </c>
      <c r="E680" t="b">
        <v>1</v>
      </c>
    </row>
    <row r="681" spans="1:5" x14ac:dyDescent="0.25">
      <c r="A681" t="s">
        <v>1700</v>
      </c>
      <c r="B681" t="s">
        <v>1701</v>
      </c>
      <c r="E681" t="b">
        <v>1</v>
      </c>
    </row>
    <row r="682" spans="1:5" x14ac:dyDescent="0.25">
      <c r="A682" t="s">
        <v>1702</v>
      </c>
      <c r="B682" t="s">
        <v>1703</v>
      </c>
      <c r="E682" t="b">
        <v>1</v>
      </c>
    </row>
    <row r="683" spans="1:5" x14ac:dyDescent="0.25">
      <c r="A683" t="s">
        <v>1704</v>
      </c>
      <c r="B683" t="s">
        <v>1705</v>
      </c>
      <c r="E683" t="b">
        <v>1</v>
      </c>
    </row>
    <row r="684" spans="1:5" x14ac:dyDescent="0.25">
      <c r="A684" t="s">
        <v>1706</v>
      </c>
      <c r="B684" t="s">
        <v>1707</v>
      </c>
      <c r="E684" t="b">
        <v>1</v>
      </c>
    </row>
    <row r="685" spans="1:5" x14ac:dyDescent="0.25">
      <c r="A685" t="s">
        <v>1708</v>
      </c>
      <c r="B685" t="s">
        <v>1709</v>
      </c>
      <c r="E685" t="b">
        <v>1</v>
      </c>
    </row>
    <row r="686" spans="1:5" x14ac:dyDescent="0.25">
      <c r="A686" t="s">
        <v>1710</v>
      </c>
      <c r="B686" t="s">
        <v>1711</v>
      </c>
      <c r="E686" t="b">
        <v>1</v>
      </c>
    </row>
    <row r="687" spans="1:5" x14ac:dyDescent="0.25">
      <c r="A687" t="s">
        <v>1712</v>
      </c>
      <c r="B687" t="s">
        <v>1713</v>
      </c>
      <c r="E687" t="b">
        <v>1</v>
      </c>
    </row>
    <row r="688" spans="1:5" x14ac:dyDescent="0.25">
      <c r="A688" t="s">
        <v>1714</v>
      </c>
      <c r="B688" t="s">
        <v>1715</v>
      </c>
      <c r="E688" t="b">
        <v>1</v>
      </c>
    </row>
    <row r="689" spans="1:5" x14ac:dyDescent="0.25">
      <c r="A689" t="s">
        <v>1716</v>
      </c>
      <c r="B689" t="s">
        <v>1717</v>
      </c>
      <c r="E689" t="b">
        <v>1</v>
      </c>
    </row>
    <row r="690" spans="1:5" x14ac:dyDescent="0.25">
      <c r="A690" t="s">
        <v>1718</v>
      </c>
      <c r="B690" t="s">
        <v>1719</v>
      </c>
      <c r="E690" t="b">
        <v>1</v>
      </c>
    </row>
    <row r="691" spans="1:5" x14ac:dyDescent="0.25">
      <c r="A691" t="s">
        <v>1720</v>
      </c>
      <c r="B691" t="s">
        <v>1721</v>
      </c>
      <c r="E691" t="b">
        <v>1</v>
      </c>
    </row>
    <row r="692" spans="1:5" x14ac:dyDescent="0.25">
      <c r="A692" t="s">
        <v>1722</v>
      </c>
      <c r="B692" t="s">
        <v>1723</v>
      </c>
      <c r="E692" t="b">
        <v>1</v>
      </c>
    </row>
    <row r="693" spans="1:5" x14ac:dyDescent="0.25">
      <c r="A693" t="s">
        <v>1724</v>
      </c>
      <c r="B693" t="s">
        <v>1725</v>
      </c>
      <c r="E693" t="b">
        <v>1</v>
      </c>
    </row>
    <row r="694" spans="1:5" x14ac:dyDescent="0.25">
      <c r="A694" t="s">
        <v>1726</v>
      </c>
      <c r="B694" t="s">
        <v>1727</v>
      </c>
      <c r="E694" t="b">
        <v>1</v>
      </c>
    </row>
    <row r="695" spans="1:5" x14ac:dyDescent="0.25">
      <c r="A695" t="s">
        <v>1728</v>
      </c>
      <c r="B695" t="s">
        <v>1729</v>
      </c>
      <c r="E695" t="b">
        <v>1</v>
      </c>
    </row>
    <row r="696" spans="1:5" x14ac:dyDescent="0.25">
      <c r="A696" t="s">
        <v>1730</v>
      </c>
      <c r="B696" t="s">
        <v>1731</v>
      </c>
      <c r="E696" t="b">
        <v>1</v>
      </c>
    </row>
    <row r="697" spans="1:5" x14ac:dyDescent="0.25">
      <c r="A697" t="s">
        <v>1732</v>
      </c>
      <c r="B697" t="s">
        <v>1733</v>
      </c>
      <c r="E697" t="b">
        <v>1</v>
      </c>
    </row>
    <row r="698" spans="1:5" x14ac:dyDescent="0.25">
      <c r="A698" t="s">
        <v>1734</v>
      </c>
      <c r="B698" t="s">
        <v>1735</v>
      </c>
      <c r="E698" t="b">
        <v>1</v>
      </c>
    </row>
    <row r="699" spans="1:5" x14ac:dyDescent="0.25">
      <c r="A699" t="s">
        <v>1736</v>
      </c>
      <c r="B699" t="s">
        <v>1737</v>
      </c>
      <c r="E699" t="b">
        <v>1</v>
      </c>
    </row>
    <row r="700" spans="1:5" x14ac:dyDescent="0.25">
      <c r="A700" t="s">
        <v>1738</v>
      </c>
      <c r="B700" t="s">
        <v>1739</v>
      </c>
      <c r="E700" t="b">
        <v>1</v>
      </c>
    </row>
    <row r="701" spans="1:5" x14ac:dyDescent="0.25">
      <c r="A701" t="s">
        <v>1740</v>
      </c>
      <c r="B701" t="s">
        <v>1741</v>
      </c>
      <c r="E701" t="b">
        <v>1</v>
      </c>
    </row>
    <row r="702" spans="1:5" x14ac:dyDescent="0.25">
      <c r="A702" t="s">
        <v>1742</v>
      </c>
      <c r="B702" t="s">
        <v>1743</v>
      </c>
      <c r="E702" t="b">
        <v>1</v>
      </c>
    </row>
    <row r="703" spans="1:5" x14ac:dyDescent="0.25">
      <c r="A703" t="s">
        <v>1744</v>
      </c>
      <c r="B703" t="s">
        <v>1745</v>
      </c>
      <c r="E703" t="b">
        <v>1</v>
      </c>
    </row>
    <row r="704" spans="1:5" x14ac:dyDescent="0.25">
      <c r="A704" t="s">
        <v>1746</v>
      </c>
      <c r="B704" t="s">
        <v>1747</v>
      </c>
      <c r="E704" t="b">
        <v>1</v>
      </c>
    </row>
    <row r="705" spans="1:5" x14ac:dyDescent="0.25">
      <c r="A705" t="s">
        <v>1748</v>
      </c>
      <c r="B705" t="s">
        <v>1749</v>
      </c>
      <c r="E705" t="b">
        <v>1</v>
      </c>
    </row>
    <row r="706" spans="1:5" x14ac:dyDescent="0.25">
      <c r="A706" t="s">
        <v>1750</v>
      </c>
      <c r="B706" t="s">
        <v>1751</v>
      </c>
      <c r="E706" t="b">
        <v>1</v>
      </c>
    </row>
    <row r="707" spans="1:5" x14ac:dyDescent="0.25">
      <c r="A707" t="s">
        <v>1752</v>
      </c>
      <c r="B707" t="s">
        <v>1753</v>
      </c>
      <c r="E707" t="b">
        <v>1</v>
      </c>
    </row>
    <row r="708" spans="1:5" x14ac:dyDescent="0.25">
      <c r="A708" t="s">
        <v>1754</v>
      </c>
      <c r="B708" t="s">
        <v>1755</v>
      </c>
      <c r="E708" t="b">
        <v>1</v>
      </c>
    </row>
    <row r="709" spans="1:5" x14ac:dyDescent="0.25">
      <c r="A709" t="s">
        <v>1756</v>
      </c>
      <c r="B709" t="s">
        <v>1757</v>
      </c>
      <c r="E709" t="b">
        <v>1</v>
      </c>
    </row>
    <row r="710" spans="1:5" x14ac:dyDescent="0.25">
      <c r="A710" t="s">
        <v>1758</v>
      </c>
      <c r="B710" t="s">
        <v>1759</v>
      </c>
      <c r="E710" t="b">
        <v>1</v>
      </c>
    </row>
    <row r="711" spans="1:5" x14ac:dyDescent="0.25">
      <c r="A711" t="s">
        <v>1760</v>
      </c>
      <c r="B711" t="s">
        <v>1761</v>
      </c>
      <c r="E711" t="b">
        <v>1</v>
      </c>
    </row>
    <row r="712" spans="1:5" x14ac:dyDescent="0.25">
      <c r="A712" t="s">
        <v>1762</v>
      </c>
      <c r="B712" t="s">
        <v>1763</v>
      </c>
      <c r="E712" t="b">
        <v>1</v>
      </c>
    </row>
    <row r="713" spans="1:5" x14ac:dyDescent="0.25">
      <c r="A713" t="s">
        <v>1764</v>
      </c>
      <c r="B713" t="s">
        <v>1765</v>
      </c>
      <c r="E713" t="b">
        <v>1</v>
      </c>
    </row>
    <row r="714" spans="1:5" x14ac:dyDescent="0.25">
      <c r="A714" t="s">
        <v>1766</v>
      </c>
      <c r="B714" t="s">
        <v>1767</v>
      </c>
      <c r="E714" t="b">
        <v>1</v>
      </c>
    </row>
    <row r="715" spans="1:5" x14ac:dyDescent="0.25">
      <c r="A715" t="s">
        <v>1768</v>
      </c>
      <c r="B715" t="s">
        <v>1769</v>
      </c>
      <c r="E715" t="b">
        <v>1</v>
      </c>
    </row>
    <row r="716" spans="1:5" x14ac:dyDescent="0.25">
      <c r="A716" t="s">
        <v>1770</v>
      </c>
      <c r="B716" t="s">
        <v>1771</v>
      </c>
      <c r="E716" t="b">
        <v>1</v>
      </c>
    </row>
    <row r="717" spans="1:5" x14ac:dyDescent="0.25">
      <c r="A717" t="s">
        <v>1772</v>
      </c>
      <c r="B717" t="s">
        <v>1773</v>
      </c>
      <c r="E717" t="b">
        <v>1</v>
      </c>
    </row>
    <row r="718" spans="1:5" x14ac:dyDescent="0.25">
      <c r="A718" t="s">
        <v>1774</v>
      </c>
      <c r="B718" t="s">
        <v>1775</v>
      </c>
      <c r="E718" t="b">
        <v>1</v>
      </c>
    </row>
    <row r="719" spans="1:5" x14ac:dyDescent="0.25">
      <c r="A719" t="s">
        <v>1776</v>
      </c>
      <c r="B719" t="s">
        <v>1777</v>
      </c>
      <c r="E719" t="b">
        <v>1</v>
      </c>
    </row>
    <row r="720" spans="1:5" x14ac:dyDescent="0.25">
      <c r="A720" t="s">
        <v>1778</v>
      </c>
      <c r="B720" t="s">
        <v>1779</v>
      </c>
      <c r="E720" t="b">
        <v>1</v>
      </c>
    </row>
    <row r="721" spans="1:5" x14ac:dyDescent="0.25">
      <c r="A721" t="s">
        <v>1780</v>
      </c>
      <c r="B721" t="s">
        <v>1781</v>
      </c>
      <c r="E721" t="b">
        <v>1</v>
      </c>
    </row>
    <row r="722" spans="1:5" x14ac:dyDescent="0.25">
      <c r="A722" t="s">
        <v>1782</v>
      </c>
      <c r="B722" t="s">
        <v>1783</v>
      </c>
      <c r="E722" t="b">
        <v>1</v>
      </c>
    </row>
    <row r="723" spans="1:5" x14ac:dyDescent="0.25">
      <c r="A723" t="s">
        <v>1784</v>
      </c>
      <c r="B723" t="s">
        <v>1785</v>
      </c>
      <c r="E723" t="b">
        <v>1</v>
      </c>
    </row>
    <row r="724" spans="1:5" x14ac:dyDescent="0.25">
      <c r="A724" t="s">
        <v>1786</v>
      </c>
      <c r="B724" t="s">
        <v>1787</v>
      </c>
      <c r="E724" t="b">
        <v>1</v>
      </c>
    </row>
    <row r="725" spans="1:5" x14ac:dyDescent="0.25">
      <c r="A725" t="s">
        <v>1788</v>
      </c>
      <c r="B725" t="s">
        <v>1789</v>
      </c>
      <c r="E725" t="b">
        <v>1</v>
      </c>
    </row>
    <row r="726" spans="1:5" x14ac:dyDescent="0.25">
      <c r="A726" t="s">
        <v>1790</v>
      </c>
      <c r="B726" t="s">
        <v>1791</v>
      </c>
      <c r="E726" t="b">
        <v>1</v>
      </c>
    </row>
    <row r="727" spans="1:5" x14ac:dyDescent="0.25">
      <c r="A727" t="s">
        <v>1792</v>
      </c>
      <c r="B727" t="s">
        <v>1793</v>
      </c>
      <c r="E727" t="b">
        <v>1</v>
      </c>
    </row>
    <row r="728" spans="1:5" x14ac:dyDescent="0.25">
      <c r="A728" t="s">
        <v>1794</v>
      </c>
      <c r="B728" t="s">
        <v>1795</v>
      </c>
      <c r="E728" t="b">
        <v>1</v>
      </c>
    </row>
    <row r="729" spans="1:5" x14ac:dyDescent="0.25">
      <c r="A729" t="s">
        <v>1796</v>
      </c>
      <c r="B729" t="s">
        <v>1797</v>
      </c>
      <c r="E729" t="b">
        <v>1</v>
      </c>
    </row>
    <row r="730" spans="1:5" x14ac:dyDescent="0.25">
      <c r="A730" t="s">
        <v>1798</v>
      </c>
      <c r="B730" t="s">
        <v>1799</v>
      </c>
      <c r="E730" t="b">
        <v>1</v>
      </c>
    </row>
    <row r="731" spans="1:5" x14ac:dyDescent="0.25">
      <c r="A731" t="s">
        <v>1800</v>
      </c>
      <c r="B731" t="s">
        <v>1801</v>
      </c>
      <c r="E731" t="b">
        <v>1</v>
      </c>
    </row>
    <row r="732" spans="1:5" x14ac:dyDescent="0.25">
      <c r="A732" t="s">
        <v>1802</v>
      </c>
      <c r="B732" t="s">
        <v>1803</v>
      </c>
      <c r="E732" t="b">
        <v>1</v>
      </c>
    </row>
    <row r="733" spans="1:5" x14ac:dyDescent="0.25">
      <c r="A733" t="s">
        <v>1804</v>
      </c>
      <c r="B733" t="s">
        <v>1805</v>
      </c>
      <c r="E733" t="b">
        <v>1</v>
      </c>
    </row>
    <row r="734" spans="1:5" x14ac:dyDescent="0.25">
      <c r="A734" t="s">
        <v>1806</v>
      </c>
      <c r="B734" t="s">
        <v>1807</v>
      </c>
      <c r="E734" t="b">
        <v>1</v>
      </c>
    </row>
    <row r="735" spans="1:5" x14ac:dyDescent="0.25">
      <c r="A735" t="s">
        <v>1808</v>
      </c>
      <c r="B735" t="s">
        <v>1809</v>
      </c>
      <c r="E735" t="b">
        <v>1</v>
      </c>
    </row>
    <row r="736" spans="1:5" x14ac:dyDescent="0.25">
      <c r="A736" t="s">
        <v>1810</v>
      </c>
      <c r="B736" t="s">
        <v>1811</v>
      </c>
      <c r="E736" t="b">
        <v>1</v>
      </c>
    </row>
    <row r="737" spans="1:5" x14ac:dyDescent="0.25">
      <c r="A737" t="s">
        <v>1812</v>
      </c>
      <c r="B737" t="s">
        <v>1813</v>
      </c>
      <c r="E737" t="b">
        <v>1</v>
      </c>
    </row>
    <row r="738" spans="1:5" x14ac:dyDescent="0.25">
      <c r="A738" t="s">
        <v>1814</v>
      </c>
      <c r="B738" t="s">
        <v>1815</v>
      </c>
      <c r="E738" t="b">
        <v>1</v>
      </c>
    </row>
    <row r="739" spans="1:5" x14ac:dyDescent="0.25">
      <c r="A739" t="s">
        <v>1816</v>
      </c>
      <c r="B739" t="s">
        <v>1817</v>
      </c>
      <c r="E739" t="b">
        <v>1</v>
      </c>
    </row>
    <row r="740" spans="1:5" x14ac:dyDescent="0.25">
      <c r="A740" t="s">
        <v>1818</v>
      </c>
      <c r="B740" t="s">
        <v>1819</v>
      </c>
      <c r="E740" t="b">
        <v>1</v>
      </c>
    </row>
    <row r="741" spans="1:5" x14ac:dyDescent="0.25">
      <c r="A741" t="s">
        <v>1820</v>
      </c>
      <c r="B741" t="s">
        <v>1821</v>
      </c>
      <c r="E741" t="b">
        <v>1</v>
      </c>
    </row>
    <row r="742" spans="1:5" x14ac:dyDescent="0.25">
      <c r="A742" t="s">
        <v>1822</v>
      </c>
      <c r="B742" t="s">
        <v>1823</v>
      </c>
      <c r="E742" t="b">
        <v>1</v>
      </c>
    </row>
    <row r="743" spans="1:5" x14ac:dyDescent="0.25">
      <c r="A743" t="s">
        <v>1824</v>
      </c>
      <c r="B743" t="s">
        <v>1825</v>
      </c>
      <c r="E743" t="b">
        <v>1</v>
      </c>
    </row>
    <row r="744" spans="1:5" x14ac:dyDescent="0.25">
      <c r="A744" t="s">
        <v>1826</v>
      </c>
      <c r="B744" t="s">
        <v>1827</v>
      </c>
      <c r="E744" t="b">
        <v>1</v>
      </c>
    </row>
    <row r="745" spans="1:5" x14ac:dyDescent="0.25">
      <c r="A745" t="s">
        <v>1828</v>
      </c>
      <c r="B745" t="s">
        <v>1829</v>
      </c>
      <c r="E745" t="b">
        <v>1</v>
      </c>
    </row>
    <row r="746" spans="1:5" x14ac:dyDescent="0.25">
      <c r="A746" t="s">
        <v>1830</v>
      </c>
      <c r="B746" t="s">
        <v>1831</v>
      </c>
      <c r="E746" t="b">
        <v>1</v>
      </c>
    </row>
    <row r="747" spans="1:5" x14ac:dyDescent="0.25">
      <c r="A747" t="s">
        <v>1832</v>
      </c>
      <c r="B747" t="s">
        <v>1833</v>
      </c>
      <c r="E747" t="b">
        <v>1</v>
      </c>
    </row>
    <row r="748" spans="1:5" x14ac:dyDescent="0.25">
      <c r="A748" t="s">
        <v>1834</v>
      </c>
      <c r="B748" t="s">
        <v>1835</v>
      </c>
      <c r="E748" t="b">
        <v>1</v>
      </c>
    </row>
    <row r="749" spans="1:5" x14ac:dyDescent="0.25">
      <c r="A749" t="s">
        <v>1836</v>
      </c>
      <c r="B749" t="s">
        <v>1837</v>
      </c>
      <c r="E749" t="b">
        <v>1</v>
      </c>
    </row>
    <row r="750" spans="1:5" x14ac:dyDescent="0.25">
      <c r="A750" t="s">
        <v>1838</v>
      </c>
      <c r="B750" t="s">
        <v>1839</v>
      </c>
      <c r="E750" t="b">
        <v>1</v>
      </c>
    </row>
    <row r="751" spans="1:5" x14ac:dyDescent="0.25">
      <c r="A751" t="s">
        <v>1840</v>
      </c>
      <c r="B751" t="s">
        <v>1841</v>
      </c>
      <c r="E751" t="b">
        <v>1</v>
      </c>
    </row>
    <row r="752" spans="1:5" x14ac:dyDescent="0.25">
      <c r="A752" t="s">
        <v>1842</v>
      </c>
      <c r="B752" t="s">
        <v>1843</v>
      </c>
      <c r="E752" t="b">
        <v>1</v>
      </c>
    </row>
    <row r="753" spans="1:5" x14ac:dyDescent="0.25">
      <c r="A753" t="s">
        <v>1844</v>
      </c>
      <c r="B753" t="s">
        <v>1845</v>
      </c>
      <c r="E753" t="b">
        <v>1</v>
      </c>
    </row>
    <row r="754" spans="1:5" x14ac:dyDescent="0.25">
      <c r="A754" t="s">
        <v>1846</v>
      </c>
      <c r="B754" t="s">
        <v>1847</v>
      </c>
      <c r="E754" t="b">
        <v>1</v>
      </c>
    </row>
    <row r="755" spans="1:5" x14ac:dyDescent="0.25">
      <c r="A755" t="s">
        <v>1848</v>
      </c>
      <c r="B755" t="s">
        <v>1849</v>
      </c>
      <c r="E755" t="b">
        <v>1</v>
      </c>
    </row>
    <row r="756" spans="1:5" x14ac:dyDescent="0.25">
      <c r="A756" t="s">
        <v>1850</v>
      </c>
      <c r="B756" t="s">
        <v>1851</v>
      </c>
      <c r="E756" t="b">
        <v>1</v>
      </c>
    </row>
    <row r="757" spans="1:5" x14ac:dyDescent="0.25">
      <c r="A757" t="s">
        <v>1852</v>
      </c>
      <c r="B757" t="s">
        <v>1853</v>
      </c>
      <c r="E757" t="b">
        <v>1</v>
      </c>
    </row>
    <row r="758" spans="1:5" x14ac:dyDescent="0.25">
      <c r="A758" t="s">
        <v>1854</v>
      </c>
      <c r="B758" t="s">
        <v>1855</v>
      </c>
      <c r="E758" t="b">
        <v>1</v>
      </c>
    </row>
    <row r="759" spans="1:5" x14ac:dyDescent="0.25">
      <c r="A759" t="s">
        <v>1856</v>
      </c>
      <c r="B759" t="s">
        <v>1857</v>
      </c>
      <c r="E759" t="b">
        <v>1</v>
      </c>
    </row>
    <row r="760" spans="1:5" x14ac:dyDescent="0.25">
      <c r="A760" t="s">
        <v>1858</v>
      </c>
      <c r="B760" t="s">
        <v>1859</v>
      </c>
      <c r="E760" t="b">
        <v>1</v>
      </c>
    </row>
    <row r="761" spans="1:5" x14ac:dyDescent="0.25">
      <c r="A761" t="s">
        <v>1860</v>
      </c>
      <c r="B761" t="s">
        <v>1861</v>
      </c>
      <c r="E761" t="b">
        <v>1</v>
      </c>
    </row>
    <row r="762" spans="1:5" x14ac:dyDescent="0.25">
      <c r="A762" t="s">
        <v>1862</v>
      </c>
      <c r="B762" t="s">
        <v>1863</v>
      </c>
      <c r="E762" t="b">
        <v>1</v>
      </c>
    </row>
    <row r="763" spans="1:5" x14ac:dyDescent="0.25">
      <c r="A763" t="s">
        <v>1864</v>
      </c>
      <c r="B763" t="s">
        <v>1865</v>
      </c>
      <c r="E763" t="b">
        <v>1</v>
      </c>
    </row>
    <row r="764" spans="1:5" x14ac:dyDescent="0.25">
      <c r="A764" t="s">
        <v>1866</v>
      </c>
      <c r="B764" t="s">
        <v>1867</v>
      </c>
      <c r="E764" t="b">
        <v>1</v>
      </c>
    </row>
    <row r="765" spans="1:5" x14ac:dyDescent="0.25">
      <c r="A765" t="s">
        <v>1868</v>
      </c>
      <c r="B765" t="s">
        <v>1869</v>
      </c>
      <c r="E765" t="b">
        <v>1</v>
      </c>
    </row>
    <row r="766" spans="1:5" x14ac:dyDescent="0.25">
      <c r="A766" t="s">
        <v>1870</v>
      </c>
      <c r="B766" t="s">
        <v>1871</v>
      </c>
      <c r="E766" t="b">
        <v>1</v>
      </c>
    </row>
    <row r="767" spans="1:5" x14ac:dyDescent="0.25">
      <c r="A767" t="s">
        <v>1872</v>
      </c>
      <c r="B767" t="s">
        <v>1873</v>
      </c>
      <c r="E767" t="b">
        <v>1</v>
      </c>
    </row>
    <row r="768" spans="1:5" x14ac:dyDescent="0.25">
      <c r="A768" t="s">
        <v>1874</v>
      </c>
      <c r="B768" t="s">
        <v>1875</v>
      </c>
      <c r="E768" t="b">
        <v>1</v>
      </c>
    </row>
    <row r="769" spans="1:5" x14ac:dyDescent="0.25">
      <c r="A769" t="s">
        <v>1876</v>
      </c>
      <c r="B769" t="s">
        <v>1877</v>
      </c>
      <c r="E769" t="b">
        <v>1</v>
      </c>
    </row>
    <row r="770" spans="1:5" x14ac:dyDescent="0.25">
      <c r="A770" t="s">
        <v>1878</v>
      </c>
      <c r="B770" t="s">
        <v>1879</v>
      </c>
      <c r="E770" t="b">
        <v>1</v>
      </c>
    </row>
    <row r="771" spans="1:5" x14ac:dyDescent="0.25">
      <c r="A771" t="s">
        <v>1880</v>
      </c>
      <c r="B771" t="s">
        <v>1881</v>
      </c>
      <c r="E771" t="b">
        <v>1</v>
      </c>
    </row>
    <row r="772" spans="1:5" x14ac:dyDescent="0.25">
      <c r="A772" t="s">
        <v>1882</v>
      </c>
      <c r="B772" t="s">
        <v>1883</v>
      </c>
      <c r="E772" t="b">
        <v>1</v>
      </c>
    </row>
    <row r="773" spans="1:5" x14ac:dyDescent="0.25">
      <c r="A773" t="s">
        <v>1884</v>
      </c>
      <c r="B773" t="s">
        <v>1885</v>
      </c>
      <c r="E773" t="b">
        <v>1</v>
      </c>
    </row>
    <row r="774" spans="1:5" x14ac:dyDescent="0.25">
      <c r="A774" t="s">
        <v>1886</v>
      </c>
      <c r="B774" t="s">
        <v>1887</v>
      </c>
      <c r="E774" t="b">
        <v>1</v>
      </c>
    </row>
    <row r="775" spans="1:5" x14ac:dyDescent="0.25">
      <c r="A775" t="s">
        <v>1888</v>
      </c>
      <c r="B775" t="s">
        <v>1889</v>
      </c>
      <c r="E775" t="b">
        <v>1</v>
      </c>
    </row>
    <row r="776" spans="1:5" x14ac:dyDescent="0.25">
      <c r="A776" t="s">
        <v>1890</v>
      </c>
      <c r="B776" t="s">
        <v>1891</v>
      </c>
      <c r="E776" t="b">
        <v>1</v>
      </c>
    </row>
    <row r="777" spans="1:5" x14ac:dyDescent="0.25">
      <c r="A777" t="s">
        <v>1892</v>
      </c>
      <c r="B777" t="s">
        <v>1893</v>
      </c>
      <c r="E777" t="b">
        <v>1</v>
      </c>
    </row>
    <row r="778" spans="1:5" x14ac:dyDescent="0.25">
      <c r="A778" t="s">
        <v>1894</v>
      </c>
      <c r="B778" t="s">
        <v>1895</v>
      </c>
      <c r="E778" t="b">
        <v>1</v>
      </c>
    </row>
    <row r="779" spans="1:5" x14ac:dyDescent="0.25">
      <c r="A779" t="s">
        <v>1896</v>
      </c>
      <c r="B779" t="s">
        <v>1897</v>
      </c>
      <c r="E779" t="b">
        <v>1</v>
      </c>
    </row>
    <row r="780" spans="1:5" x14ac:dyDescent="0.25">
      <c r="A780" t="s">
        <v>1898</v>
      </c>
      <c r="B780" t="s">
        <v>1899</v>
      </c>
      <c r="E780" t="b">
        <v>1</v>
      </c>
    </row>
    <row r="781" spans="1:5" x14ac:dyDescent="0.25">
      <c r="A781" t="s">
        <v>1900</v>
      </c>
      <c r="B781" t="s">
        <v>1901</v>
      </c>
      <c r="E781" t="b">
        <v>1</v>
      </c>
    </row>
    <row r="782" spans="1:5" x14ac:dyDescent="0.25">
      <c r="A782" t="s">
        <v>1902</v>
      </c>
      <c r="B782" t="s">
        <v>1903</v>
      </c>
      <c r="E782" t="b">
        <v>1</v>
      </c>
    </row>
    <row r="783" spans="1:5" x14ac:dyDescent="0.25">
      <c r="A783" t="s">
        <v>1904</v>
      </c>
      <c r="B783" t="s">
        <v>1905</v>
      </c>
      <c r="E783" t="b">
        <v>1</v>
      </c>
    </row>
    <row r="784" spans="1:5" x14ac:dyDescent="0.25">
      <c r="A784" t="s">
        <v>1906</v>
      </c>
      <c r="B784" t="s">
        <v>1907</v>
      </c>
      <c r="E784" t="b">
        <v>1</v>
      </c>
    </row>
    <row r="785" spans="1:5" x14ac:dyDescent="0.25">
      <c r="A785" t="s">
        <v>1908</v>
      </c>
      <c r="B785" t="s">
        <v>1909</v>
      </c>
      <c r="E785" t="b">
        <v>1</v>
      </c>
    </row>
    <row r="786" spans="1:5" x14ac:dyDescent="0.25">
      <c r="A786" t="s">
        <v>1910</v>
      </c>
      <c r="B786" t="s">
        <v>1911</v>
      </c>
      <c r="E786" t="b">
        <v>1</v>
      </c>
    </row>
    <row r="787" spans="1:5" x14ac:dyDescent="0.25">
      <c r="A787" t="s">
        <v>1912</v>
      </c>
      <c r="B787" t="s">
        <v>1913</v>
      </c>
      <c r="E787" t="b">
        <v>1</v>
      </c>
    </row>
    <row r="788" spans="1:5" x14ac:dyDescent="0.25">
      <c r="A788" t="s">
        <v>1914</v>
      </c>
      <c r="B788" t="s">
        <v>1915</v>
      </c>
      <c r="E788" t="b">
        <v>1</v>
      </c>
    </row>
    <row r="789" spans="1:5" x14ac:dyDescent="0.25">
      <c r="A789" t="s">
        <v>1916</v>
      </c>
      <c r="B789" t="s">
        <v>1917</v>
      </c>
      <c r="E789" t="b">
        <v>1</v>
      </c>
    </row>
    <row r="790" spans="1:5" x14ac:dyDescent="0.25">
      <c r="A790" t="s">
        <v>1918</v>
      </c>
      <c r="B790" t="s">
        <v>1919</v>
      </c>
      <c r="E790" t="b">
        <v>1</v>
      </c>
    </row>
    <row r="791" spans="1:5" x14ac:dyDescent="0.25">
      <c r="A791" t="s">
        <v>1920</v>
      </c>
      <c r="B791" t="s">
        <v>1921</v>
      </c>
      <c r="E791" t="b">
        <v>1</v>
      </c>
    </row>
    <row r="792" spans="1:5" x14ac:dyDescent="0.25">
      <c r="A792" t="s">
        <v>1922</v>
      </c>
      <c r="B792" t="s">
        <v>1923</v>
      </c>
      <c r="E792" t="b">
        <v>1</v>
      </c>
    </row>
    <row r="793" spans="1:5" x14ac:dyDescent="0.25">
      <c r="A793" t="s">
        <v>1924</v>
      </c>
      <c r="B793" t="s">
        <v>1925</v>
      </c>
      <c r="E793" t="b">
        <v>1</v>
      </c>
    </row>
    <row r="794" spans="1:5" x14ac:dyDescent="0.25">
      <c r="A794" t="s">
        <v>1926</v>
      </c>
      <c r="B794" t="s">
        <v>1927</v>
      </c>
      <c r="E794" t="b">
        <v>1</v>
      </c>
    </row>
    <row r="795" spans="1:5" x14ac:dyDescent="0.25">
      <c r="A795" t="s">
        <v>1928</v>
      </c>
      <c r="B795" t="s">
        <v>1929</v>
      </c>
      <c r="E795" t="b">
        <v>1</v>
      </c>
    </row>
    <row r="796" spans="1:5" x14ac:dyDescent="0.25">
      <c r="A796" t="s">
        <v>1930</v>
      </c>
      <c r="B796" t="s">
        <v>1931</v>
      </c>
      <c r="E796" t="b">
        <v>1</v>
      </c>
    </row>
    <row r="797" spans="1:5" x14ac:dyDescent="0.25">
      <c r="A797" t="s">
        <v>1932</v>
      </c>
      <c r="B797" t="s">
        <v>1933</v>
      </c>
      <c r="E797" t="b">
        <v>1</v>
      </c>
    </row>
    <row r="798" spans="1:5" x14ac:dyDescent="0.25">
      <c r="A798" t="s">
        <v>1934</v>
      </c>
      <c r="B798" t="s">
        <v>1935</v>
      </c>
      <c r="E798" t="b">
        <v>1</v>
      </c>
    </row>
    <row r="799" spans="1:5" x14ac:dyDescent="0.25">
      <c r="A799" t="s">
        <v>1936</v>
      </c>
      <c r="B799" t="s">
        <v>1937</v>
      </c>
      <c r="E799" t="b">
        <v>1</v>
      </c>
    </row>
    <row r="800" spans="1:5" x14ac:dyDescent="0.25">
      <c r="A800" t="s">
        <v>1938</v>
      </c>
      <c r="B800" t="s">
        <v>1939</v>
      </c>
      <c r="E800" t="b">
        <v>1</v>
      </c>
    </row>
    <row r="801" spans="1:5" x14ac:dyDescent="0.25">
      <c r="A801" t="s">
        <v>1940</v>
      </c>
      <c r="B801" t="s">
        <v>1941</v>
      </c>
      <c r="E801" t="b">
        <v>1</v>
      </c>
    </row>
    <row r="802" spans="1:5" x14ac:dyDescent="0.25">
      <c r="A802" t="s">
        <v>1942</v>
      </c>
      <c r="B802" t="s">
        <v>1943</v>
      </c>
      <c r="E802" t="b">
        <v>1</v>
      </c>
    </row>
    <row r="803" spans="1:5" x14ac:dyDescent="0.25">
      <c r="A803" t="s">
        <v>1944</v>
      </c>
      <c r="B803" t="s">
        <v>1945</v>
      </c>
      <c r="E803" t="b">
        <v>1</v>
      </c>
    </row>
    <row r="804" spans="1:5" x14ac:dyDescent="0.25">
      <c r="A804" t="s">
        <v>1946</v>
      </c>
      <c r="B804" t="s">
        <v>1947</v>
      </c>
      <c r="E804" t="b">
        <v>1</v>
      </c>
    </row>
    <row r="805" spans="1:5" x14ac:dyDescent="0.25">
      <c r="A805" t="s">
        <v>1948</v>
      </c>
      <c r="B805" t="s">
        <v>1949</v>
      </c>
      <c r="E805" t="b">
        <v>1</v>
      </c>
    </row>
    <row r="806" spans="1:5" x14ac:dyDescent="0.25">
      <c r="A806" t="s">
        <v>1950</v>
      </c>
      <c r="B806" t="s">
        <v>1951</v>
      </c>
      <c r="E806" t="b">
        <v>1</v>
      </c>
    </row>
    <row r="807" spans="1:5" x14ac:dyDescent="0.25">
      <c r="A807" t="s">
        <v>1952</v>
      </c>
      <c r="B807" t="s">
        <v>1953</v>
      </c>
      <c r="E807" t="b">
        <v>1</v>
      </c>
    </row>
    <row r="808" spans="1:5" x14ac:dyDescent="0.25">
      <c r="A808" t="s">
        <v>1954</v>
      </c>
      <c r="B808" t="s">
        <v>1955</v>
      </c>
      <c r="E808" t="b">
        <v>1</v>
      </c>
    </row>
    <row r="809" spans="1:5" x14ac:dyDescent="0.25">
      <c r="A809" t="s">
        <v>1956</v>
      </c>
      <c r="B809" t="s">
        <v>1957</v>
      </c>
      <c r="E809" t="b">
        <v>1</v>
      </c>
    </row>
    <row r="810" spans="1:5" x14ac:dyDescent="0.25">
      <c r="A810" t="s">
        <v>1958</v>
      </c>
      <c r="B810" t="s">
        <v>1959</v>
      </c>
      <c r="E810" t="b">
        <v>1</v>
      </c>
    </row>
    <row r="811" spans="1:5" x14ac:dyDescent="0.25">
      <c r="A811" t="s">
        <v>1960</v>
      </c>
      <c r="B811" t="s">
        <v>1961</v>
      </c>
      <c r="E811" t="b">
        <v>1</v>
      </c>
    </row>
    <row r="812" spans="1:5" x14ac:dyDescent="0.25">
      <c r="A812" t="s">
        <v>1962</v>
      </c>
      <c r="B812" t="s">
        <v>1963</v>
      </c>
      <c r="E812" t="b">
        <v>1</v>
      </c>
    </row>
    <row r="813" spans="1:5" x14ac:dyDescent="0.25">
      <c r="A813" t="s">
        <v>1964</v>
      </c>
      <c r="B813" t="s">
        <v>1965</v>
      </c>
      <c r="E813" t="b">
        <v>1</v>
      </c>
    </row>
    <row r="814" spans="1:5" x14ac:dyDescent="0.25">
      <c r="A814" t="s">
        <v>1966</v>
      </c>
      <c r="B814" t="s">
        <v>1967</v>
      </c>
      <c r="E814" t="b">
        <v>1</v>
      </c>
    </row>
    <row r="815" spans="1:5" x14ac:dyDescent="0.25">
      <c r="A815" t="s">
        <v>1968</v>
      </c>
      <c r="B815" t="s">
        <v>1969</v>
      </c>
      <c r="E815" t="b">
        <v>1</v>
      </c>
    </row>
    <row r="816" spans="1:5" x14ac:dyDescent="0.25">
      <c r="A816" t="s">
        <v>1970</v>
      </c>
      <c r="B816" t="s">
        <v>1971</v>
      </c>
      <c r="E816" t="b">
        <v>1</v>
      </c>
    </row>
    <row r="817" spans="1:5" x14ac:dyDescent="0.25">
      <c r="A817" t="s">
        <v>1972</v>
      </c>
      <c r="B817" t="s">
        <v>1973</v>
      </c>
      <c r="E817" t="b">
        <v>1</v>
      </c>
    </row>
    <row r="818" spans="1:5" x14ac:dyDescent="0.25">
      <c r="A818" t="s">
        <v>1974</v>
      </c>
      <c r="B818" t="s">
        <v>1975</v>
      </c>
      <c r="E818" t="b">
        <v>1</v>
      </c>
    </row>
    <row r="819" spans="1:5" x14ac:dyDescent="0.25">
      <c r="A819" t="s">
        <v>1976</v>
      </c>
      <c r="B819" t="s">
        <v>1977</v>
      </c>
      <c r="E819" t="b">
        <v>1</v>
      </c>
    </row>
    <row r="820" spans="1:5" x14ac:dyDescent="0.25">
      <c r="A820" t="s">
        <v>1978</v>
      </c>
      <c r="B820" t="s">
        <v>1979</v>
      </c>
      <c r="E820" t="b">
        <v>1</v>
      </c>
    </row>
    <row r="821" spans="1:5" x14ac:dyDescent="0.25">
      <c r="A821" t="s">
        <v>1980</v>
      </c>
      <c r="B821" t="s">
        <v>1981</v>
      </c>
      <c r="E821" t="b">
        <v>1</v>
      </c>
    </row>
    <row r="822" spans="1:5" x14ac:dyDescent="0.25">
      <c r="A822" t="s">
        <v>1982</v>
      </c>
      <c r="B822" t="s">
        <v>1983</v>
      </c>
      <c r="E822" t="b">
        <v>1</v>
      </c>
    </row>
    <row r="823" spans="1:5" x14ac:dyDescent="0.25">
      <c r="A823" t="s">
        <v>1984</v>
      </c>
      <c r="B823" t="s">
        <v>1985</v>
      </c>
      <c r="E823" t="b">
        <v>1</v>
      </c>
    </row>
    <row r="824" spans="1:5" x14ac:dyDescent="0.25">
      <c r="A824" t="s">
        <v>1986</v>
      </c>
      <c r="B824" t="s">
        <v>1987</v>
      </c>
      <c r="E824" t="b">
        <v>1</v>
      </c>
    </row>
    <row r="825" spans="1:5" x14ac:dyDescent="0.25">
      <c r="A825" t="s">
        <v>1988</v>
      </c>
      <c r="B825" t="s">
        <v>1989</v>
      </c>
      <c r="E825" t="b">
        <v>1</v>
      </c>
    </row>
    <row r="826" spans="1:5" x14ac:dyDescent="0.25">
      <c r="A826" t="s">
        <v>1990</v>
      </c>
      <c r="B826" t="s">
        <v>1991</v>
      </c>
      <c r="E826" t="b">
        <v>1</v>
      </c>
    </row>
    <row r="827" spans="1:5" x14ac:dyDescent="0.25">
      <c r="A827" t="s">
        <v>1992</v>
      </c>
      <c r="B827" t="s">
        <v>1993</v>
      </c>
      <c r="E827" t="b">
        <v>1</v>
      </c>
    </row>
    <row r="828" spans="1:5" x14ac:dyDescent="0.25">
      <c r="A828" t="s">
        <v>1994</v>
      </c>
      <c r="B828" t="s">
        <v>1995</v>
      </c>
      <c r="E828" t="b">
        <v>1</v>
      </c>
    </row>
    <row r="829" spans="1:5" x14ac:dyDescent="0.25">
      <c r="A829" t="s">
        <v>1996</v>
      </c>
      <c r="B829" t="s">
        <v>1997</v>
      </c>
      <c r="E829" t="b">
        <v>1</v>
      </c>
    </row>
    <row r="830" spans="1:5" x14ac:dyDescent="0.25">
      <c r="A830" t="s">
        <v>1998</v>
      </c>
      <c r="B830" t="s">
        <v>1999</v>
      </c>
      <c r="E830" t="b">
        <v>1</v>
      </c>
    </row>
    <row r="831" spans="1:5" x14ac:dyDescent="0.25">
      <c r="A831" t="s">
        <v>2000</v>
      </c>
      <c r="B831" t="s">
        <v>2001</v>
      </c>
      <c r="E831" t="b">
        <v>1</v>
      </c>
    </row>
    <row r="832" spans="1:5" x14ac:dyDescent="0.25">
      <c r="A832" t="s">
        <v>2002</v>
      </c>
      <c r="B832" t="s">
        <v>2003</v>
      </c>
      <c r="E832" t="b">
        <v>1</v>
      </c>
    </row>
    <row r="833" spans="1:5" x14ac:dyDescent="0.25">
      <c r="A833" t="s">
        <v>2004</v>
      </c>
      <c r="B833" t="s">
        <v>2005</v>
      </c>
      <c r="E833" t="b">
        <v>1</v>
      </c>
    </row>
    <row r="834" spans="1:5" x14ac:dyDescent="0.25">
      <c r="A834" t="s">
        <v>2006</v>
      </c>
      <c r="B834" t="s">
        <v>2007</v>
      </c>
      <c r="E834" t="b">
        <v>1</v>
      </c>
    </row>
    <row r="835" spans="1:5" x14ac:dyDescent="0.25">
      <c r="A835" t="s">
        <v>2008</v>
      </c>
      <c r="B835" t="s">
        <v>2009</v>
      </c>
      <c r="E835" t="b">
        <v>1</v>
      </c>
    </row>
    <row r="836" spans="1:5" x14ac:dyDescent="0.25">
      <c r="A836" t="s">
        <v>2010</v>
      </c>
      <c r="B836" t="s">
        <v>2011</v>
      </c>
      <c r="E836" t="b">
        <v>1</v>
      </c>
    </row>
    <row r="837" spans="1:5" x14ac:dyDescent="0.25">
      <c r="A837" t="s">
        <v>2012</v>
      </c>
      <c r="B837" t="s">
        <v>2013</v>
      </c>
      <c r="E837" t="b">
        <v>1</v>
      </c>
    </row>
    <row r="838" spans="1:5" x14ac:dyDescent="0.25">
      <c r="A838" t="s">
        <v>2014</v>
      </c>
      <c r="B838" t="s">
        <v>2015</v>
      </c>
      <c r="E838" t="b">
        <v>1</v>
      </c>
    </row>
    <row r="839" spans="1:5" x14ac:dyDescent="0.25">
      <c r="A839" t="s">
        <v>2016</v>
      </c>
      <c r="B839" t="s">
        <v>2017</v>
      </c>
      <c r="E839" t="b">
        <v>1</v>
      </c>
    </row>
    <row r="840" spans="1:5" x14ac:dyDescent="0.25">
      <c r="A840" t="s">
        <v>2018</v>
      </c>
      <c r="B840" t="s">
        <v>2019</v>
      </c>
      <c r="E840" t="b">
        <v>1</v>
      </c>
    </row>
    <row r="841" spans="1:5" x14ac:dyDescent="0.25">
      <c r="A841" t="s">
        <v>2020</v>
      </c>
      <c r="B841" t="s">
        <v>2021</v>
      </c>
      <c r="E841" t="b">
        <v>1</v>
      </c>
    </row>
    <row r="842" spans="1:5" x14ac:dyDescent="0.25">
      <c r="A842" t="s">
        <v>2022</v>
      </c>
      <c r="B842" t="s">
        <v>2023</v>
      </c>
      <c r="E842" t="b">
        <v>1</v>
      </c>
    </row>
    <row r="843" spans="1:5" x14ac:dyDescent="0.25">
      <c r="A843" t="s">
        <v>2024</v>
      </c>
      <c r="B843" t="s">
        <v>2025</v>
      </c>
      <c r="E843" t="b">
        <v>1</v>
      </c>
    </row>
    <row r="844" spans="1:5" x14ac:dyDescent="0.25">
      <c r="A844" t="s">
        <v>2026</v>
      </c>
      <c r="B844" t="s">
        <v>2027</v>
      </c>
      <c r="E844" t="b">
        <v>1</v>
      </c>
    </row>
    <row r="845" spans="1:5" x14ac:dyDescent="0.25">
      <c r="A845" t="s">
        <v>2028</v>
      </c>
      <c r="B845" t="s">
        <v>2029</v>
      </c>
      <c r="E845" t="b">
        <v>1</v>
      </c>
    </row>
    <row r="846" spans="1:5" x14ac:dyDescent="0.25">
      <c r="A846" t="s">
        <v>2030</v>
      </c>
      <c r="B846" t="s">
        <v>2031</v>
      </c>
      <c r="E846" t="b">
        <v>1</v>
      </c>
    </row>
    <row r="847" spans="1:5" x14ac:dyDescent="0.25">
      <c r="A847" t="s">
        <v>2032</v>
      </c>
      <c r="B847" t="s">
        <v>2033</v>
      </c>
      <c r="E847" t="b">
        <v>1</v>
      </c>
    </row>
    <row r="848" spans="1:5" x14ac:dyDescent="0.25">
      <c r="A848" t="s">
        <v>2034</v>
      </c>
      <c r="B848" t="s">
        <v>2035</v>
      </c>
      <c r="E848" t="b">
        <v>1</v>
      </c>
    </row>
    <row r="849" spans="1:5" x14ac:dyDescent="0.25">
      <c r="A849" t="s">
        <v>2036</v>
      </c>
      <c r="B849" t="s">
        <v>2037</v>
      </c>
      <c r="E849" t="b">
        <v>1</v>
      </c>
    </row>
    <row r="850" spans="1:5" x14ac:dyDescent="0.25">
      <c r="A850" t="s">
        <v>2038</v>
      </c>
      <c r="B850" t="s">
        <v>2039</v>
      </c>
      <c r="E850" t="b">
        <v>1</v>
      </c>
    </row>
    <row r="851" spans="1:5" x14ac:dyDescent="0.25">
      <c r="A851" t="s">
        <v>2040</v>
      </c>
      <c r="B851" t="s">
        <v>2041</v>
      </c>
      <c r="E851" t="b">
        <v>1</v>
      </c>
    </row>
    <row r="852" spans="1:5" x14ac:dyDescent="0.25">
      <c r="A852" t="s">
        <v>2042</v>
      </c>
      <c r="B852" t="s">
        <v>2043</v>
      </c>
      <c r="E852" t="b">
        <v>1</v>
      </c>
    </row>
    <row r="853" spans="1:5" x14ac:dyDescent="0.25">
      <c r="A853" t="s">
        <v>2044</v>
      </c>
      <c r="B853" t="s">
        <v>2045</v>
      </c>
      <c r="E853" t="b">
        <v>1</v>
      </c>
    </row>
    <row r="854" spans="1:5" x14ac:dyDescent="0.25">
      <c r="A854" t="s">
        <v>2046</v>
      </c>
      <c r="B854" t="s">
        <v>2047</v>
      </c>
      <c r="E854" t="b">
        <v>1</v>
      </c>
    </row>
    <row r="855" spans="1:5" x14ac:dyDescent="0.25">
      <c r="A855" t="s">
        <v>2048</v>
      </c>
      <c r="B855" t="s">
        <v>2049</v>
      </c>
      <c r="E855" t="b">
        <v>1</v>
      </c>
    </row>
    <row r="856" spans="1:5" x14ac:dyDescent="0.25">
      <c r="A856" t="s">
        <v>2050</v>
      </c>
      <c r="B856" t="s">
        <v>2051</v>
      </c>
      <c r="E856" t="b">
        <v>1</v>
      </c>
    </row>
    <row r="857" spans="1:5" x14ac:dyDescent="0.25">
      <c r="A857" t="s">
        <v>2052</v>
      </c>
      <c r="B857" t="s">
        <v>2053</v>
      </c>
      <c r="E857" t="b">
        <v>1</v>
      </c>
    </row>
    <row r="858" spans="1:5" x14ac:dyDescent="0.25">
      <c r="A858" t="s">
        <v>2054</v>
      </c>
      <c r="B858" t="s">
        <v>2055</v>
      </c>
      <c r="E858" t="b">
        <v>1</v>
      </c>
    </row>
    <row r="859" spans="1:5" x14ac:dyDescent="0.25">
      <c r="A859" t="s">
        <v>2056</v>
      </c>
      <c r="B859" t="s">
        <v>2057</v>
      </c>
      <c r="E859" t="b">
        <v>1</v>
      </c>
    </row>
    <row r="860" spans="1:5" x14ac:dyDescent="0.25">
      <c r="A860" t="s">
        <v>2058</v>
      </c>
      <c r="B860" t="s">
        <v>2059</v>
      </c>
      <c r="E860" t="b">
        <v>1</v>
      </c>
    </row>
    <row r="861" spans="1:5" x14ac:dyDescent="0.25">
      <c r="A861" t="s">
        <v>2060</v>
      </c>
      <c r="B861" t="s">
        <v>2061</v>
      </c>
      <c r="E861" t="b">
        <v>1</v>
      </c>
    </row>
    <row r="862" spans="1:5" x14ac:dyDescent="0.25">
      <c r="A862" t="s">
        <v>2062</v>
      </c>
      <c r="B862" t="s">
        <v>2063</v>
      </c>
      <c r="E862" t="b">
        <v>1</v>
      </c>
    </row>
    <row r="863" spans="1:5" x14ac:dyDescent="0.25">
      <c r="A863" t="s">
        <v>2064</v>
      </c>
      <c r="B863" t="s">
        <v>2065</v>
      </c>
      <c r="E863" t="b">
        <v>1</v>
      </c>
    </row>
    <row r="864" spans="1:5" x14ac:dyDescent="0.25">
      <c r="A864" t="s">
        <v>2066</v>
      </c>
      <c r="B864" t="s">
        <v>2067</v>
      </c>
      <c r="E864" t="b">
        <v>1</v>
      </c>
    </row>
    <row r="865" spans="1:5" x14ac:dyDescent="0.25">
      <c r="A865" t="s">
        <v>2068</v>
      </c>
      <c r="B865" t="s">
        <v>2069</v>
      </c>
      <c r="E865" t="b">
        <v>1</v>
      </c>
    </row>
    <row r="866" spans="1:5" x14ac:dyDescent="0.25">
      <c r="A866" t="s">
        <v>2070</v>
      </c>
      <c r="B866" t="s">
        <v>2071</v>
      </c>
      <c r="E866" t="b">
        <v>1</v>
      </c>
    </row>
    <row r="867" spans="1:5" x14ac:dyDescent="0.25">
      <c r="A867" t="s">
        <v>2072</v>
      </c>
      <c r="B867" t="s">
        <v>2073</v>
      </c>
      <c r="E867" t="b">
        <v>1</v>
      </c>
    </row>
    <row r="868" spans="1:5" x14ac:dyDescent="0.25">
      <c r="A868" t="s">
        <v>2074</v>
      </c>
      <c r="B868" t="s">
        <v>2075</v>
      </c>
      <c r="E868" t="b">
        <v>1</v>
      </c>
    </row>
    <row r="869" spans="1:5" x14ac:dyDescent="0.25">
      <c r="A869" t="s">
        <v>2076</v>
      </c>
      <c r="B869" t="s">
        <v>2077</v>
      </c>
      <c r="E869" t="b">
        <v>1</v>
      </c>
    </row>
    <row r="870" spans="1:5" x14ac:dyDescent="0.25">
      <c r="A870" t="s">
        <v>2078</v>
      </c>
      <c r="B870" t="s">
        <v>2079</v>
      </c>
      <c r="E870" t="b">
        <v>1</v>
      </c>
    </row>
    <row r="871" spans="1:5" x14ac:dyDescent="0.25">
      <c r="A871" t="s">
        <v>2080</v>
      </c>
      <c r="B871" t="s">
        <v>2081</v>
      </c>
      <c r="E871" t="b">
        <v>1</v>
      </c>
    </row>
    <row r="872" spans="1:5" x14ac:dyDescent="0.25">
      <c r="A872" t="s">
        <v>2082</v>
      </c>
      <c r="B872" t="s">
        <v>2083</v>
      </c>
      <c r="E872" t="b">
        <v>1</v>
      </c>
    </row>
    <row r="873" spans="1:5" x14ac:dyDescent="0.25">
      <c r="A873" t="s">
        <v>2084</v>
      </c>
      <c r="B873" t="s">
        <v>2085</v>
      </c>
      <c r="E873" t="b">
        <v>1</v>
      </c>
    </row>
    <row r="874" spans="1:5" x14ac:dyDescent="0.25">
      <c r="A874" t="s">
        <v>2086</v>
      </c>
      <c r="B874" t="s">
        <v>2087</v>
      </c>
      <c r="E874" t="b">
        <v>1</v>
      </c>
    </row>
    <row r="875" spans="1:5" x14ac:dyDescent="0.25">
      <c r="A875" t="s">
        <v>2088</v>
      </c>
      <c r="B875" t="s">
        <v>2089</v>
      </c>
      <c r="E875" t="b">
        <v>1</v>
      </c>
    </row>
    <row r="876" spans="1:5" x14ac:dyDescent="0.25">
      <c r="A876" t="s">
        <v>2090</v>
      </c>
      <c r="B876" t="s">
        <v>2091</v>
      </c>
      <c r="E876" t="b">
        <v>1</v>
      </c>
    </row>
    <row r="877" spans="1:5" x14ac:dyDescent="0.25">
      <c r="A877" t="s">
        <v>2092</v>
      </c>
      <c r="B877" t="s">
        <v>2093</v>
      </c>
      <c r="E877" t="b">
        <v>1</v>
      </c>
    </row>
    <row r="878" spans="1:5" x14ac:dyDescent="0.25">
      <c r="A878" t="s">
        <v>2094</v>
      </c>
      <c r="B878" t="s">
        <v>2095</v>
      </c>
      <c r="E878" t="b">
        <v>1</v>
      </c>
    </row>
    <row r="879" spans="1:5" x14ac:dyDescent="0.25">
      <c r="A879" t="s">
        <v>2096</v>
      </c>
      <c r="B879" t="s">
        <v>2097</v>
      </c>
      <c r="E879" t="b">
        <v>1</v>
      </c>
    </row>
    <row r="880" spans="1:5" x14ac:dyDescent="0.25">
      <c r="A880" t="s">
        <v>2098</v>
      </c>
      <c r="B880" t="s">
        <v>2099</v>
      </c>
      <c r="E880" t="b">
        <v>1</v>
      </c>
    </row>
    <row r="881" spans="1:5" x14ac:dyDescent="0.25">
      <c r="A881" t="s">
        <v>2100</v>
      </c>
      <c r="B881" t="s">
        <v>2101</v>
      </c>
      <c r="E881" t="b">
        <v>1</v>
      </c>
    </row>
    <row r="882" spans="1:5" x14ac:dyDescent="0.25">
      <c r="A882" t="s">
        <v>2102</v>
      </c>
      <c r="B882" t="s">
        <v>2103</v>
      </c>
      <c r="E882" t="b">
        <v>1</v>
      </c>
    </row>
    <row r="883" spans="1:5" x14ac:dyDescent="0.25">
      <c r="A883" t="s">
        <v>2104</v>
      </c>
      <c r="B883" t="s">
        <v>2105</v>
      </c>
      <c r="E883" t="b">
        <v>1</v>
      </c>
    </row>
    <row r="884" spans="1:5" x14ac:dyDescent="0.25">
      <c r="A884" t="s">
        <v>2106</v>
      </c>
      <c r="B884" t="s">
        <v>2107</v>
      </c>
      <c r="E884" t="b">
        <v>1</v>
      </c>
    </row>
    <row r="885" spans="1:5" x14ac:dyDescent="0.25">
      <c r="A885" t="s">
        <v>2108</v>
      </c>
      <c r="B885" t="s">
        <v>2109</v>
      </c>
      <c r="E885" t="b">
        <v>1</v>
      </c>
    </row>
    <row r="886" spans="1:5" x14ac:dyDescent="0.25">
      <c r="A886" t="s">
        <v>2110</v>
      </c>
      <c r="B886" t="s">
        <v>2111</v>
      </c>
      <c r="E886" t="b">
        <v>1</v>
      </c>
    </row>
    <row r="887" spans="1:5" x14ac:dyDescent="0.25">
      <c r="A887" t="s">
        <v>2112</v>
      </c>
      <c r="B887" t="s">
        <v>2113</v>
      </c>
      <c r="E887" t="b">
        <v>1</v>
      </c>
    </row>
    <row r="888" spans="1:5" x14ac:dyDescent="0.25">
      <c r="A888" t="s">
        <v>2114</v>
      </c>
      <c r="B888" t="s">
        <v>2115</v>
      </c>
      <c r="E888" t="b">
        <v>1</v>
      </c>
    </row>
    <row r="889" spans="1:5" x14ac:dyDescent="0.25">
      <c r="A889" t="s">
        <v>2116</v>
      </c>
      <c r="B889" t="s">
        <v>2117</v>
      </c>
      <c r="E889" t="b">
        <v>1</v>
      </c>
    </row>
    <row r="890" spans="1:5" x14ac:dyDescent="0.25">
      <c r="A890" t="s">
        <v>2118</v>
      </c>
      <c r="B890" t="s">
        <v>2119</v>
      </c>
      <c r="E890" t="b">
        <v>1</v>
      </c>
    </row>
    <row r="891" spans="1:5" x14ac:dyDescent="0.25">
      <c r="A891" t="s">
        <v>2120</v>
      </c>
      <c r="B891" t="s">
        <v>2121</v>
      </c>
      <c r="E891" t="b">
        <v>1</v>
      </c>
    </row>
    <row r="892" spans="1:5" x14ac:dyDescent="0.25">
      <c r="A892" t="s">
        <v>2122</v>
      </c>
      <c r="B892" t="s">
        <v>2123</v>
      </c>
      <c r="E892" t="b">
        <v>1</v>
      </c>
    </row>
    <row r="893" spans="1:5" x14ac:dyDescent="0.25">
      <c r="A893" t="s">
        <v>2124</v>
      </c>
      <c r="B893" t="s">
        <v>2125</v>
      </c>
      <c r="E893" t="b">
        <v>1</v>
      </c>
    </row>
    <row r="894" spans="1:5" x14ac:dyDescent="0.25">
      <c r="A894" t="s">
        <v>2126</v>
      </c>
      <c r="B894" t="s">
        <v>2127</v>
      </c>
      <c r="E894" t="b">
        <v>1</v>
      </c>
    </row>
    <row r="895" spans="1:5" x14ac:dyDescent="0.25">
      <c r="A895" t="s">
        <v>2128</v>
      </c>
      <c r="B895" t="s">
        <v>2129</v>
      </c>
      <c r="E895" t="b">
        <v>1</v>
      </c>
    </row>
    <row r="896" spans="1:5" x14ac:dyDescent="0.25">
      <c r="A896" t="s">
        <v>2130</v>
      </c>
      <c r="B896" t="s">
        <v>2131</v>
      </c>
      <c r="E896" t="b">
        <v>1</v>
      </c>
    </row>
    <row r="897" spans="1:5" x14ac:dyDescent="0.25">
      <c r="A897" t="s">
        <v>2132</v>
      </c>
      <c r="B897" t="s">
        <v>2133</v>
      </c>
      <c r="E897" t="b">
        <v>1</v>
      </c>
    </row>
    <row r="898" spans="1:5" x14ac:dyDescent="0.25">
      <c r="A898" t="s">
        <v>2134</v>
      </c>
      <c r="B898" t="s">
        <v>2135</v>
      </c>
      <c r="E898" t="b">
        <v>1</v>
      </c>
    </row>
    <row r="899" spans="1:5" x14ac:dyDescent="0.25">
      <c r="A899" t="s">
        <v>2136</v>
      </c>
      <c r="B899" t="s">
        <v>2137</v>
      </c>
      <c r="E899" t="b">
        <v>1</v>
      </c>
    </row>
    <row r="900" spans="1:5" x14ac:dyDescent="0.25">
      <c r="A900" t="s">
        <v>2138</v>
      </c>
      <c r="B900" t="s">
        <v>2139</v>
      </c>
      <c r="E900" t="b">
        <v>1</v>
      </c>
    </row>
    <row r="901" spans="1:5" x14ac:dyDescent="0.25">
      <c r="A901" t="s">
        <v>2140</v>
      </c>
      <c r="B901" t="s">
        <v>2141</v>
      </c>
      <c r="E901" t="b">
        <v>1</v>
      </c>
    </row>
    <row r="902" spans="1:5" x14ac:dyDescent="0.25">
      <c r="A902" t="s">
        <v>2142</v>
      </c>
      <c r="B902" t="s">
        <v>2143</v>
      </c>
      <c r="E902" t="b">
        <v>1</v>
      </c>
    </row>
    <row r="903" spans="1:5" x14ac:dyDescent="0.25">
      <c r="A903" t="s">
        <v>2144</v>
      </c>
      <c r="B903" t="s">
        <v>2145</v>
      </c>
      <c r="E903" t="b">
        <v>1</v>
      </c>
    </row>
    <row r="904" spans="1:5" x14ac:dyDescent="0.25">
      <c r="A904" t="s">
        <v>2146</v>
      </c>
      <c r="B904" t="s">
        <v>2147</v>
      </c>
      <c r="E904" t="b">
        <v>1</v>
      </c>
    </row>
    <row r="905" spans="1:5" x14ac:dyDescent="0.25">
      <c r="A905" t="s">
        <v>2148</v>
      </c>
      <c r="B905" t="s">
        <v>2149</v>
      </c>
      <c r="E905" t="b">
        <v>1</v>
      </c>
    </row>
    <row r="906" spans="1:5" x14ac:dyDescent="0.25">
      <c r="A906" t="s">
        <v>2150</v>
      </c>
      <c r="B906" t="s">
        <v>2151</v>
      </c>
      <c r="E906" t="b">
        <v>1</v>
      </c>
    </row>
    <row r="907" spans="1:5" x14ac:dyDescent="0.25">
      <c r="A907" t="s">
        <v>2152</v>
      </c>
      <c r="B907" t="s">
        <v>2153</v>
      </c>
      <c r="E907" t="b">
        <v>1</v>
      </c>
    </row>
    <row r="908" spans="1:5" x14ac:dyDescent="0.25">
      <c r="A908" t="s">
        <v>2154</v>
      </c>
      <c r="B908" t="s">
        <v>2155</v>
      </c>
      <c r="E908" t="b">
        <v>1</v>
      </c>
    </row>
    <row r="909" spans="1:5" x14ac:dyDescent="0.25">
      <c r="A909" t="s">
        <v>2156</v>
      </c>
      <c r="B909" t="s">
        <v>2157</v>
      </c>
      <c r="E909" t="b">
        <v>1</v>
      </c>
    </row>
    <row r="910" spans="1:5" x14ac:dyDescent="0.25">
      <c r="A910" t="s">
        <v>2158</v>
      </c>
      <c r="B910" t="s">
        <v>2159</v>
      </c>
      <c r="E910" t="b">
        <v>1</v>
      </c>
    </row>
    <row r="911" spans="1:5" x14ac:dyDescent="0.25">
      <c r="A911" t="s">
        <v>2160</v>
      </c>
      <c r="B911" t="s">
        <v>2161</v>
      </c>
      <c r="E911" t="b">
        <v>1</v>
      </c>
    </row>
    <row r="912" spans="1:5" x14ac:dyDescent="0.25">
      <c r="A912" t="s">
        <v>2162</v>
      </c>
      <c r="B912" t="s">
        <v>2163</v>
      </c>
      <c r="E912" t="b">
        <v>1</v>
      </c>
    </row>
    <row r="913" spans="1:5" x14ac:dyDescent="0.25">
      <c r="A913" t="s">
        <v>2164</v>
      </c>
      <c r="B913" t="s">
        <v>2165</v>
      </c>
      <c r="E913" t="b">
        <v>1</v>
      </c>
    </row>
    <row r="914" spans="1:5" x14ac:dyDescent="0.25">
      <c r="A914" t="s">
        <v>2166</v>
      </c>
      <c r="B914" t="s">
        <v>2167</v>
      </c>
      <c r="E914" t="b">
        <v>1</v>
      </c>
    </row>
    <row r="915" spans="1:5" x14ac:dyDescent="0.25">
      <c r="A915" t="s">
        <v>2168</v>
      </c>
      <c r="B915" t="s">
        <v>2169</v>
      </c>
      <c r="E915" t="b">
        <v>1</v>
      </c>
    </row>
    <row r="916" spans="1:5" x14ac:dyDescent="0.25">
      <c r="A916" t="s">
        <v>2170</v>
      </c>
      <c r="B916" t="s">
        <v>2171</v>
      </c>
      <c r="E916" t="b">
        <v>1</v>
      </c>
    </row>
    <row r="917" spans="1:5" x14ac:dyDescent="0.25">
      <c r="A917" t="s">
        <v>2172</v>
      </c>
      <c r="B917" t="s">
        <v>2173</v>
      </c>
      <c r="E917" t="b">
        <v>1</v>
      </c>
    </row>
    <row r="918" spans="1:5" x14ac:dyDescent="0.25">
      <c r="A918" t="s">
        <v>2174</v>
      </c>
      <c r="B918" t="s">
        <v>2175</v>
      </c>
      <c r="E918" t="b">
        <v>1</v>
      </c>
    </row>
    <row r="919" spans="1:5" x14ac:dyDescent="0.25">
      <c r="A919" t="s">
        <v>2176</v>
      </c>
      <c r="B919" t="s">
        <v>2177</v>
      </c>
      <c r="E919" t="b">
        <v>1</v>
      </c>
    </row>
    <row r="920" spans="1:5" x14ac:dyDescent="0.25">
      <c r="A920" t="s">
        <v>2178</v>
      </c>
      <c r="B920" t="s">
        <v>2179</v>
      </c>
      <c r="E920" t="b">
        <v>1</v>
      </c>
    </row>
    <row r="921" spans="1:5" x14ac:dyDescent="0.25">
      <c r="A921" t="s">
        <v>2180</v>
      </c>
      <c r="B921" t="s">
        <v>2181</v>
      </c>
      <c r="E921" t="b">
        <v>1</v>
      </c>
    </row>
    <row r="922" spans="1:5" x14ac:dyDescent="0.25">
      <c r="A922" t="s">
        <v>2182</v>
      </c>
      <c r="B922" t="s">
        <v>2183</v>
      </c>
      <c r="E922" t="b">
        <v>1</v>
      </c>
    </row>
    <row r="923" spans="1:5" x14ac:dyDescent="0.25">
      <c r="A923" t="s">
        <v>2184</v>
      </c>
      <c r="B923" t="s">
        <v>2185</v>
      </c>
      <c r="E923" t="b">
        <v>1</v>
      </c>
    </row>
    <row r="924" spans="1:5" x14ac:dyDescent="0.25">
      <c r="A924" t="s">
        <v>2186</v>
      </c>
      <c r="B924" t="s">
        <v>2187</v>
      </c>
      <c r="E924" t="b">
        <v>1</v>
      </c>
    </row>
    <row r="925" spans="1:5" x14ac:dyDescent="0.25">
      <c r="A925" t="s">
        <v>2188</v>
      </c>
      <c r="B925" t="s">
        <v>2189</v>
      </c>
      <c r="E925" t="b">
        <v>1</v>
      </c>
    </row>
    <row r="926" spans="1:5" x14ac:dyDescent="0.25">
      <c r="A926" t="s">
        <v>2190</v>
      </c>
      <c r="B926" t="s">
        <v>2191</v>
      </c>
      <c r="E926" t="b">
        <v>1</v>
      </c>
    </row>
    <row r="927" spans="1:5" x14ac:dyDescent="0.25">
      <c r="A927" t="s">
        <v>2192</v>
      </c>
      <c r="B927" t="s">
        <v>2193</v>
      </c>
      <c r="E927" t="b">
        <v>1</v>
      </c>
    </row>
    <row r="928" spans="1:5" x14ac:dyDescent="0.25">
      <c r="A928" t="s">
        <v>2194</v>
      </c>
      <c r="B928" t="s">
        <v>2195</v>
      </c>
      <c r="E928" t="b">
        <v>1</v>
      </c>
    </row>
    <row r="929" spans="1:5" x14ac:dyDescent="0.25">
      <c r="A929" t="s">
        <v>2196</v>
      </c>
      <c r="B929" t="s">
        <v>2197</v>
      </c>
      <c r="E929" t="b">
        <v>1</v>
      </c>
    </row>
    <row r="930" spans="1:5" x14ac:dyDescent="0.25">
      <c r="A930" t="s">
        <v>2198</v>
      </c>
      <c r="B930" t="s">
        <v>2199</v>
      </c>
      <c r="E930" t="b">
        <v>1</v>
      </c>
    </row>
    <row r="931" spans="1:5" x14ac:dyDescent="0.25">
      <c r="A931" t="s">
        <v>2200</v>
      </c>
      <c r="B931" t="s">
        <v>2201</v>
      </c>
      <c r="E931" t="b">
        <v>1</v>
      </c>
    </row>
    <row r="932" spans="1:5" x14ac:dyDescent="0.25">
      <c r="A932" t="s">
        <v>2202</v>
      </c>
      <c r="B932" t="s">
        <v>2203</v>
      </c>
      <c r="E932" t="b">
        <v>1</v>
      </c>
    </row>
    <row r="933" spans="1:5" x14ac:dyDescent="0.25">
      <c r="A933" t="s">
        <v>2204</v>
      </c>
      <c r="B933" t="s">
        <v>2205</v>
      </c>
      <c r="E933" t="b">
        <v>1</v>
      </c>
    </row>
    <row r="934" spans="1:5" x14ac:dyDescent="0.25">
      <c r="A934" t="s">
        <v>2206</v>
      </c>
      <c r="B934" t="s">
        <v>2207</v>
      </c>
      <c r="E934" t="b">
        <v>1</v>
      </c>
    </row>
    <row r="935" spans="1:5" x14ac:dyDescent="0.25">
      <c r="A935" t="s">
        <v>2208</v>
      </c>
      <c r="B935" t="s">
        <v>2209</v>
      </c>
      <c r="E935" t="b">
        <v>1</v>
      </c>
    </row>
    <row r="936" spans="1:5" x14ac:dyDescent="0.25">
      <c r="A936" t="s">
        <v>2210</v>
      </c>
      <c r="B936" t="s">
        <v>2211</v>
      </c>
      <c r="E936" t="b">
        <v>1</v>
      </c>
    </row>
    <row r="937" spans="1:5" x14ac:dyDescent="0.25">
      <c r="A937" t="s">
        <v>2212</v>
      </c>
      <c r="B937" t="s">
        <v>2213</v>
      </c>
      <c r="E937" t="b">
        <v>1</v>
      </c>
    </row>
    <row r="938" spans="1:5" x14ac:dyDescent="0.25">
      <c r="A938" t="s">
        <v>2214</v>
      </c>
      <c r="B938" t="s">
        <v>2215</v>
      </c>
      <c r="E938" t="b">
        <v>1</v>
      </c>
    </row>
    <row r="939" spans="1:5" x14ac:dyDescent="0.25">
      <c r="A939" t="s">
        <v>2216</v>
      </c>
      <c r="B939" t="s">
        <v>2217</v>
      </c>
      <c r="E939" t="b">
        <v>1</v>
      </c>
    </row>
    <row r="940" spans="1:5" x14ac:dyDescent="0.25">
      <c r="A940" t="s">
        <v>2218</v>
      </c>
      <c r="B940" t="s">
        <v>2219</v>
      </c>
      <c r="E940" t="b">
        <v>1</v>
      </c>
    </row>
    <row r="941" spans="1:5" x14ac:dyDescent="0.25">
      <c r="A941" t="s">
        <v>2220</v>
      </c>
      <c r="B941" t="s">
        <v>2221</v>
      </c>
      <c r="E941" t="b">
        <v>1</v>
      </c>
    </row>
    <row r="942" spans="1:5" x14ac:dyDescent="0.25">
      <c r="A942" t="s">
        <v>2222</v>
      </c>
      <c r="B942" t="s">
        <v>2223</v>
      </c>
      <c r="E942" t="b">
        <v>1</v>
      </c>
    </row>
    <row r="943" spans="1:5" x14ac:dyDescent="0.25">
      <c r="A943" t="s">
        <v>2224</v>
      </c>
      <c r="B943" t="s">
        <v>2225</v>
      </c>
      <c r="E943" t="b">
        <v>1</v>
      </c>
    </row>
    <row r="944" spans="1:5" x14ac:dyDescent="0.25">
      <c r="A944" t="s">
        <v>2226</v>
      </c>
      <c r="B944" t="s">
        <v>2227</v>
      </c>
      <c r="E944" t="b">
        <v>1</v>
      </c>
    </row>
    <row r="945" spans="1:5" x14ac:dyDescent="0.25">
      <c r="A945" t="s">
        <v>2228</v>
      </c>
      <c r="B945" t="s">
        <v>2229</v>
      </c>
      <c r="E945" t="b">
        <v>1</v>
      </c>
    </row>
    <row r="946" spans="1:5" x14ac:dyDescent="0.25">
      <c r="A946" t="s">
        <v>2230</v>
      </c>
      <c r="B946" t="s">
        <v>2231</v>
      </c>
      <c r="E946" t="b">
        <v>1</v>
      </c>
    </row>
    <row r="947" spans="1:5" x14ac:dyDescent="0.25">
      <c r="A947" t="s">
        <v>2232</v>
      </c>
      <c r="B947" t="s">
        <v>2233</v>
      </c>
      <c r="E947" t="b">
        <v>1</v>
      </c>
    </row>
    <row r="948" spans="1:5" x14ac:dyDescent="0.25">
      <c r="A948" t="s">
        <v>2234</v>
      </c>
      <c r="B948" t="s">
        <v>2235</v>
      </c>
      <c r="E948" t="b">
        <v>1</v>
      </c>
    </row>
    <row r="949" spans="1:5" x14ac:dyDescent="0.25">
      <c r="A949" t="s">
        <v>2236</v>
      </c>
      <c r="B949" t="s">
        <v>2237</v>
      </c>
      <c r="E949" t="b">
        <v>1</v>
      </c>
    </row>
    <row r="950" spans="1:5" x14ac:dyDescent="0.25">
      <c r="A950" t="s">
        <v>2238</v>
      </c>
      <c r="B950" t="s">
        <v>2239</v>
      </c>
      <c r="E950" t="b">
        <v>1</v>
      </c>
    </row>
    <row r="951" spans="1:5" x14ac:dyDescent="0.25">
      <c r="A951" t="s">
        <v>2240</v>
      </c>
      <c r="B951" t="s">
        <v>2241</v>
      </c>
      <c r="E951" t="b">
        <v>1</v>
      </c>
    </row>
    <row r="952" spans="1:5" x14ac:dyDescent="0.25">
      <c r="A952" t="s">
        <v>2242</v>
      </c>
      <c r="B952" t="s">
        <v>2243</v>
      </c>
      <c r="E952" t="b">
        <v>1</v>
      </c>
    </row>
    <row r="953" spans="1:5" x14ac:dyDescent="0.25">
      <c r="A953" t="s">
        <v>2244</v>
      </c>
      <c r="B953" t="s">
        <v>2245</v>
      </c>
      <c r="E953" t="b">
        <v>1</v>
      </c>
    </row>
    <row r="954" spans="1:5" x14ac:dyDescent="0.25">
      <c r="A954" t="s">
        <v>2246</v>
      </c>
      <c r="B954" t="s">
        <v>2247</v>
      </c>
      <c r="E954" t="b">
        <v>1</v>
      </c>
    </row>
    <row r="955" spans="1:5" x14ac:dyDescent="0.25">
      <c r="A955" t="s">
        <v>2248</v>
      </c>
      <c r="B955" t="s">
        <v>2249</v>
      </c>
      <c r="E955" t="b">
        <v>1</v>
      </c>
    </row>
    <row r="956" spans="1:5" x14ac:dyDescent="0.25">
      <c r="A956" t="s">
        <v>2250</v>
      </c>
      <c r="B956" t="s">
        <v>2251</v>
      </c>
      <c r="E956" t="b">
        <v>1</v>
      </c>
    </row>
    <row r="957" spans="1:5" x14ac:dyDescent="0.25">
      <c r="A957" t="s">
        <v>2252</v>
      </c>
      <c r="B957" t="s">
        <v>2253</v>
      </c>
      <c r="E957" t="b">
        <v>1</v>
      </c>
    </row>
    <row r="958" spans="1:5" x14ac:dyDescent="0.25">
      <c r="A958" t="s">
        <v>2254</v>
      </c>
      <c r="B958" t="s">
        <v>2255</v>
      </c>
      <c r="E958" t="b">
        <v>1</v>
      </c>
    </row>
    <row r="959" spans="1:5" x14ac:dyDescent="0.25">
      <c r="A959" t="s">
        <v>2256</v>
      </c>
      <c r="B959" t="s">
        <v>2257</v>
      </c>
      <c r="E959" t="b">
        <v>1</v>
      </c>
    </row>
    <row r="960" spans="1:5" x14ac:dyDescent="0.25">
      <c r="A960" t="s">
        <v>2258</v>
      </c>
      <c r="B960" t="s">
        <v>2259</v>
      </c>
      <c r="E960" t="b">
        <v>1</v>
      </c>
    </row>
    <row r="961" spans="1:5" x14ac:dyDescent="0.25">
      <c r="A961" t="s">
        <v>2260</v>
      </c>
      <c r="B961" t="s">
        <v>2261</v>
      </c>
      <c r="E961" t="b">
        <v>1</v>
      </c>
    </row>
    <row r="962" spans="1:5" x14ac:dyDescent="0.25">
      <c r="A962" t="s">
        <v>2262</v>
      </c>
      <c r="B962" t="s">
        <v>2263</v>
      </c>
      <c r="E962" t="b">
        <v>1</v>
      </c>
    </row>
    <row r="963" spans="1:5" x14ac:dyDescent="0.25">
      <c r="A963" t="s">
        <v>2264</v>
      </c>
      <c r="B963" t="s">
        <v>2265</v>
      </c>
      <c r="E963" t="b">
        <v>1</v>
      </c>
    </row>
    <row r="964" spans="1:5" x14ac:dyDescent="0.25">
      <c r="A964" t="s">
        <v>2266</v>
      </c>
      <c r="B964" t="s">
        <v>2267</v>
      </c>
      <c r="E964" t="b">
        <v>1</v>
      </c>
    </row>
    <row r="965" spans="1:5" x14ac:dyDescent="0.25">
      <c r="A965" t="s">
        <v>2268</v>
      </c>
      <c r="B965" t="s">
        <v>2269</v>
      </c>
      <c r="E965" t="b">
        <v>1</v>
      </c>
    </row>
    <row r="966" spans="1:5" x14ac:dyDescent="0.25">
      <c r="A966" t="s">
        <v>2270</v>
      </c>
      <c r="B966" t="s">
        <v>2271</v>
      </c>
      <c r="E966" t="b">
        <v>1</v>
      </c>
    </row>
    <row r="967" spans="1:5" x14ac:dyDescent="0.25">
      <c r="A967" t="s">
        <v>2272</v>
      </c>
      <c r="B967" t="s">
        <v>2273</v>
      </c>
      <c r="E967" t="b">
        <v>1</v>
      </c>
    </row>
    <row r="968" spans="1:5" x14ac:dyDescent="0.25">
      <c r="A968" t="s">
        <v>2274</v>
      </c>
      <c r="B968" t="s">
        <v>2275</v>
      </c>
      <c r="E968" t="b">
        <v>1</v>
      </c>
    </row>
    <row r="969" spans="1:5" x14ac:dyDescent="0.25">
      <c r="A969" t="s">
        <v>2276</v>
      </c>
      <c r="B969" t="s">
        <v>2277</v>
      </c>
      <c r="E969" t="b">
        <v>1</v>
      </c>
    </row>
    <row r="970" spans="1:5" x14ac:dyDescent="0.25">
      <c r="A970" t="s">
        <v>2278</v>
      </c>
      <c r="B970" t="s">
        <v>2279</v>
      </c>
      <c r="E970" t="b">
        <v>1</v>
      </c>
    </row>
    <row r="971" spans="1:5" x14ac:dyDescent="0.25">
      <c r="A971" t="s">
        <v>2280</v>
      </c>
      <c r="B971" t="s">
        <v>2281</v>
      </c>
      <c r="E971" t="b">
        <v>1</v>
      </c>
    </row>
    <row r="972" spans="1:5" x14ac:dyDescent="0.25">
      <c r="A972" t="s">
        <v>2282</v>
      </c>
      <c r="B972" t="s">
        <v>2283</v>
      </c>
      <c r="E972" t="b">
        <v>1</v>
      </c>
    </row>
    <row r="973" spans="1:5" x14ac:dyDescent="0.25">
      <c r="A973" t="s">
        <v>2284</v>
      </c>
      <c r="B973" t="s">
        <v>2285</v>
      </c>
      <c r="E973" t="b">
        <v>1</v>
      </c>
    </row>
    <row r="974" spans="1:5" x14ac:dyDescent="0.25">
      <c r="A974" t="s">
        <v>2286</v>
      </c>
      <c r="B974" t="s">
        <v>2287</v>
      </c>
      <c r="E974" t="b">
        <v>1</v>
      </c>
    </row>
    <row r="975" spans="1:5" x14ac:dyDescent="0.25">
      <c r="A975" t="s">
        <v>2288</v>
      </c>
      <c r="B975" t="s">
        <v>2289</v>
      </c>
      <c r="E975" t="b">
        <v>1</v>
      </c>
    </row>
    <row r="976" spans="1:5" x14ac:dyDescent="0.25">
      <c r="A976" t="s">
        <v>2290</v>
      </c>
      <c r="B976" t="s">
        <v>2291</v>
      </c>
      <c r="E976" t="b">
        <v>1</v>
      </c>
    </row>
    <row r="977" spans="1:5" x14ac:dyDescent="0.25">
      <c r="A977" t="s">
        <v>2292</v>
      </c>
      <c r="B977" t="s">
        <v>2293</v>
      </c>
      <c r="E977" t="b">
        <v>1</v>
      </c>
    </row>
    <row r="978" spans="1:5" x14ac:dyDescent="0.25">
      <c r="A978" t="s">
        <v>2294</v>
      </c>
      <c r="B978" t="s">
        <v>2295</v>
      </c>
      <c r="E978" t="b">
        <v>1</v>
      </c>
    </row>
    <row r="979" spans="1:5" x14ac:dyDescent="0.25">
      <c r="A979" t="s">
        <v>2296</v>
      </c>
      <c r="B979" t="s">
        <v>2297</v>
      </c>
      <c r="E979" t="b">
        <v>1</v>
      </c>
    </row>
    <row r="980" spans="1:5" x14ac:dyDescent="0.25">
      <c r="A980" t="s">
        <v>2298</v>
      </c>
      <c r="B980" t="s">
        <v>2299</v>
      </c>
      <c r="E980" t="b">
        <v>1</v>
      </c>
    </row>
    <row r="981" spans="1:5" x14ac:dyDescent="0.25">
      <c r="A981" t="s">
        <v>2300</v>
      </c>
      <c r="B981" t="s">
        <v>2301</v>
      </c>
      <c r="E981" t="b">
        <v>1</v>
      </c>
    </row>
    <row r="982" spans="1:5" x14ac:dyDescent="0.25">
      <c r="A982" t="s">
        <v>2302</v>
      </c>
      <c r="B982" t="s">
        <v>2303</v>
      </c>
      <c r="E982" t="b">
        <v>1</v>
      </c>
    </row>
    <row r="983" spans="1:5" x14ac:dyDescent="0.25">
      <c r="A983" t="s">
        <v>2304</v>
      </c>
      <c r="B983" t="s">
        <v>2305</v>
      </c>
      <c r="E983" t="b">
        <v>1</v>
      </c>
    </row>
    <row r="984" spans="1:5" x14ac:dyDescent="0.25">
      <c r="A984" t="s">
        <v>2306</v>
      </c>
      <c r="B984" t="s">
        <v>2307</v>
      </c>
      <c r="E984" t="b">
        <v>1</v>
      </c>
    </row>
    <row r="985" spans="1:5" x14ac:dyDescent="0.25">
      <c r="A985" t="s">
        <v>2308</v>
      </c>
      <c r="B985" t="s">
        <v>2309</v>
      </c>
      <c r="E985" t="b">
        <v>1</v>
      </c>
    </row>
    <row r="986" spans="1:5" x14ac:dyDescent="0.25">
      <c r="A986" t="s">
        <v>2310</v>
      </c>
      <c r="B986" t="s">
        <v>2311</v>
      </c>
      <c r="E986" t="b">
        <v>1</v>
      </c>
    </row>
    <row r="987" spans="1:5" x14ac:dyDescent="0.25">
      <c r="A987" t="s">
        <v>2312</v>
      </c>
      <c r="B987" t="s">
        <v>2313</v>
      </c>
      <c r="E987" t="b">
        <v>1</v>
      </c>
    </row>
    <row r="988" spans="1:5" x14ac:dyDescent="0.25">
      <c r="A988" t="s">
        <v>2314</v>
      </c>
      <c r="B988" t="s">
        <v>2315</v>
      </c>
      <c r="E988" t="b">
        <v>1</v>
      </c>
    </row>
    <row r="989" spans="1:5" x14ac:dyDescent="0.25">
      <c r="A989" t="s">
        <v>2316</v>
      </c>
      <c r="B989" t="s">
        <v>2317</v>
      </c>
      <c r="E989" t="b">
        <v>1</v>
      </c>
    </row>
    <row r="990" spans="1:5" x14ac:dyDescent="0.25">
      <c r="A990" t="s">
        <v>2318</v>
      </c>
      <c r="B990" t="s">
        <v>2319</v>
      </c>
      <c r="E990" t="b">
        <v>1</v>
      </c>
    </row>
    <row r="991" spans="1:5" x14ac:dyDescent="0.25">
      <c r="A991" t="s">
        <v>2320</v>
      </c>
      <c r="B991" t="s">
        <v>2321</v>
      </c>
      <c r="E991" t="b">
        <v>1</v>
      </c>
    </row>
    <row r="992" spans="1:5" x14ac:dyDescent="0.25">
      <c r="A992" t="s">
        <v>2322</v>
      </c>
      <c r="B992" t="s">
        <v>2323</v>
      </c>
      <c r="E992" t="b">
        <v>1</v>
      </c>
    </row>
    <row r="993" spans="1:5" x14ac:dyDescent="0.25">
      <c r="A993" t="s">
        <v>2324</v>
      </c>
      <c r="B993" t="s">
        <v>2325</v>
      </c>
      <c r="E993" t="b">
        <v>1</v>
      </c>
    </row>
    <row r="994" spans="1:5" x14ac:dyDescent="0.25">
      <c r="A994" t="s">
        <v>2326</v>
      </c>
      <c r="B994" t="s">
        <v>2327</v>
      </c>
      <c r="E994" t="b">
        <v>1</v>
      </c>
    </row>
    <row r="995" spans="1:5" x14ac:dyDescent="0.25">
      <c r="A995" t="s">
        <v>2328</v>
      </c>
      <c r="B995" t="s">
        <v>2329</v>
      </c>
      <c r="E995" t="b">
        <v>1</v>
      </c>
    </row>
    <row r="996" spans="1:5" x14ac:dyDescent="0.25">
      <c r="A996" t="s">
        <v>2330</v>
      </c>
      <c r="B996" t="s">
        <v>2331</v>
      </c>
      <c r="E996" t="b">
        <v>1</v>
      </c>
    </row>
    <row r="997" spans="1:5" x14ac:dyDescent="0.25">
      <c r="A997" t="s">
        <v>2332</v>
      </c>
      <c r="B997" t="s">
        <v>2333</v>
      </c>
      <c r="E997" t="b">
        <v>1</v>
      </c>
    </row>
    <row r="998" spans="1:5" x14ac:dyDescent="0.25">
      <c r="A998" t="s">
        <v>2334</v>
      </c>
      <c r="B998" t="s">
        <v>2335</v>
      </c>
      <c r="E998" t="b">
        <v>1</v>
      </c>
    </row>
    <row r="999" spans="1:5" x14ac:dyDescent="0.25">
      <c r="A999" t="s">
        <v>2336</v>
      </c>
      <c r="B999" t="s">
        <v>2337</v>
      </c>
      <c r="E999" t="b">
        <v>1</v>
      </c>
    </row>
    <row r="1000" spans="1:5" x14ac:dyDescent="0.25">
      <c r="A1000" t="s">
        <v>2338</v>
      </c>
      <c r="B1000" t="s">
        <v>2339</v>
      </c>
      <c r="E1000" t="b">
        <v>1</v>
      </c>
    </row>
    <row r="1001" spans="1:5" x14ac:dyDescent="0.25">
      <c r="A1001" t="s">
        <v>2340</v>
      </c>
      <c r="B1001" t="s">
        <v>2341</v>
      </c>
      <c r="E1001" t="b">
        <v>1</v>
      </c>
    </row>
    <row r="1002" spans="1:5" x14ac:dyDescent="0.25">
      <c r="A1002" t="s">
        <v>2342</v>
      </c>
      <c r="B1002" t="s">
        <v>2343</v>
      </c>
      <c r="E1002" t="b">
        <v>1</v>
      </c>
    </row>
    <row r="1003" spans="1:5" x14ac:dyDescent="0.25">
      <c r="A1003" t="s">
        <v>2344</v>
      </c>
      <c r="B1003" t="s">
        <v>2345</v>
      </c>
      <c r="E1003" t="b">
        <v>1</v>
      </c>
    </row>
    <row r="1004" spans="1:5" x14ac:dyDescent="0.25">
      <c r="A1004" t="s">
        <v>2346</v>
      </c>
      <c r="B1004" t="s">
        <v>2347</v>
      </c>
      <c r="E1004" t="b">
        <v>1</v>
      </c>
    </row>
    <row r="1005" spans="1:5" x14ac:dyDescent="0.25">
      <c r="A1005" t="s">
        <v>2348</v>
      </c>
      <c r="B1005" t="s">
        <v>2349</v>
      </c>
      <c r="E1005" t="b">
        <v>1</v>
      </c>
    </row>
    <row r="1006" spans="1:5" x14ac:dyDescent="0.25">
      <c r="A1006" t="s">
        <v>2350</v>
      </c>
      <c r="B1006" t="s">
        <v>2351</v>
      </c>
      <c r="E1006" t="b">
        <v>1</v>
      </c>
    </row>
    <row r="1007" spans="1:5" x14ac:dyDescent="0.25">
      <c r="A1007" t="s">
        <v>2352</v>
      </c>
      <c r="B1007" t="s">
        <v>2353</v>
      </c>
      <c r="E1007" t="b">
        <v>1</v>
      </c>
    </row>
    <row r="1008" spans="1:5" x14ac:dyDescent="0.25">
      <c r="A1008" t="s">
        <v>2354</v>
      </c>
      <c r="B1008" t="s">
        <v>2355</v>
      </c>
      <c r="E1008" t="b">
        <v>1</v>
      </c>
    </row>
    <row r="1009" spans="1:5" x14ac:dyDescent="0.25">
      <c r="A1009" t="s">
        <v>2356</v>
      </c>
      <c r="B1009" t="s">
        <v>2357</v>
      </c>
      <c r="E1009" t="b">
        <v>1</v>
      </c>
    </row>
    <row r="1010" spans="1:5" x14ac:dyDescent="0.25">
      <c r="A1010" t="s">
        <v>2358</v>
      </c>
      <c r="B1010" t="s">
        <v>2359</v>
      </c>
      <c r="E1010" t="b">
        <v>1</v>
      </c>
    </row>
    <row r="1011" spans="1:5" x14ac:dyDescent="0.25">
      <c r="A1011" t="s">
        <v>2360</v>
      </c>
      <c r="B1011" t="s">
        <v>2361</v>
      </c>
      <c r="E1011" t="b">
        <v>1</v>
      </c>
    </row>
    <row r="1012" spans="1:5" x14ac:dyDescent="0.25">
      <c r="A1012" t="s">
        <v>2362</v>
      </c>
      <c r="B1012" t="s">
        <v>2363</v>
      </c>
      <c r="E1012" t="b">
        <v>1</v>
      </c>
    </row>
    <row r="1013" spans="1:5" x14ac:dyDescent="0.25">
      <c r="A1013" t="s">
        <v>2364</v>
      </c>
      <c r="B1013" t="s">
        <v>2365</v>
      </c>
      <c r="E1013" t="b">
        <v>1</v>
      </c>
    </row>
    <row r="1014" spans="1:5" x14ac:dyDescent="0.25">
      <c r="A1014" t="s">
        <v>2366</v>
      </c>
      <c r="B1014" t="s">
        <v>2367</v>
      </c>
      <c r="E1014" t="b">
        <v>1</v>
      </c>
    </row>
    <row r="1015" spans="1:5" x14ac:dyDescent="0.25">
      <c r="A1015" t="s">
        <v>2368</v>
      </c>
      <c r="B1015" t="s">
        <v>2369</v>
      </c>
      <c r="E1015" t="b">
        <v>1</v>
      </c>
    </row>
    <row r="1016" spans="1:5" x14ac:dyDescent="0.25">
      <c r="A1016" t="s">
        <v>2370</v>
      </c>
      <c r="B1016" t="s">
        <v>2371</v>
      </c>
      <c r="E1016" t="b">
        <v>1</v>
      </c>
    </row>
    <row r="1017" spans="1:5" x14ac:dyDescent="0.25">
      <c r="A1017" t="s">
        <v>2372</v>
      </c>
      <c r="B1017" t="s">
        <v>2373</v>
      </c>
      <c r="E1017" t="b">
        <v>1</v>
      </c>
    </row>
    <row r="1018" spans="1:5" x14ac:dyDescent="0.25">
      <c r="A1018" t="s">
        <v>2374</v>
      </c>
      <c r="B1018" t="s">
        <v>2375</v>
      </c>
      <c r="E1018" t="b">
        <v>1</v>
      </c>
    </row>
    <row r="1019" spans="1:5" x14ac:dyDescent="0.25">
      <c r="A1019" t="s">
        <v>2376</v>
      </c>
      <c r="B1019" t="s">
        <v>2377</v>
      </c>
      <c r="E1019" t="b">
        <v>1</v>
      </c>
    </row>
    <row r="1020" spans="1:5" x14ac:dyDescent="0.25">
      <c r="A1020" t="s">
        <v>2378</v>
      </c>
      <c r="B1020" t="s">
        <v>2379</v>
      </c>
      <c r="E1020" t="b">
        <v>1</v>
      </c>
    </row>
    <row r="1021" spans="1:5" x14ac:dyDescent="0.25">
      <c r="A1021" t="s">
        <v>2380</v>
      </c>
      <c r="B1021" t="s">
        <v>2381</v>
      </c>
      <c r="E1021" t="b">
        <v>1</v>
      </c>
    </row>
    <row r="1022" spans="1:5" x14ac:dyDescent="0.25">
      <c r="A1022" t="s">
        <v>2382</v>
      </c>
      <c r="B1022" t="s">
        <v>2383</v>
      </c>
      <c r="E1022" t="b">
        <v>1</v>
      </c>
    </row>
    <row r="1023" spans="1:5" x14ac:dyDescent="0.25">
      <c r="A1023" t="s">
        <v>2384</v>
      </c>
      <c r="B1023" t="s">
        <v>2385</v>
      </c>
      <c r="E1023" t="b">
        <v>1</v>
      </c>
    </row>
    <row r="1024" spans="1:5" x14ac:dyDescent="0.25">
      <c r="A1024" t="s">
        <v>2386</v>
      </c>
      <c r="B1024" t="s">
        <v>2387</v>
      </c>
      <c r="E1024" t="b">
        <v>1</v>
      </c>
    </row>
    <row r="1025" spans="1:5" x14ac:dyDescent="0.25">
      <c r="A1025" t="s">
        <v>2388</v>
      </c>
      <c r="B1025" t="s">
        <v>2389</v>
      </c>
      <c r="E1025" t="b">
        <v>1</v>
      </c>
    </row>
    <row r="1026" spans="1:5" x14ac:dyDescent="0.25">
      <c r="A1026" t="s">
        <v>2390</v>
      </c>
      <c r="B1026" t="s">
        <v>2391</v>
      </c>
      <c r="E1026" t="b">
        <v>1</v>
      </c>
    </row>
    <row r="1027" spans="1:5" x14ac:dyDescent="0.25">
      <c r="A1027" t="s">
        <v>2392</v>
      </c>
      <c r="B1027" t="s">
        <v>2393</v>
      </c>
      <c r="E1027" t="b">
        <v>1</v>
      </c>
    </row>
    <row r="1028" spans="1:5" x14ac:dyDescent="0.25">
      <c r="A1028" t="s">
        <v>2394</v>
      </c>
      <c r="B1028" t="s">
        <v>2395</v>
      </c>
      <c r="E1028" t="b">
        <v>1</v>
      </c>
    </row>
    <row r="1029" spans="1:5" x14ac:dyDescent="0.25">
      <c r="A1029" t="s">
        <v>2396</v>
      </c>
      <c r="B1029" t="s">
        <v>2397</v>
      </c>
      <c r="E1029" t="b">
        <v>1</v>
      </c>
    </row>
    <row r="1030" spans="1:5" x14ac:dyDescent="0.25">
      <c r="A1030" t="s">
        <v>2398</v>
      </c>
      <c r="B1030" t="s">
        <v>2399</v>
      </c>
      <c r="E1030" t="b">
        <v>1</v>
      </c>
    </row>
    <row r="1031" spans="1:5" x14ac:dyDescent="0.25">
      <c r="A1031" t="s">
        <v>2400</v>
      </c>
      <c r="B1031" t="s">
        <v>2401</v>
      </c>
      <c r="E1031" t="b">
        <v>1</v>
      </c>
    </row>
    <row r="1032" spans="1:5" x14ac:dyDescent="0.25">
      <c r="A1032" t="s">
        <v>2402</v>
      </c>
      <c r="B1032" t="s">
        <v>2403</v>
      </c>
      <c r="E1032" t="b">
        <v>1</v>
      </c>
    </row>
    <row r="1033" spans="1:5" x14ac:dyDescent="0.25">
      <c r="A1033" t="s">
        <v>2404</v>
      </c>
      <c r="B1033" t="s">
        <v>2405</v>
      </c>
      <c r="E1033" t="b">
        <v>1</v>
      </c>
    </row>
    <row r="1034" spans="1:5" x14ac:dyDescent="0.25">
      <c r="A1034" t="s">
        <v>2406</v>
      </c>
      <c r="B1034" t="s">
        <v>2407</v>
      </c>
      <c r="E1034" t="b">
        <v>1</v>
      </c>
    </row>
    <row r="1035" spans="1:5" x14ac:dyDescent="0.25">
      <c r="A1035" t="s">
        <v>2408</v>
      </c>
      <c r="B1035" t="s">
        <v>2409</v>
      </c>
      <c r="E1035" t="b">
        <v>1</v>
      </c>
    </row>
    <row r="1036" spans="1:5" x14ac:dyDescent="0.25">
      <c r="A1036" t="s">
        <v>2410</v>
      </c>
      <c r="B1036" t="s">
        <v>2411</v>
      </c>
      <c r="E1036" t="b">
        <v>1</v>
      </c>
    </row>
    <row r="1037" spans="1:5" x14ac:dyDescent="0.25">
      <c r="A1037" t="s">
        <v>2412</v>
      </c>
      <c r="B1037" t="s">
        <v>2413</v>
      </c>
      <c r="E1037" t="b">
        <v>1</v>
      </c>
    </row>
    <row r="1038" spans="1:5" x14ac:dyDescent="0.25">
      <c r="A1038" t="s">
        <v>2414</v>
      </c>
      <c r="B1038" t="s">
        <v>2415</v>
      </c>
      <c r="E1038" t="b">
        <v>1</v>
      </c>
    </row>
    <row r="1039" spans="1:5" x14ac:dyDescent="0.25">
      <c r="A1039" t="s">
        <v>2416</v>
      </c>
      <c r="B1039" t="s">
        <v>2417</v>
      </c>
      <c r="E1039" t="b">
        <v>1</v>
      </c>
    </row>
    <row r="1040" spans="1:5" x14ac:dyDescent="0.25">
      <c r="A1040" t="s">
        <v>2418</v>
      </c>
      <c r="B1040" t="s">
        <v>2419</v>
      </c>
      <c r="E1040" t="b">
        <v>1</v>
      </c>
    </row>
    <row r="1041" spans="1:5" x14ac:dyDescent="0.25">
      <c r="A1041" t="s">
        <v>2420</v>
      </c>
      <c r="B1041" t="s">
        <v>2421</v>
      </c>
      <c r="E1041" t="b">
        <v>1</v>
      </c>
    </row>
    <row r="1042" spans="1:5" x14ac:dyDescent="0.25">
      <c r="A1042" t="s">
        <v>2422</v>
      </c>
      <c r="B1042" t="s">
        <v>2423</v>
      </c>
      <c r="E1042" t="b">
        <v>1</v>
      </c>
    </row>
    <row r="1043" spans="1:5" x14ac:dyDescent="0.25">
      <c r="A1043" t="s">
        <v>2424</v>
      </c>
      <c r="B1043" t="s">
        <v>2425</v>
      </c>
      <c r="E1043" t="b">
        <v>1</v>
      </c>
    </row>
    <row r="1044" spans="1:5" x14ac:dyDescent="0.25">
      <c r="A1044" t="s">
        <v>2426</v>
      </c>
      <c r="B1044" t="s">
        <v>2427</v>
      </c>
      <c r="E1044" t="b">
        <v>1</v>
      </c>
    </row>
    <row r="1045" spans="1:5" x14ac:dyDescent="0.25">
      <c r="A1045" t="s">
        <v>2428</v>
      </c>
      <c r="B1045" t="s">
        <v>2429</v>
      </c>
      <c r="E1045" t="b">
        <v>1</v>
      </c>
    </row>
    <row r="1046" spans="1:5" x14ac:dyDescent="0.25">
      <c r="A1046" t="s">
        <v>2430</v>
      </c>
      <c r="B1046" t="s">
        <v>2431</v>
      </c>
      <c r="E1046" t="b">
        <v>1</v>
      </c>
    </row>
    <row r="1047" spans="1:5" x14ac:dyDescent="0.25">
      <c r="A1047" t="s">
        <v>2432</v>
      </c>
      <c r="B1047" t="s">
        <v>2433</v>
      </c>
      <c r="E1047" t="b">
        <v>1</v>
      </c>
    </row>
    <row r="1048" spans="1:5" x14ac:dyDescent="0.25">
      <c r="A1048" t="s">
        <v>2434</v>
      </c>
      <c r="B1048" t="s">
        <v>2435</v>
      </c>
      <c r="E1048" t="b">
        <v>1</v>
      </c>
    </row>
    <row r="1049" spans="1:5" x14ac:dyDescent="0.25">
      <c r="A1049" t="s">
        <v>2436</v>
      </c>
      <c r="B1049" t="s">
        <v>2437</v>
      </c>
      <c r="E1049" t="b">
        <v>1</v>
      </c>
    </row>
    <row r="1050" spans="1:5" x14ac:dyDescent="0.25">
      <c r="A1050" t="s">
        <v>2438</v>
      </c>
      <c r="B1050" t="s">
        <v>2439</v>
      </c>
      <c r="E1050" t="b">
        <v>1</v>
      </c>
    </row>
    <row r="1051" spans="1:5" x14ac:dyDescent="0.25">
      <c r="A1051" t="s">
        <v>2440</v>
      </c>
      <c r="B1051" t="s">
        <v>2441</v>
      </c>
      <c r="E1051" t="b">
        <v>1</v>
      </c>
    </row>
    <row r="1052" spans="1:5" x14ac:dyDescent="0.25">
      <c r="A1052" t="s">
        <v>2442</v>
      </c>
      <c r="B1052" t="s">
        <v>2443</v>
      </c>
      <c r="E1052" t="b">
        <v>1</v>
      </c>
    </row>
    <row r="1053" spans="1:5" x14ac:dyDescent="0.25">
      <c r="A1053" t="s">
        <v>2444</v>
      </c>
      <c r="B1053" t="s">
        <v>2445</v>
      </c>
      <c r="E1053" t="b">
        <v>1</v>
      </c>
    </row>
    <row r="1054" spans="1:5" x14ac:dyDescent="0.25">
      <c r="A1054" t="s">
        <v>2446</v>
      </c>
      <c r="B1054" t="s">
        <v>2447</v>
      </c>
      <c r="E1054" t="b">
        <v>1</v>
      </c>
    </row>
    <row r="1055" spans="1:5" x14ac:dyDescent="0.25">
      <c r="A1055" t="s">
        <v>2448</v>
      </c>
      <c r="B1055" t="s">
        <v>2449</v>
      </c>
      <c r="E1055" t="b">
        <v>1</v>
      </c>
    </row>
    <row r="1056" spans="1:5" x14ac:dyDescent="0.25">
      <c r="A1056" t="s">
        <v>2450</v>
      </c>
      <c r="B1056" t="s">
        <v>2451</v>
      </c>
      <c r="E1056" t="b">
        <v>1</v>
      </c>
    </row>
    <row r="1057" spans="1:5" x14ac:dyDescent="0.25">
      <c r="A1057" t="s">
        <v>2452</v>
      </c>
      <c r="B1057" t="s">
        <v>2453</v>
      </c>
      <c r="E1057" t="b">
        <v>1</v>
      </c>
    </row>
    <row r="1058" spans="1:5" x14ac:dyDescent="0.25">
      <c r="A1058" t="s">
        <v>2454</v>
      </c>
      <c r="B1058" t="s">
        <v>2455</v>
      </c>
      <c r="E1058" t="b">
        <v>1</v>
      </c>
    </row>
    <row r="1059" spans="1:5" x14ac:dyDescent="0.25">
      <c r="A1059" t="s">
        <v>2456</v>
      </c>
      <c r="B1059" t="s">
        <v>2457</v>
      </c>
      <c r="E1059" t="b">
        <v>1</v>
      </c>
    </row>
    <row r="1060" spans="1:5" x14ac:dyDescent="0.25">
      <c r="A1060" t="s">
        <v>2458</v>
      </c>
      <c r="B1060" t="s">
        <v>2459</v>
      </c>
      <c r="E1060" t="b">
        <v>1</v>
      </c>
    </row>
    <row r="1061" spans="1:5" x14ac:dyDescent="0.25">
      <c r="A1061" t="s">
        <v>2460</v>
      </c>
      <c r="B1061" t="s">
        <v>2461</v>
      </c>
      <c r="E1061" t="b">
        <v>1</v>
      </c>
    </row>
    <row r="1062" spans="1:5" x14ac:dyDescent="0.25">
      <c r="A1062" t="s">
        <v>2462</v>
      </c>
      <c r="B1062" t="s">
        <v>2463</v>
      </c>
      <c r="E1062" t="b">
        <v>1</v>
      </c>
    </row>
    <row r="1063" spans="1:5" x14ac:dyDescent="0.25">
      <c r="A1063" t="s">
        <v>2464</v>
      </c>
      <c r="B1063" t="s">
        <v>2465</v>
      </c>
      <c r="E1063" t="b">
        <v>1</v>
      </c>
    </row>
    <row r="1064" spans="1:5" x14ac:dyDescent="0.25">
      <c r="A1064" t="s">
        <v>2466</v>
      </c>
      <c r="B1064" t="s">
        <v>2467</v>
      </c>
      <c r="E1064" t="b">
        <v>1</v>
      </c>
    </row>
    <row r="1065" spans="1:5" x14ac:dyDescent="0.25">
      <c r="A1065" t="s">
        <v>2468</v>
      </c>
      <c r="B1065" t="s">
        <v>2469</v>
      </c>
      <c r="E1065" t="b">
        <v>1</v>
      </c>
    </row>
    <row r="1066" spans="1:5" x14ac:dyDescent="0.25">
      <c r="A1066" t="s">
        <v>2470</v>
      </c>
      <c r="B1066" t="s">
        <v>2471</v>
      </c>
      <c r="E1066" t="b">
        <v>1</v>
      </c>
    </row>
    <row r="1067" spans="1:5" x14ac:dyDescent="0.25">
      <c r="A1067" t="s">
        <v>2472</v>
      </c>
      <c r="B1067" t="s">
        <v>2473</v>
      </c>
      <c r="E1067" t="b">
        <v>1</v>
      </c>
    </row>
    <row r="1068" spans="1:5" x14ac:dyDescent="0.25">
      <c r="A1068" t="s">
        <v>2474</v>
      </c>
      <c r="B1068" t="s">
        <v>2475</v>
      </c>
      <c r="E1068" t="b">
        <v>1</v>
      </c>
    </row>
    <row r="1069" spans="1:5" x14ac:dyDescent="0.25">
      <c r="A1069" t="s">
        <v>2476</v>
      </c>
      <c r="B1069" t="s">
        <v>2477</v>
      </c>
      <c r="E1069" t="b">
        <v>1</v>
      </c>
    </row>
    <row r="1070" spans="1:5" x14ac:dyDescent="0.25">
      <c r="A1070" t="s">
        <v>2478</v>
      </c>
      <c r="B1070" t="s">
        <v>2479</v>
      </c>
      <c r="E1070" t="b">
        <v>1</v>
      </c>
    </row>
    <row r="1071" spans="1:5" x14ac:dyDescent="0.25">
      <c r="A1071" t="s">
        <v>2480</v>
      </c>
      <c r="B1071" t="s">
        <v>2481</v>
      </c>
      <c r="E1071" t="b">
        <v>1</v>
      </c>
    </row>
    <row r="1072" spans="1:5" x14ac:dyDescent="0.25">
      <c r="A1072" t="s">
        <v>2482</v>
      </c>
      <c r="B1072" t="s">
        <v>2483</v>
      </c>
      <c r="E1072" t="b">
        <v>1</v>
      </c>
    </row>
    <row r="1073" spans="1:5" x14ac:dyDescent="0.25">
      <c r="A1073" t="s">
        <v>2484</v>
      </c>
      <c r="B1073" t="s">
        <v>2485</v>
      </c>
      <c r="E1073" t="b">
        <v>1</v>
      </c>
    </row>
    <row r="1074" spans="1:5" x14ac:dyDescent="0.25">
      <c r="A1074" t="s">
        <v>2486</v>
      </c>
      <c r="B1074" t="s">
        <v>2487</v>
      </c>
      <c r="E1074" t="b">
        <v>1</v>
      </c>
    </row>
    <row r="1075" spans="1:5" x14ac:dyDescent="0.25">
      <c r="A1075" t="s">
        <v>2488</v>
      </c>
      <c r="B1075" t="s">
        <v>2489</v>
      </c>
      <c r="E1075" t="b">
        <v>1</v>
      </c>
    </row>
    <row r="1076" spans="1:5" x14ac:dyDescent="0.25">
      <c r="A1076" t="s">
        <v>2490</v>
      </c>
      <c r="B1076" t="s">
        <v>2491</v>
      </c>
      <c r="E1076" t="b">
        <v>1</v>
      </c>
    </row>
    <row r="1077" spans="1:5" x14ac:dyDescent="0.25">
      <c r="A1077" t="s">
        <v>2492</v>
      </c>
      <c r="B1077" t="s">
        <v>2493</v>
      </c>
      <c r="E1077" t="b">
        <v>1</v>
      </c>
    </row>
    <row r="1078" spans="1:5" x14ac:dyDescent="0.25">
      <c r="A1078" t="s">
        <v>2494</v>
      </c>
      <c r="B1078" t="s">
        <v>2495</v>
      </c>
      <c r="E1078" t="b">
        <v>1</v>
      </c>
    </row>
    <row r="1079" spans="1:5" x14ac:dyDescent="0.25">
      <c r="A1079" t="s">
        <v>2496</v>
      </c>
      <c r="B1079" t="s">
        <v>2497</v>
      </c>
      <c r="E1079" t="b">
        <v>1</v>
      </c>
    </row>
    <row r="1080" spans="1:5" x14ac:dyDescent="0.25">
      <c r="A1080" t="s">
        <v>2498</v>
      </c>
      <c r="B1080" t="s">
        <v>2499</v>
      </c>
      <c r="E1080" t="b">
        <v>1</v>
      </c>
    </row>
    <row r="1081" spans="1:5" x14ac:dyDescent="0.25">
      <c r="A1081" t="s">
        <v>2500</v>
      </c>
      <c r="B1081" t="s">
        <v>2501</v>
      </c>
      <c r="E1081" t="b">
        <v>1</v>
      </c>
    </row>
    <row r="1082" spans="1:5" x14ac:dyDescent="0.25">
      <c r="A1082" t="s">
        <v>2502</v>
      </c>
      <c r="B1082" t="s">
        <v>2503</v>
      </c>
      <c r="E1082" t="b">
        <v>1</v>
      </c>
    </row>
    <row r="1083" spans="1:5" x14ac:dyDescent="0.25">
      <c r="A1083" t="s">
        <v>2504</v>
      </c>
      <c r="B1083" t="s">
        <v>2505</v>
      </c>
      <c r="E1083" t="b">
        <v>1</v>
      </c>
    </row>
    <row r="1084" spans="1:5" x14ac:dyDescent="0.25">
      <c r="A1084" t="s">
        <v>2506</v>
      </c>
      <c r="B1084" t="s">
        <v>2507</v>
      </c>
      <c r="E1084" t="b">
        <v>1</v>
      </c>
    </row>
    <row r="1085" spans="1:5" x14ac:dyDescent="0.25">
      <c r="A1085" t="s">
        <v>2508</v>
      </c>
      <c r="B1085" t="s">
        <v>2509</v>
      </c>
      <c r="E1085" t="b">
        <v>1</v>
      </c>
    </row>
    <row r="1086" spans="1:5" x14ac:dyDescent="0.25">
      <c r="A1086" t="s">
        <v>2510</v>
      </c>
      <c r="B1086" t="s">
        <v>2511</v>
      </c>
      <c r="E1086" t="b">
        <v>1</v>
      </c>
    </row>
    <row r="1087" spans="1:5" x14ac:dyDescent="0.25">
      <c r="A1087" t="s">
        <v>2512</v>
      </c>
      <c r="B1087" t="s">
        <v>2513</v>
      </c>
      <c r="E1087" t="b">
        <v>1</v>
      </c>
    </row>
    <row r="1088" spans="1:5" x14ac:dyDescent="0.25">
      <c r="A1088" t="s">
        <v>2514</v>
      </c>
      <c r="B1088" t="s">
        <v>2515</v>
      </c>
      <c r="E1088" t="b">
        <v>1</v>
      </c>
    </row>
    <row r="1089" spans="1:5" x14ac:dyDescent="0.25">
      <c r="A1089" t="s">
        <v>2516</v>
      </c>
      <c r="B1089" t="s">
        <v>2517</v>
      </c>
      <c r="E1089" t="b">
        <v>1</v>
      </c>
    </row>
    <row r="1090" spans="1:5" x14ac:dyDescent="0.25">
      <c r="A1090" t="s">
        <v>2518</v>
      </c>
      <c r="B1090" t="s">
        <v>2519</v>
      </c>
      <c r="E1090" t="b">
        <v>1</v>
      </c>
    </row>
    <row r="1091" spans="1:5" x14ac:dyDescent="0.25">
      <c r="A1091" t="s">
        <v>2520</v>
      </c>
      <c r="B1091" t="s">
        <v>2521</v>
      </c>
      <c r="E1091" t="b">
        <v>1</v>
      </c>
    </row>
    <row r="1092" spans="1:5" x14ac:dyDescent="0.25">
      <c r="A1092" t="s">
        <v>2522</v>
      </c>
      <c r="B1092" t="s">
        <v>2523</v>
      </c>
      <c r="E1092" t="b">
        <v>1</v>
      </c>
    </row>
    <row r="1093" spans="1:5" x14ac:dyDescent="0.25">
      <c r="A1093" t="s">
        <v>2524</v>
      </c>
      <c r="B1093" t="s">
        <v>2525</v>
      </c>
      <c r="E1093" t="b">
        <v>1</v>
      </c>
    </row>
    <row r="1094" spans="1:5" x14ac:dyDescent="0.25">
      <c r="A1094" t="s">
        <v>2526</v>
      </c>
      <c r="B1094" t="s">
        <v>2527</v>
      </c>
      <c r="E1094" t="b">
        <v>1</v>
      </c>
    </row>
    <row r="1095" spans="1:5" x14ac:dyDescent="0.25">
      <c r="A1095" t="s">
        <v>2528</v>
      </c>
      <c r="B1095" t="s">
        <v>2529</v>
      </c>
      <c r="E1095" t="b">
        <v>1</v>
      </c>
    </row>
    <row r="1096" spans="1:5" x14ac:dyDescent="0.25">
      <c r="A1096" t="s">
        <v>2530</v>
      </c>
      <c r="B1096" t="s">
        <v>2531</v>
      </c>
      <c r="E1096" t="b">
        <v>1</v>
      </c>
    </row>
    <row r="1097" spans="1:5" x14ac:dyDescent="0.25">
      <c r="A1097" t="s">
        <v>2532</v>
      </c>
      <c r="B1097" t="s">
        <v>2533</v>
      </c>
      <c r="E1097" t="b">
        <v>1</v>
      </c>
    </row>
    <row r="1098" spans="1:5" x14ac:dyDescent="0.25">
      <c r="A1098" t="s">
        <v>2534</v>
      </c>
      <c r="B1098" t="s">
        <v>2535</v>
      </c>
      <c r="E1098" t="b">
        <v>1</v>
      </c>
    </row>
    <row r="1099" spans="1:5" x14ac:dyDescent="0.25">
      <c r="A1099" t="s">
        <v>2536</v>
      </c>
      <c r="B1099" t="s">
        <v>2537</v>
      </c>
      <c r="E1099" t="b">
        <v>1</v>
      </c>
    </row>
    <row r="1100" spans="1:5" x14ac:dyDescent="0.25">
      <c r="A1100" t="s">
        <v>2538</v>
      </c>
      <c r="B1100" t="s">
        <v>2539</v>
      </c>
      <c r="E1100" t="b">
        <v>1</v>
      </c>
    </row>
    <row r="1101" spans="1:5" x14ac:dyDescent="0.25">
      <c r="A1101" t="s">
        <v>2540</v>
      </c>
      <c r="B1101" t="s">
        <v>2541</v>
      </c>
      <c r="E1101" t="b">
        <v>1</v>
      </c>
    </row>
    <row r="1102" spans="1:5" x14ac:dyDescent="0.25">
      <c r="A1102" t="s">
        <v>2542</v>
      </c>
      <c r="B1102" t="s">
        <v>2543</v>
      </c>
      <c r="E1102" t="b">
        <v>1</v>
      </c>
    </row>
    <row r="1103" spans="1:5" x14ac:dyDescent="0.25">
      <c r="A1103" t="s">
        <v>2544</v>
      </c>
      <c r="B1103" t="s">
        <v>2545</v>
      </c>
      <c r="E1103" t="b">
        <v>1</v>
      </c>
    </row>
    <row r="1104" spans="1:5" x14ac:dyDescent="0.25">
      <c r="A1104" t="s">
        <v>2546</v>
      </c>
      <c r="B1104" t="s">
        <v>2547</v>
      </c>
      <c r="E1104" t="b">
        <v>1</v>
      </c>
    </row>
    <row r="1105" spans="1:5" x14ac:dyDescent="0.25">
      <c r="A1105" t="s">
        <v>2548</v>
      </c>
      <c r="B1105" t="s">
        <v>2549</v>
      </c>
      <c r="E1105" t="b">
        <v>1</v>
      </c>
    </row>
    <row r="1106" spans="1:5" x14ac:dyDescent="0.25">
      <c r="A1106" t="s">
        <v>2550</v>
      </c>
      <c r="B1106" t="s">
        <v>2551</v>
      </c>
      <c r="E1106" t="b">
        <v>1</v>
      </c>
    </row>
    <row r="1107" spans="1:5" x14ac:dyDescent="0.25">
      <c r="A1107" t="s">
        <v>2552</v>
      </c>
      <c r="B1107" t="s">
        <v>2553</v>
      </c>
      <c r="E1107" t="b">
        <v>1</v>
      </c>
    </row>
    <row r="1108" spans="1:5" x14ac:dyDescent="0.25">
      <c r="A1108" t="s">
        <v>2554</v>
      </c>
      <c r="B1108" t="s">
        <v>2555</v>
      </c>
      <c r="E1108" t="b">
        <v>1</v>
      </c>
    </row>
    <row r="1109" spans="1:5" x14ac:dyDescent="0.25">
      <c r="A1109" t="s">
        <v>2556</v>
      </c>
      <c r="B1109" t="s">
        <v>2557</v>
      </c>
      <c r="E1109" t="b">
        <v>1</v>
      </c>
    </row>
    <row r="1110" spans="1:5" x14ac:dyDescent="0.25">
      <c r="A1110" t="s">
        <v>2558</v>
      </c>
      <c r="B1110" t="s">
        <v>2559</v>
      </c>
      <c r="E1110" t="b">
        <v>1</v>
      </c>
    </row>
    <row r="1111" spans="1:5" x14ac:dyDescent="0.25">
      <c r="A1111" t="s">
        <v>2560</v>
      </c>
      <c r="B1111" t="s">
        <v>2561</v>
      </c>
      <c r="E1111" t="b">
        <v>1</v>
      </c>
    </row>
    <row r="1112" spans="1:5" x14ac:dyDescent="0.25">
      <c r="A1112" t="s">
        <v>2562</v>
      </c>
      <c r="B1112" t="s">
        <v>2563</v>
      </c>
      <c r="E1112" t="b">
        <v>1</v>
      </c>
    </row>
    <row r="1113" spans="1:5" x14ac:dyDescent="0.25">
      <c r="A1113" t="s">
        <v>2564</v>
      </c>
      <c r="B1113" t="s">
        <v>2565</v>
      </c>
      <c r="E1113" t="b">
        <v>1</v>
      </c>
    </row>
    <row r="1114" spans="1:5" x14ac:dyDescent="0.25">
      <c r="A1114" t="s">
        <v>2566</v>
      </c>
      <c r="B1114" t="s">
        <v>2567</v>
      </c>
      <c r="E1114" t="b">
        <v>1</v>
      </c>
    </row>
    <row r="1115" spans="1:5" x14ac:dyDescent="0.25">
      <c r="A1115" t="s">
        <v>2568</v>
      </c>
      <c r="B1115" t="s">
        <v>2569</v>
      </c>
      <c r="E1115" t="b">
        <v>1</v>
      </c>
    </row>
    <row r="1116" spans="1:5" x14ac:dyDescent="0.25">
      <c r="A1116" t="s">
        <v>2570</v>
      </c>
      <c r="B1116" t="s">
        <v>2571</v>
      </c>
      <c r="E1116" t="b">
        <v>1</v>
      </c>
    </row>
    <row r="1117" spans="1:5" x14ac:dyDescent="0.25">
      <c r="A1117" t="s">
        <v>2572</v>
      </c>
      <c r="B1117" t="s">
        <v>2573</v>
      </c>
      <c r="E1117" t="b">
        <v>1</v>
      </c>
    </row>
    <row r="1118" spans="1:5" x14ac:dyDescent="0.25">
      <c r="A1118" t="s">
        <v>2574</v>
      </c>
      <c r="B1118" t="s">
        <v>2575</v>
      </c>
      <c r="E1118" t="b">
        <v>1</v>
      </c>
    </row>
    <row r="1119" spans="1:5" x14ac:dyDescent="0.25">
      <c r="A1119" t="s">
        <v>2576</v>
      </c>
      <c r="B1119" t="s">
        <v>2577</v>
      </c>
      <c r="E1119" t="b">
        <v>1</v>
      </c>
    </row>
    <row r="1120" spans="1:5" x14ac:dyDescent="0.25">
      <c r="A1120" t="s">
        <v>2578</v>
      </c>
      <c r="B1120" t="s">
        <v>2579</v>
      </c>
      <c r="E1120" t="b">
        <v>1</v>
      </c>
    </row>
    <row r="1121" spans="1:5" x14ac:dyDescent="0.25">
      <c r="A1121" t="s">
        <v>2580</v>
      </c>
      <c r="B1121" t="s">
        <v>2581</v>
      </c>
      <c r="E1121" t="b">
        <v>1</v>
      </c>
    </row>
    <row r="1122" spans="1:5" x14ac:dyDescent="0.25">
      <c r="A1122" t="s">
        <v>2582</v>
      </c>
      <c r="B1122" t="s">
        <v>2583</v>
      </c>
      <c r="E1122" t="b">
        <v>1</v>
      </c>
    </row>
    <row r="1123" spans="1:5" x14ac:dyDescent="0.25">
      <c r="A1123" t="s">
        <v>2584</v>
      </c>
      <c r="B1123" t="s">
        <v>2585</v>
      </c>
      <c r="E1123" t="b">
        <v>1</v>
      </c>
    </row>
    <row r="1124" spans="1:5" x14ac:dyDescent="0.25">
      <c r="A1124" t="s">
        <v>2586</v>
      </c>
      <c r="B1124" t="s">
        <v>2587</v>
      </c>
      <c r="E1124" t="b">
        <v>1</v>
      </c>
    </row>
    <row r="1125" spans="1:5" x14ac:dyDescent="0.25">
      <c r="A1125" t="s">
        <v>2588</v>
      </c>
      <c r="B1125" t="s">
        <v>2589</v>
      </c>
      <c r="E1125" t="b">
        <v>1</v>
      </c>
    </row>
    <row r="1126" spans="1:5" x14ac:dyDescent="0.25">
      <c r="A1126" t="s">
        <v>2590</v>
      </c>
      <c r="B1126" t="s">
        <v>2591</v>
      </c>
      <c r="E1126" t="b">
        <v>1</v>
      </c>
    </row>
    <row r="1127" spans="1:5" x14ac:dyDescent="0.25">
      <c r="A1127" t="s">
        <v>2592</v>
      </c>
      <c r="B1127" t="s">
        <v>2593</v>
      </c>
      <c r="E1127" t="b">
        <v>1</v>
      </c>
    </row>
    <row r="1128" spans="1:5" x14ac:dyDescent="0.25">
      <c r="A1128" t="s">
        <v>2594</v>
      </c>
      <c r="B1128" t="s">
        <v>2595</v>
      </c>
      <c r="E1128" t="b">
        <v>1</v>
      </c>
    </row>
    <row r="1129" spans="1:5" x14ac:dyDescent="0.25">
      <c r="A1129" t="s">
        <v>2596</v>
      </c>
      <c r="B1129" t="s">
        <v>2597</v>
      </c>
      <c r="E1129" t="b">
        <v>1</v>
      </c>
    </row>
    <row r="1130" spans="1:5" x14ac:dyDescent="0.25">
      <c r="A1130" t="s">
        <v>2598</v>
      </c>
      <c r="B1130" t="s">
        <v>2599</v>
      </c>
      <c r="E1130" t="b">
        <v>1</v>
      </c>
    </row>
    <row r="1131" spans="1:5" x14ac:dyDescent="0.25">
      <c r="A1131" t="s">
        <v>2600</v>
      </c>
      <c r="B1131" t="s">
        <v>2601</v>
      </c>
      <c r="E1131" t="b">
        <v>1</v>
      </c>
    </row>
    <row r="1132" spans="1:5" x14ac:dyDescent="0.25">
      <c r="A1132" t="s">
        <v>2602</v>
      </c>
      <c r="B1132" t="s">
        <v>2603</v>
      </c>
      <c r="E1132" t="b">
        <v>1</v>
      </c>
    </row>
    <row r="1133" spans="1:5" x14ac:dyDescent="0.25">
      <c r="A1133" t="s">
        <v>2604</v>
      </c>
      <c r="B1133" t="s">
        <v>2605</v>
      </c>
      <c r="E1133" t="b">
        <v>1</v>
      </c>
    </row>
    <row r="1134" spans="1:5" x14ac:dyDescent="0.25">
      <c r="A1134" t="s">
        <v>2606</v>
      </c>
      <c r="B1134" t="s">
        <v>2607</v>
      </c>
      <c r="E1134" t="b">
        <v>1</v>
      </c>
    </row>
    <row r="1135" spans="1:5" x14ac:dyDescent="0.25">
      <c r="A1135" t="s">
        <v>2608</v>
      </c>
      <c r="B1135" t="s">
        <v>2609</v>
      </c>
      <c r="E1135" t="b">
        <v>1</v>
      </c>
    </row>
    <row r="1136" spans="1:5" x14ac:dyDescent="0.25">
      <c r="A1136" t="s">
        <v>2610</v>
      </c>
      <c r="B1136" t="s">
        <v>2611</v>
      </c>
      <c r="E1136" t="b">
        <v>1</v>
      </c>
    </row>
    <row r="1137" spans="1:5" x14ac:dyDescent="0.25">
      <c r="A1137" t="s">
        <v>2612</v>
      </c>
      <c r="B1137" t="s">
        <v>2613</v>
      </c>
      <c r="E1137" t="b">
        <v>1</v>
      </c>
    </row>
    <row r="1138" spans="1:5" x14ac:dyDescent="0.25">
      <c r="A1138" t="s">
        <v>2614</v>
      </c>
      <c r="B1138" t="s">
        <v>2615</v>
      </c>
      <c r="E1138" t="b">
        <v>1</v>
      </c>
    </row>
    <row r="1139" spans="1:5" x14ac:dyDescent="0.25">
      <c r="A1139" t="s">
        <v>2616</v>
      </c>
      <c r="B1139" t="s">
        <v>2617</v>
      </c>
      <c r="E1139" t="b">
        <v>1</v>
      </c>
    </row>
    <row r="1140" spans="1:5" x14ac:dyDescent="0.25">
      <c r="A1140" t="s">
        <v>2618</v>
      </c>
      <c r="B1140" t="s">
        <v>2619</v>
      </c>
      <c r="E1140" t="b">
        <v>1</v>
      </c>
    </row>
    <row r="1141" spans="1:5" x14ac:dyDescent="0.25">
      <c r="A1141" t="s">
        <v>2620</v>
      </c>
      <c r="B1141" t="s">
        <v>2621</v>
      </c>
      <c r="E1141" t="b">
        <v>1</v>
      </c>
    </row>
    <row r="1142" spans="1:5" x14ac:dyDescent="0.25">
      <c r="A1142" t="s">
        <v>2622</v>
      </c>
      <c r="B1142" t="s">
        <v>2623</v>
      </c>
      <c r="E1142" t="b">
        <v>1</v>
      </c>
    </row>
    <row r="1143" spans="1:5" x14ac:dyDescent="0.25">
      <c r="A1143" t="s">
        <v>2624</v>
      </c>
      <c r="B1143" t="s">
        <v>2625</v>
      </c>
      <c r="E1143" t="b">
        <v>1</v>
      </c>
    </row>
    <row r="1144" spans="1:5" x14ac:dyDescent="0.25">
      <c r="A1144" t="s">
        <v>2626</v>
      </c>
      <c r="B1144" t="s">
        <v>2627</v>
      </c>
      <c r="E1144" t="b">
        <v>1</v>
      </c>
    </row>
    <row r="1145" spans="1:5" x14ac:dyDescent="0.25">
      <c r="A1145" t="s">
        <v>2628</v>
      </c>
      <c r="B1145" t="s">
        <v>2629</v>
      </c>
      <c r="E1145" t="b">
        <v>1</v>
      </c>
    </row>
    <row r="1146" spans="1:5" x14ac:dyDescent="0.25">
      <c r="A1146" t="s">
        <v>2630</v>
      </c>
      <c r="B1146" t="s">
        <v>2631</v>
      </c>
      <c r="E1146" t="b">
        <v>1</v>
      </c>
    </row>
    <row r="1147" spans="1:5" x14ac:dyDescent="0.25">
      <c r="A1147" t="s">
        <v>2632</v>
      </c>
      <c r="B1147" t="s">
        <v>2633</v>
      </c>
      <c r="E1147" t="b">
        <v>1</v>
      </c>
    </row>
    <row r="1148" spans="1:5" x14ac:dyDescent="0.25">
      <c r="A1148" t="s">
        <v>2634</v>
      </c>
      <c r="B1148" t="s">
        <v>2635</v>
      </c>
      <c r="E1148" t="b">
        <v>1</v>
      </c>
    </row>
    <row r="1149" spans="1:5" x14ac:dyDescent="0.25">
      <c r="A1149" t="s">
        <v>2636</v>
      </c>
      <c r="B1149" t="s">
        <v>2637</v>
      </c>
      <c r="E1149" t="b">
        <v>1</v>
      </c>
    </row>
    <row r="1150" spans="1:5" x14ac:dyDescent="0.25">
      <c r="A1150" t="s">
        <v>2638</v>
      </c>
      <c r="B1150" t="s">
        <v>2639</v>
      </c>
      <c r="E1150" t="b">
        <v>1</v>
      </c>
    </row>
    <row r="1151" spans="1:5" x14ac:dyDescent="0.25">
      <c r="A1151" t="s">
        <v>2640</v>
      </c>
      <c r="B1151" t="s">
        <v>2641</v>
      </c>
      <c r="E1151" t="b">
        <v>1</v>
      </c>
    </row>
    <row r="1152" spans="1:5" x14ac:dyDescent="0.25">
      <c r="A1152" t="s">
        <v>2642</v>
      </c>
      <c r="B1152" t="s">
        <v>2643</v>
      </c>
      <c r="E1152" t="b">
        <v>1</v>
      </c>
    </row>
    <row r="1153" spans="1:5" x14ac:dyDescent="0.25">
      <c r="A1153" t="s">
        <v>2644</v>
      </c>
      <c r="B1153" t="s">
        <v>2645</v>
      </c>
      <c r="E1153" t="b">
        <v>1</v>
      </c>
    </row>
    <row r="1154" spans="1:5" x14ac:dyDescent="0.25">
      <c r="A1154" t="s">
        <v>2646</v>
      </c>
      <c r="B1154" t="s">
        <v>2647</v>
      </c>
      <c r="E1154" t="b">
        <v>1</v>
      </c>
    </row>
    <row r="1155" spans="1:5" x14ac:dyDescent="0.25">
      <c r="A1155" t="s">
        <v>2648</v>
      </c>
      <c r="B1155" t="s">
        <v>2649</v>
      </c>
      <c r="E1155" t="b">
        <v>1</v>
      </c>
    </row>
    <row r="1156" spans="1:5" x14ac:dyDescent="0.25">
      <c r="A1156" t="s">
        <v>2650</v>
      </c>
      <c r="B1156" t="s">
        <v>2651</v>
      </c>
      <c r="E1156" t="b">
        <v>1</v>
      </c>
    </row>
    <row r="1157" spans="1:5" x14ac:dyDescent="0.25">
      <c r="A1157" t="s">
        <v>2652</v>
      </c>
      <c r="B1157" t="s">
        <v>2653</v>
      </c>
      <c r="E1157" t="b">
        <v>1</v>
      </c>
    </row>
    <row r="1158" spans="1:5" x14ac:dyDescent="0.25">
      <c r="A1158" t="s">
        <v>2654</v>
      </c>
      <c r="B1158" t="s">
        <v>2655</v>
      </c>
      <c r="E1158" t="b">
        <v>1</v>
      </c>
    </row>
    <row r="1159" spans="1:5" x14ac:dyDescent="0.25">
      <c r="A1159" t="s">
        <v>2656</v>
      </c>
      <c r="B1159" t="s">
        <v>2657</v>
      </c>
      <c r="E1159" t="b">
        <v>1</v>
      </c>
    </row>
    <row r="1160" spans="1:5" x14ac:dyDescent="0.25">
      <c r="A1160" t="s">
        <v>2658</v>
      </c>
      <c r="B1160" t="s">
        <v>2659</v>
      </c>
      <c r="E1160" t="b">
        <v>1</v>
      </c>
    </row>
    <row r="1161" spans="1:5" x14ac:dyDescent="0.25">
      <c r="A1161" t="s">
        <v>2660</v>
      </c>
      <c r="B1161" t="s">
        <v>2661</v>
      </c>
      <c r="E1161" t="b">
        <v>1</v>
      </c>
    </row>
    <row r="1162" spans="1:5" x14ac:dyDescent="0.25">
      <c r="A1162" t="s">
        <v>2662</v>
      </c>
      <c r="B1162" t="s">
        <v>2663</v>
      </c>
      <c r="E1162" t="b">
        <v>1</v>
      </c>
    </row>
    <row r="1163" spans="1:5" x14ac:dyDescent="0.25">
      <c r="A1163" t="s">
        <v>2664</v>
      </c>
      <c r="B1163" t="s">
        <v>2665</v>
      </c>
      <c r="E1163" t="b">
        <v>1</v>
      </c>
    </row>
    <row r="1164" spans="1:5" x14ac:dyDescent="0.25">
      <c r="A1164" t="s">
        <v>2666</v>
      </c>
      <c r="B1164" t="s">
        <v>2667</v>
      </c>
      <c r="E1164" t="b">
        <v>1</v>
      </c>
    </row>
    <row r="1165" spans="1:5" x14ac:dyDescent="0.25">
      <c r="A1165" t="s">
        <v>2668</v>
      </c>
      <c r="B1165" t="s">
        <v>2669</v>
      </c>
      <c r="E1165" t="b">
        <v>1</v>
      </c>
    </row>
    <row r="1166" spans="1:5" x14ac:dyDescent="0.25">
      <c r="A1166" t="s">
        <v>2670</v>
      </c>
      <c r="B1166" t="s">
        <v>2671</v>
      </c>
      <c r="E1166" t="b">
        <v>1</v>
      </c>
    </row>
    <row r="1167" spans="1:5" x14ac:dyDescent="0.25">
      <c r="A1167" t="s">
        <v>2672</v>
      </c>
      <c r="B1167" t="s">
        <v>2673</v>
      </c>
      <c r="E1167" t="b">
        <v>1</v>
      </c>
    </row>
    <row r="1168" spans="1:5" x14ac:dyDescent="0.25">
      <c r="A1168" t="s">
        <v>2674</v>
      </c>
      <c r="B1168" t="s">
        <v>2675</v>
      </c>
      <c r="E1168" t="b">
        <v>1</v>
      </c>
    </row>
    <row r="1169" spans="1:5" x14ac:dyDescent="0.25">
      <c r="A1169" t="s">
        <v>2676</v>
      </c>
      <c r="B1169" t="s">
        <v>2677</v>
      </c>
      <c r="E1169" t="b">
        <v>1</v>
      </c>
    </row>
    <row r="1170" spans="1:5" x14ac:dyDescent="0.25">
      <c r="A1170" t="s">
        <v>2678</v>
      </c>
      <c r="B1170" t="s">
        <v>2679</v>
      </c>
      <c r="E1170" t="b">
        <v>1</v>
      </c>
    </row>
    <row r="1171" spans="1:5" x14ac:dyDescent="0.25">
      <c r="A1171" t="s">
        <v>2680</v>
      </c>
      <c r="B1171" t="s">
        <v>2681</v>
      </c>
      <c r="E1171" t="b">
        <v>1</v>
      </c>
    </row>
    <row r="1172" spans="1:5" x14ac:dyDescent="0.25">
      <c r="A1172" t="s">
        <v>2682</v>
      </c>
      <c r="B1172" t="s">
        <v>2683</v>
      </c>
      <c r="E1172" t="b">
        <v>1</v>
      </c>
    </row>
    <row r="1173" spans="1:5" x14ac:dyDescent="0.25">
      <c r="A1173" t="s">
        <v>2684</v>
      </c>
      <c r="B1173" t="s">
        <v>2685</v>
      </c>
      <c r="E1173" t="b">
        <v>1</v>
      </c>
    </row>
    <row r="1174" spans="1:5" x14ac:dyDescent="0.25">
      <c r="A1174" t="s">
        <v>2686</v>
      </c>
      <c r="B1174" t="s">
        <v>2687</v>
      </c>
      <c r="E1174" t="b">
        <v>1</v>
      </c>
    </row>
    <row r="1175" spans="1:5" x14ac:dyDescent="0.25">
      <c r="A1175" t="s">
        <v>2688</v>
      </c>
      <c r="B1175" t="s">
        <v>2689</v>
      </c>
      <c r="E1175" t="b">
        <v>1</v>
      </c>
    </row>
    <row r="1176" spans="1:5" x14ac:dyDescent="0.25">
      <c r="A1176" t="s">
        <v>2690</v>
      </c>
      <c r="B1176" t="s">
        <v>2691</v>
      </c>
      <c r="E1176" t="b">
        <v>1</v>
      </c>
    </row>
    <row r="1177" spans="1:5" x14ac:dyDescent="0.25">
      <c r="A1177" t="s">
        <v>2692</v>
      </c>
      <c r="B1177" t="s">
        <v>2693</v>
      </c>
      <c r="E1177" t="b">
        <v>1</v>
      </c>
    </row>
    <row r="1178" spans="1:5" x14ac:dyDescent="0.25">
      <c r="A1178" t="s">
        <v>2694</v>
      </c>
      <c r="B1178" t="s">
        <v>2695</v>
      </c>
      <c r="E1178" t="b">
        <v>1</v>
      </c>
    </row>
    <row r="1179" spans="1:5" x14ac:dyDescent="0.25">
      <c r="A1179" t="s">
        <v>2696</v>
      </c>
      <c r="B1179" t="s">
        <v>2697</v>
      </c>
      <c r="E1179" t="b">
        <v>1</v>
      </c>
    </row>
    <row r="1180" spans="1:5" x14ac:dyDescent="0.25">
      <c r="A1180" t="s">
        <v>2698</v>
      </c>
      <c r="B1180" t="s">
        <v>2699</v>
      </c>
      <c r="E1180" t="b">
        <v>1</v>
      </c>
    </row>
    <row r="1181" spans="1:5" x14ac:dyDescent="0.25">
      <c r="A1181" t="s">
        <v>2700</v>
      </c>
      <c r="B1181" t="s">
        <v>2701</v>
      </c>
      <c r="E1181" t="b">
        <v>1</v>
      </c>
    </row>
    <row r="1182" spans="1:5" x14ac:dyDescent="0.25">
      <c r="A1182" t="s">
        <v>2702</v>
      </c>
      <c r="B1182" t="s">
        <v>2703</v>
      </c>
      <c r="E1182" t="b">
        <v>1</v>
      </c>
    </row>
    <row r="1183" spans="1:5" x14ac:dyDescent="0.25">
      <c r="A1183" t="s">
        <v>2704</v>
      </c>
      <c r="B1183" t="s">
        <v>2705</v>
      </c>
      <c r="E1183" t="b">
        <v>1</v>
      </c>
    </row>
    <row r="1184" spans="1:5" x14ac:dyDescent="0.25">
      <c r="A1184" t="s">
        <v>2706</v>
      </c>
      <c r="B1184" t="s">
        <v>2707</v>
      </c>
      <c r="E1184" t="b">
        <v>1</v>
      </c>
    </row>
    <row r="1185" spans="1:5" x14ac:dyDescent="0.25">
      <c r="A1185" t="s">
        <v>2708</v>
      </c>
      <c r="B1185" t="s">
        <v>2709</v>
      </c>
      <c r="E1185" t="b">
        <v>1</v>
      </c>
    </row>
    <row r="1186" spans="1:5" x14ac:dyDescent="0.25">
      <c r="A1186" t="s">
        <v>2710</v>
      </c>
      <c r="B1186" t="s">
        <v>2711</v>
      </c>
      <c r="E1186" t="b">
        <v>1</v>
      </c>
    </row>
    <row r="1187" spans="1:5" x14ac:dyDescent="0.25">
      <c r="A1187" t="s">
        <v>2712</v>
      </c>
      <c r="B1187" t="s">
        <v>2713</v>
      </c>
      <c r="E1187" t="b">
        <v>1</v>
      </c>
    </row>
    <row r="1188" spans="1:5" x14ac:dyDescent="0.25">
      <c r="A1188" t="s">
        <v>2714</v>
      </c>
      <c r="B1188" t="s">
        <v>2715</v>
      </c>
      <c r="E1188" t="b">
        <v>1</v>
      </c>
    </row>
    <row r="1189" spans="1:5" x14ac:dyDescent="0.25">
      <c r="A1189" t="s">
        <v>2716</v>
      </c>
      <c r="B1189" t="s">
        <v>2717</v>
      </c>
      <c r="E1189" t="b">
        <v>1</v>
      </c>
    </row>
    <row r="1190" spans="1:5" x14ac:dyDescent="0.25">
      <c r="A1190" t="s">
        <v>2718</v>
      </c>
      <c r="B1190" t="s">
        <v>2719</v>
      </c>
      <c r="E1190" t="b">
        <v>1</v>
      </c>
    </row>
    <row r="1191" spans="1:5" x14ac:dyDescent="0.25">
      <c r="A1191" t="s">
        <v>2720</v>
      </c>
      <c r="B1191" t="s">
        <v>2721</v>
      </c>
      <c r="E1191" t="b">
        <v>1</v>
      </c>
    </row>
    <row r="1192" spans="1:5" x14ac:dyDescent="0.25">
      <c r="A1192" t="s">
        <v>2722</v>
      </c>
      <c r="B1192" t="s">
        <v>2723</v>
      </c>
      <c r="E1192" t="b">
        <v>1</v>
      </c>
    </row>
    <row r="1193" spans="1:5" x14ac:dyDescent="0.25">
      <c r="A1193" t="s">
        <v>2724</v>
      </c>
      <c r="B1193" t="s">
        <v>2725</v>
      </c>
      <c r="E1193" t="b">
        <v>1</v>
      </c>
    </row>
    <row r="1194" spans="1:5" x14ac:dyDescent="0.25">
      <c r="A1194" t="s">
        <v>2726</v>
      </c>
      <c r="B1194" t="s">
        <v>2727</v>
      </c>
      <c r="E1194" t="b">
        <v>1</v>
      </c>
    </row>
    <row r="1195" spans="1:5" x14ac:dyDescent="0.25">
      <c r="A1195" t="s">
        <v>2728</v>
      </c>
      <c r="B1195" t="s">
        <v>2729</v>
      </c>
      <c r="E1195" t="b">
        <v>1</v>
      </c>
    </row>
    <row r="1196" spans="1:5" x14ac:dyDescent="0.25">
      <c r="A1196" t="s">
        <v>2730</v>
      </c>
      <c r="B1196" t="s">
        <v>2731</v>
      </c>
      <c r="E1196" t="b">
        <v>1</v>
      </c>
    </row>
    <row r="1197" spans="1:5" x14ac:dyDescent="0.25">
      <c r="A1197" t="s">
        <v>2732</v>
      </c>
      <c r="B1197" t="s">
        <v>2733</v>
      </c>
      <c r="E1197" t="b">
        <v>1</v>
      </c>
    </row>
    <row r="1198" spans="1:5" x14ac:dyDescent="0.25">
      <c r="A1198" t="s">
        <v>2734</v>
      </c>
      <c r="B1198" t="s">
        <v>2735</v>
      </c>
      <c r="E1198" t="b">
        <v>1</v>
      </c>
    </row>
    <row r="1199" spans="1:5" x14ac:dyDescent="0.25">
      <c r="A1199" t="s">
        <v>2736</v>
      </c>
      <c r="B1199" t="s">
        <v>2737</v>
      </c>
      <c r="E1199" t="b">
        <v>1</v>
      </c>
    </row>
    <row r="1200" spans="1:5" x14ac:dyDescent="0.25">
      <c r="A1200" t="s">
        <v>2738</v>
      </c>
      <c r="B1200" t="s">
        <v>2739</v>
      </c>
      <c r="E1200" t="b">
        <v>1</v>
      </c>
    </row>
    <row r="1201" spans="1:5" x14ac:dyDescent="0.25">
      <c r="A1201" t="s">
        <v>2740</v>
      </c>
      <c r="B1201" t="s">
        <v>2741</v>
      </c>
      <c r="E1201" t="b">
        <v>1</v>
      </c>
    </row>
    <row r="1202" spans="1:5" x14ac:dyDescent="0.25">
      <c r="A1202" t="s">
        <v>2742</v>
      </c>
      <c r="B1202" t="s">
        <v>2743</v>
      </c>
      <c r="E1202" t="b">
        <v>1</v>
      </c>
    </row>
    <row r="1203" spans="1:5" x14ac:dyDescent="0.25">
      <c r="A1203" t="s">
        <v>2744</v>
      </c>
      <c r="B1203" t="s">
        <v>2745</v>
      </c>
      <c r="E1203" t="b">
        <v>1</v>
      </c>
    </row>
    <row r="1204" spans="1:5" x14ac:dyDescent="0.25">
      <c r="A1204" t="s">
        <v>2746</v>
      </c>
      <c r="B1204" t="s">
        <v>2747</v>
      </c>
      <c r="E1204" t="b">
        <v>1</v>
      </c>
    </row>
    <row r="1205" spans="1:5" x14ac:dyDescent="0.25">
      <c r="A1205" t="s">
        <v>2748</v>
      </c>
      <c r="B1205" t="s">
        <v>2749</v>
      </c>
      <c r="E1205" t="b">
        <v>1</v>
      </c>
    </row>
    <row r="1206" spans="1:5" x14ac:dyDescent="0.25">
      <c r="A1206" t="s">
        <v>2750</v>
      </c>
      <c r="B1206" t="s">
        <v>2751</v>
      </c>
      <c r="E1206" t="b">
        <v>1</v>
      </c>
    </row>
    <row r="1207" spans="1:5" x14ac:dyDescent="0.25">
      <c r="A1207" t="s">
        <v>2752</v>
      </c>
      <c r="B1207" t="s">
        <v>2753</v>
      </c>
      <c r="E1207" t="b">
        <v>1</v>
      </c>
    </row>
    <row r="1208" spans="1:5" x14ac:dyDescent="0.25">
      <c r="A1208" t="s">
        <v>2754</v>
      </c>
      <c r="B1208" t="s">
        <v>2755</v>
      </c>
      <c r="E1208" t="b">
        <v>1</v>
      </c>
    </row>
    <row r="1209" spans="1:5" x14ac:dyDescent="0.25">
      <c r="A1209" t="s">
        <v>2756</v>
      </c>
      <c r="B1209" t="s">
        <v>2757</v>
      </c>
      <c r="E1209" t="b">
        <v>1</v>
      </c>
    </row>
    <row r="1210" spans="1:5" x14ac:dyDescent="0.25">
      <c r="A1210" t="s">
        <v>2758</v>
      </c>
      <c r="B1210" t="s">
        <v>2759</v>
      </c>
      <c r="E1210" t="b">
        <v>1</v>
      </c>
    </row>
    <row r="1211" spans="1:5" x14ac:dyDescent="0.25">
      <c r="A1211" t="s">
        <v>2760</v>
      </c>
      <c r="B1211" t="s">
        <v>2761</v>
      </c>
      <c r="E1211" t="b">
        <v>1</v>
      </c>
    </row>
    <row r="1212" spans="1:5" x14ac:dyDescent="0.25">
      <c r="A1212" t="s">
        <v>2762</v>
      </c>
      <c r="B1212" t="s">
        <v>2763</v>
      </c>
      <c r="E1212" t="b">
        <v>1</v>
      </c>
    </row>
    <row r="1213" spans="1:5" x14ac:dyDescent="0.25">
      <c r="A1213" t="s">
        <v>2764</v>
      </c>
      <c r="B1213" t="s">
        <v>2765</v>
      </c>
      <c r="E1213" t="b">
        <v>1</v>
      </c>
    </row>
    <row r="1214" spans="1:5" x14ac:dyDescent="0.25">
      <c r="A1214" t="s">
        <v>2766</v>
      </c>
      <c r="B1214" t="s">
        <v>2767</v>
      </c>
      <c r="E1214" t="b">
        <v>1</v>
      </c>
    </row>
    <row r="1215" spans="1:5" x14ac:dyDescent="0.25">
      <c r="A1215" t="s">
        <v>2768</v>
      </c>
      <c r="B1215" t="s">
        <v>2769</v>
      </c>
      <c r="E1215" t="b">
        <v>1</v>
      </c>
    </row>
    <row r="1216" spans="1:5" x14ac:dyDescent="0.25">
      <c r="A1216" t="s">
        <v>2770</v>
      </c>
      <c r="B1216" t="s">
        <v>2771</v>
      </c>
      <c r="E1216" t="b">
        <v>1</v>
      </c>
    </row>
    <row r="1217" spans="1:5" x14ac:dyDescent="0.25">
      <c r="A1217" t="s">
        <v>2772</v>
      </c>
      <c r="B1217" t="s">
        <v>2773</v>
      </c>
      <c r="E1217" t="b">
        <v>1</v>
      </c>
    </row>
    <row r="1218" spans="1:5" x14ac:dyDescent="0.25">
      <c r="A1218" t="s">
        <v>2774</v>
      </c>
      <c r="B1218" t="s">
        <v>2775</v>
      </c>
      <c r="E1218" t="b">
        <v>1</v>
      </c>
    </row>
    <row r="1219" spans="1:5" x14ac:dyDescent="0.25">
      <c r="A1219" t="s">
        <v>2776</v>
      </c>
      <c r="B1219" t="s">
        <v>2777</v>
      </c>
      <c r="E1219" t="b">
        <v>1</v>
      </c>
    </row>
    <row r="1220" spans="1:5" x14ac:dyDescent="0.25">
      <c r="A1220" t="s">
        <v>2778</v>
      </c>
      <c r="B1220" t="s">
        <v>2779</v>
      </c>
      <c r="E1220" t="b">
        <v>1</v>
      </c>
    </row>
    <row r="1221" spans="1:5" x14ac:dyDescent="0.25">
      <c r="A1221" t="s">
        <v>2780</v>
      </c>
      <c r="B1221" t="s">
        <v>2781</v>
      </c>
      <c r="E1221" t="b">
        <v>1</v>
      </c>
    </row>
    <row r="1222" spans="1:5" x14ac:dyDescent="0.25">
      <c r="A1222" t="s">
        <v>2782</v>
      </c>
      <c r="B1222" t="s">
        <v>2783</v>
      </c>
      <c r="E1222" t="b">
        <v>1</v>
      </c>
    </row>
    <row r="1223" spans="1:5" x14ac:dyDescent="0.25">
      <c r="A1223" t="s">
        <v>2784</v>
      </c>
      <c r="B1223" t="s">
        <v>2785</v>
      </c>
      <c r="E1223" t="b">
        <v>1</v>
      </c>
    </row>
    <row r="1224" spans="1:5" x14ac:dyDescent="0.25">
      <c r="A1224" t="s">
        <v>2786</v>
      </c>
      <c r="B1224" t="s">
        <v>2787</v>
      </c>
      <c r="E1224" t="b">
        <v>1</v>
      </c>
    </row>
    <row r="1225" spans="1:5" x14ac:dyDescent="0.25">
      <c r="A1225" t="s">
        <v>2788</v>
      </c>
      <c r="B1225" t="s">
        <v>2789</v>
      </c>
      <c r="E1225" t="b">
        <v>1</v>
      </c>
    </row>
    <row r="1226" spans="1:5" x14ac:dyDescent="0.25">
      <c r="A1226" t="s">
        <v>2790</v>
      </c>
      <c r="B1226" t="s">
        <v>2791</v>
      </c>
      <c r="E1226" t="b">
        <v>1</v>
      </c>
    </row>
    <row r="1227" spans="1:5" x14ac:dyDescent="0.25">
      <c r="A1227" t="s">
        <v>2792</v>
      </c>
      <c r="B1227" t="s">
        <v>2793</v>
      </c>
      <c r="E1227" t="b">
        <v>1</v>
      </c>
    </row>
    <row r="1228" spans="1:5" x14ac:dyDescent="0.25">
      <c r="A1228" t="s">
        <v>2794</v>
      </c>
      <c r="B1228" t="s">
        <v>2795</v>
      </c>
      <c r="E1228" t="b">
        <v>1</v>
      </c>
    </row>
    <row r="1229" spans="1:5" x14ac:dyDescent="0.25">
      <c r="A1229" t="s">
        <v>2796</v>
      </c>
      <c r="B1229" t="s">
        <v>2797</v>
      </c>
      <c r="E1229" t="b">
        <v>1</v>
      </c>
    </row>
    <row r="1230" spans="1:5" x14ac:dyDescent="0.25">
      <c r="A1230" t="s">
        <v>2798</v>
      </c>
      <c r="B1230" t="s">
        <v>2799</v>
      </c>
      <c r="E1230" t="b">
        <v>1</v>
      </c>
    </row>
    <row r="1231" spans="1:5" x14ac:dyDescent="0.25">
      <c r="A1231" t="s">
        <v>2800</v>
      </c>
      <c r="B1231" t="s">
        <v>2801</v>
      </c>
      <c r="E1231" t="b">
        <v>1</v>
      </c>
    </row>
    <row r="1232" spans="1:5" x14ac:dyDescent="0.25">
      <c r="A1232" t="s">
        <v>2802</v>
      </c>
      <c r="B1232" t="s">
        <v>2803</v>
      </c>
      <c r="E1232" t="b">
        <v>1</v>
      </c>
    </row>
    <row r="1233" spans="1:5" x14ac:dyDescent="0.25">
      <c r="A1233" t="s">
        <v>2804</v>
      </c>
      <c r="B1233" t="s">
        <v>2805</v>
      </c>
      <c r="E1233" t="b">
        <v>1</v>
      </c>
    </row>
    <row r="1234" spans="1:5" x14ac:dyDescent="0.25">
      <c r="A1234" t="s">
        <v>2806</v>
      </c>
      <c r="B1234" t="s">
        <v>2807</v>
      </c>
      <c r="E1234" t="b">
        <v>1</v>
      </c>
    </row>
    <row r="1235" spans="1:5" x14ac:dyDescent="0.25">
      <c r="A1235" t="s">
        <v>2808</v>
      </c>
      <c r="B1235" t="s">
        <v>2809</v>
      </c>
      <c r="E1235" t="b">
        <v>1</v>
      </c>
    </row>
    <row r="1236" spans="1:5" x14ac:dyDescent="0.25">
      <c r="A1236" t="s">
        <v>2810</v>
      </c>
      <c r="B1236" t="s">
        <v>2811</v>
      </c>
      <c r="E1236" t="b">
        <v>1</v>
      </c>
    </row>
    <row r="1237" spans="1:5" x14ac:dyDescent="0.25">
      <c r="A1237" t="s">
        <v>2812</v>
      </c>
      <c r="B1237" t="s">
        <v>2813</v>
      </c>
      <c r="E1237" t="b">
        <v>1</v>
      </c>
    </row>
    <row r="1238" spans="1:5" x14ac:dyDescent="0.25">
      <c r="A1238" t="s">
        <v>2814</v>
      </c>
      <c r="B1238" t="s">
        <v>2815</v>
      </c>
      <c r="E1238" t="b">
        <v>1</v>
      </c>
    </row>
    <row r="1239" spans="1:5" x14ac:dyDescent="0.25">
      <c r="A1239" t="s">
        <v>2816</v>
      </c>
      <c r="B1239" t="s">
        <v>2817</v>
      </c>
      <c r="E1239" t="b">
        <v>1</v>
      </c>
    </row>
    <row r="1240" spans="1:5" x14ac:dyDescent="0.25">
      <c r="A1240" t="s">
        <v>2818</v>
      </c>
      <c r="B1240" t="s">
        <v>2819</v>
      </c>
      <c r="E1240" t="b">
        <v>1</v>
      </c>
    </row>
    <row r="1241" spans="1:5" x14ac:dyDescent="0.25">
      <c r="A1241" t="s">
        <v>2820</v>
      </c>
      <c r="B1241" t="s">
        <v>2821</v>
      </c>
      <c r="E1241" t="b">
        <v>1</v>
      </c>
    </row>
    <row r="1242" spans="1:5" x14ac:dyDescent="0.25">
      <c r="A1242" t="s">
        <v>2822</v>
      </c>
      <c r="B1242" t="s">
        <v>2823</v>
      </c>
      <c r="E1242" t="b">
        <v>1</v>
      </c>
    </row>
    <row r="1243" spans="1:5" x14ac:dyDescent="0.25">
      <c r="A1243" t="s">
        <v>2824</v>
      </c>
      <c r="B1243" t="s">
        <v>2825</v>
      </c>
      <c r="E1243" t="b">
        <v>1</v>
      </c>
    </row>
    <row r="1244" spans="1:5" x14ac:dyDescent="0.25">
      <c r="A1244" t="s">
        <v>2826</v>
      </c>
      <c r="B1244" t="s">
        <v>2827</v>
      </c>
      <c r="E1244" t="b">
        <v>1</v>
      </c>
    </row>
    <row r="1245" spans="1:5" x14ac:dyDescent="0.25">
      <c r="A1245" t="s">
        <v>2828</v>
      </c>
      <c r="B1245" t="s">
        <v>2829</v>
      </c>
      <c r="E1245" t="b">
        <v>1</v>
      </c>
    </row>
    <row r="1246" spans="1:5" x14ac:dyDescent="0.25">
      <c r="A1246" t="s">
        <v>2830</v>
      </c>
      <c r="B1246" t="s">
        <v>2831</v>
      </c>
      <c r="E1246" t="b">
        <v>1</v>
      </c>
    </row>
    <row r="1247" spans="1:5" x14ac:dyDescent="0.25">
      <c r="A1247" t="s">
        <v>2832</v>
      </c>
      <c r="B1247" t="s">
        <v>2833</v>
      </c>
      <c r="E1247" t="b">
        <v>1</v>
      </c>
    </row>
    <row r="1248" spans="1:5" x14ac:dyDescent="0.25">
      <c r="A1248" t="s">
        <v>2834</v>
      </c>
      <c r="B1248" t="s">
        <v>2835</v>
      </c>
      <c r="E1248" t="b">
        <v>1</v>
      </c>
    </row>
    <row r="1249" spans="1:5" x14ac:dyDescent="0.25">
      <c r="A1249" t="s">
        <v>2836</v>
      </c>
      <c r="B1249" t="s">
        <v>2837</v>
      </c>
      <c r="E1249" t="b">
        <v>1</v>
      </c>
    </row>
    <row r="1250" spans="1:5" x14ac:dyDescent="0.25">
      <c r="A1250" t="s">
        <v>2838</v>
      </c>
      <c r="B1250" t="s">
        <v>2839</v>
      </c>
      <c r="E1250" t="b">
        <v>1</v>
      </c>
    </row>
    <row r="1251" spans="1:5" x14ac:dyDescent="0.25">
      <c r="A1251" t="s">
        <v>2840</v>
      </c>
      <c r="B1251" t="s">
        <v>2841</v>
      </c>
      <c r="E1251" t="b">
        <v>1</v>
      </c>
    </row>
    <row r="1252" spans="1:5" x14ac:dyDescent="0.25">
      <c r="A1252" t="s">
        <v>2842</v>
      </c>
      <c r="B1252" t="s">
        <v>2843</v>
      </c>
      <c r="E1252" t="b">
        <v>1</v>
      </c>
    </row>
    <row r="1253" spans="1:5" x14ac:dyDescent="0.25">
      <c r="A1253" t="s">
        <v>2844</v>
      </c>
      <c r="B1253" t="s">
        <v>2845</v>
      </c>
      <c r="E1253" t="b">
        <v>1</v>
      </c>
    </row>
    <row r="1254" spans="1:5" x14ac:dyDescent="0.25">
      <c r="A1254" t="s">
        <v>2846</v>
      </c>
      <c r="B1254" t="s">
        <v>2847</v>
      </c>
      <c r="E1254" t="b">
        <v>1</v>
      </c>
    </row>
    <row r="1255" spans="1:5" x14ac:dyDescent="0.25">
      <c r="A1255" t="s">
        <v>2848</v>
      </c>
      <c r="B1255" t="s">
        <v>2849</v>
      </c>
      <c r="E1255" t="b">
        <v>1</v>
      </c>
    </row>
    <row r="1256" spans="1:5" x14ac:dyDescent="0.25">
      <c r="A1256" t="s">
        <v>2850</v>
      </c>
      <c r="B1256" t="s">
        <v>2851</v>
      </c>
      <c r="E1256" t="b">
        <v>1</v>
      </c>
    </row>
    <row r="1257" spans="1:5" x14ac:dyDescent="0.25">
      <c r="A1257" t="s">
        <v>2852</v>
      </c>
      <c r="B1257" t="s">
        <v>2853</v>
      </c>
      <c r="E1257" t="b">
        <v>1</v>
      </c>
    </row>
    <row r="1258" spans="1:5" x14ac:dyDescent="0.25">
      <c r="A1258" t="s">
        <v>2854</v>
      </c>
      <c r="B1258" t="s">
        <v>2855</v>
      </c>
      <c r="E1258" t="b">
        <v>1</v>
      </c>
    </row>
    <row r="1259" spans="1:5" x14ac:dyDescent="0.25">
      <c r="A1259" t="s">
        <v>2856</v>
      </c>
      <c r="B1259" t="s">
        <v>2857</v>
      </c>
      <c r="E1259" t="b">
        <v>1</v>
      </c>
    </row>
    <row r="1260" spans="1:5" x14ac:dyDescent="0.25">
      <c r="A1260" t="s">
        <v>2858</v>
      </c>
      <c r="B1260" t="s">
        <v>2859</v>
      </c>
      <c r="E1260" t="b">
        <v>1</v>
      </c>
    </row>
    <row r="1261" spans="1:5" x14ac:dyDescent="0.25">
      <c r="A1261" t="s">
        <v>2860</v>
      </c>
      <c r="B1261" t="s">
        <v>2861</v>
      </c>
      <c r="E1261" t="b">
        <v>1</v>
      </c>
    </row>
    <row r="1262" spans="1:5" x14ac:dyDescent="0.25">
      <c r="A1262" t="s">
        <v>2862</v>
      </c>
      <c r="B1262" t="s">
        <v>2863</v>
      </c>
      <c r="E1262" t="b">
        <v>1</v>
      </c>
    </row>
    <row r="1263" spans="1:5" x14ac:dyDescent="0.25">
      <c r="A1263" t="s">
        <v>2864</v>
      </c>
      <c r="B1263" t="s">
        <v>2865</v>
      </c>
      <c r="E1263" t="b">
        <v>1</v>
      </c>
    </row>
    <row r="1264" spans="1:5" x14ac:dyDescent="0.25">
      <c r="A1264" t="s">
        <v>2866</v>
      </c>
      <c r="B1264" t="s">
        <v>2867</v>
      </c>
      <c r="E1264" t="b">
        <v>1</v>
      </c>
    </row>
    <row r="1265" spans="1:5" x14ac:dyDescent="0.25">
      <c r="A1265" t="s">
        <v>2868</v>
      </c>
      <c r="B1265" t="s">
        <v>2869</v>
      </c>
      <c r="E1265" t="b">
        <v>1</v>
      </c>
    </row>
    <row r="1266" spans="1:5" x14ac:dyDescent="0.25">
      <c r="A1266" t="s">
        <v>2870</v>
      </c>
      <c r="B1266" t="s">
        <v>2871</v>
      </c>
      <c r="E1266" t="b">
        <v>1</v>
      </c>
    </row>
    <row r="1267" spans="1:5" x14ac:dyDescent="0.25">
      <c r="A1267" t="s">
        <v>2872</v>
      </c>
      <c r="B1267" t="s">
        <v>2873</v>
      </c>
      <c r="E1267" t="b">
        <v>1</v>
      </c>
    </row>
    <row r="1268" spans="1:5" x14ac:dyDescent="0.25">
      <c r="A1268" t="s">
        <v>2874</v>
      </c>
      <c r="B1268" t="s">
        <v>2875</v>
      </c>
      <c r="E1268" t="b">
        <v>1</v>
      </c>
    </row>
    <row r="1269" spans="1:5" x14ac:dyDescent="0.25">
      <c r="A1269" t="s">
        <v>2876</v>
      </c>
      <c r="B1269" t="s">
        <v>2877</v>
      </c>
      <c r="E1269" t="b">
        <v>1</v>
      </c>
    </row>
    <row r="1270" spans="1:5" x14ac:dyDescent="0.25">
      <c r="A1270" t="s">
        <v>2878</v>
      </c>
      <c r="B1270" t="s">
        <v>2879</v>
      </c>
      <c r="E1270" t="b">
        <v>1</v>
      </c>
    </row>
    <row r="1271" spans="1:5" x14ac:dyDescent="0.25">
      <c r="A1271" t="s">
        <v>2880</v>
      </c>
      <c r="B1271" t="s">
        <v>2881</v>
      </c>
      <c r="E1271" t="b">
        <v>1</v>
      </c>
    </row>
    <row r="1272" spans="1:5" x14ac:dyDescent="0.25">
      <c r="A1272" t="s">
        <v>2882</v>
      </c>
      <c r="B1272" t="s">
        <v>2883</v>
      </c>
      <c r="E1272" t="b">
        <v>1</v>
      </c>
    </row>
    <row r="1273" spans="1:5" x14ac:dyDescent="0.25">
      <c r="A1273" t="s">
        <v>2884</v>
      </c>
      <c r="B1273" t="s">
        <v>2885</v>
      </c>
      <c r="E1273" t="b">
        <v>1</v>
      </c>
    </row>
    <row r="1274" spans="1:5" x14ac:dyDescent="0.25">
      <c r="A1274" t="s">
        <v>2886</v>
      </c>
      <c r="B1274" t="s">
        <v>2887</v>
      </c>
      <c r="E1274" t="b">
        <v>1</v>
      </c>
    </row>
    <row r="1275" spans="1:5" x14ac:dyDescent="0.25">
      <c r="A1275" t="s">
        <v>2888</v>
      </c>
      <c r="B1275" t="s">
        <v>2889</v>
      </c>
      <c r="E1275" t="b">
        <v>1</v>
      </c>
    </row>
    <row r="1276" spans="1:5" x14ac:dyDescent="0.25">
      <c r="A1276" t="s">
        <v>2890</v>
      </c>
      <c r="B1276" t="s">
        <v>2891</v>
      </c>
      <c r="E1276" t="b">
        <v>1</v>
      </c>
    </row>
    <row r="1277" spans="1:5" x14ac:dyDescent="0.25">
      <c r="A1277" t="s">
        <v>2892</v>
      </c>
      <c r="B1277" t="s">
        <v>2893</v>
      </c>
      <c r="E1277" t="b">
        <v>1</v>
      </c>
    </row>
    <row r="1278" spans="1:5" x14ac:dyDescent="0.25">
      <c r="A1278" t="s">
        <v>2894</v>
      </c>
      <c r="B1278" t="s">
        <v>2895</v>
      </c>
      <c r="E1278" t="b">
        <v>1</v>
      </c>
    </row>
    <row r="1279" spans="1:5" x14ac:dyDescent="0.25">
      <c r="A1279" t="s">
        <v>2896</v>
      </c>
      <c r="B1279" t="s">
        <v>2897</v>
      </c>
      <c r="E1279" t="b">
        <v>1</v>
      </c>
    </row>
    <row r="1280" spans="1:5" x14ac:dyDescent="0.25">
      <c r="A1280" t="s">
        <v>2898</v>
      </c>
      <c r="B1280" t="s">
        <v>2899</v>
      </c>
      <c r="E1280" t="b">
        <v>1</v>
      </c>
    </row>
    <row r="1281" spans="1:5" x14ac:dyDescent="0.25">
      <c r="A1281" t="s">
        <v>2900</v>
      </c>
      <c r="B1281" t="s">
        <v>2901</v>
      </c>
      <c r="E1281" t="b">
        <v>1</v>
      </c>
    </row>
    <row r="1282" spans="1:5" x14ac:dyDescent="0.25">
      <c r="A1282" t="s">
        <v>2902</v>
      </c>
      <c r="B1282" t="s">
        <v>2903</v>
      </c>
      <c r="E1282" t="b">
        <v>1</v>
      </c>
    </row>
    <row r="1283" spans="1:5" x14ac:dyDescent="0.25">
      <c r="A1283" t="s">
        <v>2904</v>
      </c>
      <c r="B1283" t="s">
        <v>2905</v>
      </c>
      <c r="E1283" t="b">
        <v>1</v>
      </c>
    </row>
    <row r="1284" spans="1:5" x14ac:dyDescent="0.25">
      <c r="A1284" t="s">
        <v>2906</v>
      </c>
      <c r="B1284" t="s">
        <v>2907</v>
      </c>
      <c r="E1284" t="b">
        <v>1</v>
      </c>
    </row>
    <row r="1285" spans="1:5" x14ac:dyDescent="0.25">
      <c r="A1285" t="s">
        <v>2908</v>
      </c>
      <c r="B1285" t="s">
        <v>2909</v>
      </c>
      <c r="E1285" t="b">
        <v>1</v>
      </c>
    </row>
    <row r="1286" spans="1:5" x14ac:dyDescent="0.25">
      <c r="A1286" t="s">
        <v>2910</v>
      </c>
      <c r="B1286" t="s">
        <v>2911</v>
      </c>
      <c r="E1286" t="b">
        <v>1</v>
      </c>
    </row>
    <row r="1287" spans="1:5" x14ac:dyDescent="0.25">
      <c r="A1287" t="s">
        <v>2912</v>
      </c>
      <c r="B1287" t="s">
        <v>2913</v>
      </c>
      <c r="E1287" t="b">
        <v>1</v>
      </c>
    </row>
    <row r="1288" spans="1:5" x14ac:dyDescent="0.25">
      <c r="A1288" t="s">
        <v>2914</v>
      </c>
      <c r="B1288" t="s">
        <v>2915</v>
      </c>
      <c r="E1288" t="b">
        <v>1</v>
      </c>
    </row>
    <row r="1289" spans="1:5" x14ac:dyDescent="0.25">
      <c r="A1289" t="s">
        <v>2916</v>
      </c>
      <c r="B1289" t="s">
        <v>2917</v>
      </c>
      <c r="E1289" t="b">
        <v>1</v>
      </c>
    </row>
    <row r="1290" spans="1:5" x14ac:dyDescent="0.25">
      <c r="A1290" t="s">
        <v>2918</v>
      </c>
      <c r="B1290" t="s">
        <v>2919</v>
      </c>
      <c r="E1290" t="b">
        <v>1</v>
      </c>
    </row>
    <row r="1291" spans="1:5" x14ac:dyDescent="0.25">
      <c r="A1291" t="s">
        <v>2920</v>
      </c>
      <c r="B1291" t="s">
        <v>2921</v>
      </c>
      <c r="E1291" t="b">
        <v>1</v>
      </c>
    </row>
    <row r="1292" spans="1:5" x14ac:dyDescent="0.25">
      <c r="A1292" t="s">
        <v>2922</v>
      </c>
      <c r="B1292" t="s">
        <v>2923</v>
      </c>
      <c r="E1292" t="b">
        <v>1</v>
      </c>
    </row>
    <row r="1293" spans="1:5" x14ac:dyDescent="0.25">
      <c r="A1293" t="s">
        <v>2924</v>
      </c>
      <c r="B1293" t="s">
        <v>2925</v>
      </c>
      <c r="E1293" t="b">
        <v>1</v>
      </c>
    </row>
    <row r="1294" spans="1:5" x14ac:dyDescent="0.25">
      <c r="A1294" t="s">
        <v>2926</v>
      </c>
      <c r="B1294" t="s">
        <v>2927</v>
      </c>
      <c r="E1294" t="b">
        <v>1</v>
      </c>
    </row>
    <row r="1295" spans="1:5" x14ac:dyDescent="0.25">
      <c r="A1295" t="s">
        <v>2928</v>
      </c>
      <c r="B1295" t="s">
        <v>2929</v>
      </c>
      <c r="E1295" t="b">
        <v>1</v>
      </c>
    </row>
    <row r="1296" spans="1:5" x14ac:dyDescent="0.25">
      <c r="A1296" t="s">
        <v>2930</v>
      </c>
      <c r="B1296" t="s">
        <v>2931</v>
      </c>
      <c r="E1296" t="b">
        <v>1</v>
      </c>
    </row>
    <row r="1297" spans="1:5" x14ac:dyDescent="0.25">
      <c r="A1297" t="s">
        <v>2932</v>
      </c>
      <c r="B1297" t="s">
        <v>2933</v>
      </c>
      <c r="E1297" t="b">
        <v>1</v>
      </c>
    </row>
    <row r="1298" spans="1:5" x14ac:dyDescent="0.25">
      <c r="A1298" t="s">
        <v>2934</v>
      </c>
      <c r="B1298" t="s">
        <v>2935</v>
      </c>
      <c r="E1298" t="b">
        <v>1</v>
      </c>
    </row>
    <row r="1299" spans="1:5" x14ac:dyDescent="0.25">
      <c r="A1299" t="s">
        <v>2936</v>
      </c>
      <c r="B1299" t="s">
        <v>2937</v>
      </c>
      <c r="E1299" t="b">
        <v>1</v>
      </c>
    </row>
    <row r="1300" spans="1:5" x14ac:dyDescent="0.25">
      <c r="A1300" t="s">
        <v>2938</v>
      </c>
      <c r="B1300" t="s">
        <v>2939</v>
      </c>
      <c r="E1300" t="b">
        <v>1</v>
      </c>
    </row>
    <row r="1301" spans="1:5" x14ac:dyDescent="0.25">
      <c r="A1301" t="s">
        <v>2940</v>
      </c>
      <c r="B1301" t="s">
        <v>2941</v>
      </c>
      <c r="E1301" t="b">
        <v>1</v>
      </c>
    </row>
    <row r="1302" spans="1:5" x14ac:dyDescent="0.25">
      <c r="A1302" t="s">
        <v>2942</v>
      </c>
      <c r="B1302" t="s">
        <v>2943</v>
      </c>
      <c r="E1302" t="b">
        <v>1</v>
      </c>
    </row>
    <row r="1303" spans="1:5" x14ac:dyDescent="0.25">
      <c r="A1303" t="s">
        <v>2944</v>
      </c>
      <c r="B1303" t="s">
        <v>2945</v>
      </c>
      <c r="E1303" t="b">
        <v>1</v>
      </c>
    </row>
    <row r="1304" spans="1:5" x14ac:dyDescent="0.25">
      <c r="A1304" t="s">
        <v>2946</v>
      </c>
      <c r="B1304" t="s">
        <v>2947</v>
      </c>
      <c r="E1304" t="b">
        <v>1</v>
      </c>
    </row>
    <row r="1305" spans="1:5" x14ac:dyDescent="0.25">
      <c r="A1305" t="s">
        <v>2948</v>
      </c>
      <c r="B1305" t="s">
        <v>2949</v>
      </c>
      <c r="E1305" t="b">
        <v>1</v>
      </c>
    </row>
    <row r="1306" spans="1:5" x14ac:dyDescent="0.25">
      <c r="A1306" t="s">
        <v>2950</v>
      </c>
      <c r="B1306" t="s">
        <v>2951</v>
      </c>
      <c r="E1306" t="b">
        <v>1</v>
      </c>
    </row>
    <row r="1307" spans="1:5" x14ac:dyDescent="0.25">
      <c r="A1307" t="s">
        <v>2952</v>
      </c>
      <c r="B1307" t="s">
        <v>2953</v>
      </c>
      <c r="E1307" t="b">
        <v>1</v>
      </c>
    </row>
    <row r="1308" spans="1:5" x14ac:dyDescent="0.25">
      <c r="A1308" t="s">
        <v>2954</v>
      </c>
      <c r="B1308" t="s">
        <v>2955</v>
      </c>
      <c r="E1308" t="b">
        <v>1</v>
      </c>
    </row>
    <row r="1309" spans="1:5" x14ac:dyDescent="0.25">
      <c r="A1309" t="s">
        <v>2956</v>
      </c>
      <c r="B1309" t="s">
        <v>2957</v>
      </c>
      <c r="E1309" t="b">
        <v>1</v>
      </c>
    </row>
    <row r="1310" spans="1:5" x14ac:dyDescent="0.25">
      <c r="A1310" t="s">
        <v>2958</v>
      </c>
      <c r="B1310" t="s">
        <v>2959</v>
      </c>
      <c r="E1310" t="b">
        <v>1</v>
      </c>
    </row>
    <row r="1311" spans="1:5" x14ac:dyDescent="0.25">
      <c r="A1311" t="s">
        <v>2960</v>
      </c>
      <c r="B1311" t="s">
        <v>2961</v>
      </c>
      <c r="E1311" t="b">
        <v>1</v>
      </c>
    </row>
    <row r="1312" spans="1:5" x14ac:dyDescent="0.25">
      <c r="A1312" t="s">
        <v>2962</v>
      </c>
      <c r="B1312" t="s">
        <v>2963</v>
      </c>
      <c r="E1312" t="b">
        <v>1</v>
      </c>
    </row>
    <row r="1313" spans="1:5" x14ac:dyDescent="0.25">
      <c r="A1313" t="s">
        <v>2964</v>
      </c>
      <c r="B1313" t="s">
        <v>2965</v>
      </c>
      <c r="E1313" t="b">
        <v>1</v>
      </c>
    </row>
    <row r="1314" spans="1:5" x14ac:dyDescent="0.25">
      <c r="A1314" t="s">
        <v>2966</v>
      </c>
      <c r="B1314" t="s">
        <v>2967</v>
      </c>
      <c r="E1314" t="b">
        <v>1</v>
      </c>
    </row>
    <row r="1315" spans="1:5" x14ac:dyDescent="0.25">
      <c r="A1315" t="s">
        <v>2968</v>
      </c>
      <c r="B1315" t="s">
        <v>2969</v>
      </c>
      <c r="E1315" t="b">
        <v>1</v>
      </c>
    </row>
    <row r="1316" spans="1:5" x14ac:dyDescent="0.25">
      <c r="A1316" t="s">
        <v>2970</v>
      </c>
      <c r="B1316" t="s">
        <v>2971</v>
      </c>
      <c r="E1316" t="b">
        <v>1</v>
      </c>
    </row>
    <row r="1317" spans="1:5" x14ac:dyDescent="0.25">
      <c r="A1317" t="s">
        <v>2972</v>
      </c>
      <c r="B1317" t="s">
        <v>2973</v>
      </c>
      <c r="E1317" t="b">
        <v>1</v>
      </c>
    </row>
    <row r="1318" spans="1:5" x14ac:dyDescent="0.25">
      <c r="A1318" t="s">
        <v>2974</v>
      </c>
      <c r="B1318" t="s">
        <v>2975</v>
      </c>
      <c r="E1318" t="b">
        <v>1</v>
      </c>
    </row>
    <row r="1319" spans="1:5" x14ac:dyDescent="0.25">
      <c r="A1319" t="s">
        <v>2976</v>
      </c>
      <c r="B1319" t="s">
        <v>2977</v>
      </c>
      <c r="E1319" t="b">
        <v>1</v>
      </c>
    </row>
    <row r="1320" spans="1:5" x14ac:dyDescent="0.25">
      <c r="A1320" t="s">
        <v>2978</v>
      </c>
      <c r="B1320" t="s">
        <v>2979</v>
      </c>
      <c r="E1320" t="b">
        <v>1</v>
      </c>
    </row>
    <row r="1321" spans="1:5" x14ac:dyDescent="0.25">
      <c r="A1321" t="s">
        <v>2980</v>
      </c>
      <c r="B1321" t="s">
        <v>2981</v>
      </c>
      <c r="E1321" t="b">
        <v>1</v>
      </c>
    </row>
    <row r="1322" spans="1:5" x14ac:dyDescent="0.25">
      <c r="A1322" t="s">
        <v>2982</v>
      </c>
      <c r="B1322" t="s">
        <v>2983</v>
      </c>
      <c r="E1322" t="b">
        <v>1</v>
      </c>
    </row>
    <row r="1323" spans="1:5" x14ac:dyDescent="0.25">
      <c r="A1323" t="s">
        <v>2984</v>
      </c>
      <c r="B1323" t="s">
        <v>2985</v>
      </c>
      <c r="E1323" t="b">
        <v>1</v>
      </c>
    </row>
    <row r="1324" spans="1:5" x14ac:dyDescent="0.25">
      <c r="A1324" t="s">
        <v>2986</v>
      </c>
      <c r="B1324" t="s">
        <v>2987</v>
      </c>
      <c r="E1324" t="b">
        <v>1</v>
      </c>
    </row>
    <row r="1325" spans="1:5" x14ac:dyDescent="0.25">
      <c r="A1325" t="s">
        <v>2988</v>
      </c>
      <c r="B1325" t="s">
        <v>2989</v>
      </c>
      <c r="E1325" t="b">
        <v>1</v>
      </c>
    </row>
    <row r="1326" spans="1:5" x14ac:dyDescent="0.25">
      <c r="A1326" t="s">
        <v>2990</v>
      </c>
      <c r="B1326" t="s">
        <v>2991</v>
      </c>
      <c r="E1326" t="b">
        <v>1</v>
      </c>
    </row>
    <row r="1327" spans="1:5" x14ac:dyDescent="0.25">
      <c r="A1327" t="s">
        <v>2992</v>
      </c>
      <c r="B1327" t="s">
        <v>2993</v>
      </c>
      <c r="E1327" t="b">
        <v>1</v>
      </c>
    </row>
    <row r="1328" spans="1:5" x14ac:dyDescent="0.25">
      <c r="A1328" t="s">
        <v>2994</v>
      </c>
      <c r="B1328" t="s">
        <v>2995</v>
      </c>
      <c r="E1328" t="b">
        <v>1</v>
      </c>
    </row>
    <row r="1329" spans="1:5" x14ac:dyDescent="0.25">
      <c r="A1329" t="s">
        <v>2996</v>
      </c>
      <c r="B1329" t="s">
        <v>2997</v>
      </c>
      <c r="E1329" t="b">
        <v>1</v>
      </c>
    </row>
    <row r="1330" spans="1:5" x14ac:dyDescent="0.25">
      <c r="A1330" t="s">
        <v>2998</v>
      </c>
      <c r="B1330" t="s">
        <v>2999</v>
      </c>
      <c r="E1330" t="b">
        <v>1</v>
      </c>
    </row>
    <row r="1331" spans="1:5" x14ac:dyDescent="0.25">
      <c r="A1331" t="s">
        <v>3000</v>
      </c>
      <c r="B1331" t="s">
        <v>3001</v>
      </c>
      <c r="E1331" t="b">
        <v>1</v>
      </c>
    </row>
    <row r="1332" spans="1:5" x14ac:dyDescent="0.25">
      <c r="A1332" t="s">
        <v>3002</v>
      </c>
      <c r="B1332" t="s">
        <v>3003</v>
      </c>
      <c r="E1332" t="b">
        <v>1</v>
      </c>
    </row>
    <row r="1333" spans="1:5" x14ac:dyDescent="0.25">
      <c r="A1333" t="s">
        <v>3004</v>
      </c>
      <c r="B1333" t="s">
        <v>3005</v>
      </c>
      <c r="E1333" t="b">
        <v>1</v>
      </c>
    </row>
    <row r="1334" spans="1:5" x14ac:dyDescent="0.25">
      <c r="A1334" t="s">
        <v>3006</v>
      </c>
      <c r="B1334" t="s">
        <v>3007</v>
      </c>
      <c r="E1334" t="b">
        <v>1</v>
      </c>
    </row>
    <row r="1335" spans="1:5" x14ac:dyDescent="0.25">
      <c r="A1335" t="s">
        <v>3008</v>
      </c>
      <c r="B1335" t="s">
        <v>3009</v>
      </c>
      <c r="E1335" t="b">
        <v>1</v>
      </c>
    </row>
    <row r="1336" spans="1:5" x14ac:dyDescent="0.25">
      <c r="A1336" t="s">
        <v>3010</v>
      </c>
      <c r="B1336" t="s">
        <v>3011</v>
      </c>
      <c r="E1336" t="b">
        <v>1</v>
      </c>
    </row>
    <row r="1337" spans="1:5" x14ac:dyDescent="0.25">
      <c r="A1337" t="s">
        <v>3012</v>
      </c>
      <c r="B1337" t="s">
        <v>3013</v>
      </c>
      <c r="E1337" t="b">
        <v>1</v>
      </c>
    </row>
    <row r="1338" spans="1:5" x14ac:dyDescent="0.25">
      <c r="A1338" t="s">
        <v>3014</v>
      </c>
      <c r="B1338" t="s">
        <v>3015</v>
      </c>
      <c r="E1338" t="b">
        <v>1</v>
      </c>
    </row>
    <row r="1339" spans="1:5" x14ac:dyDescent="0.25">
      <c r="A1339" t="s">
        <v>3016</v>
      </c>
      <c r="B1339" t="s">
        <v>3017</v>
      </c>
      <c r="E1339" t="b">
        <v>1</v>
      </c>
    </row>
    <row r="1340" spans="1:5" x14ac:dyDescent="0.25">
      <c r="A1340" t="s">
        <v>3018</v>
      </c>
      <c r="B1340" t="s">
        <v>3019</v>
      </c>
      <c r="E1340" t="b">
        <v>1</v>
      </c>
    </row>
    <row r="1341" spans="1:5" x14ac:dyDescent="0.25">
      <c r="A1341" t="s">
        <v>3020</v>
      </c>
      <c r="B1341" t="s">
        <v>3021</v>
      </c>
      <c r="E1341" t="b">
        <v>1</v>
      </c>
    </row>
    <row r="1342" spans="1:5" x14ac:dyDescent="0.25">
      <c r="A1342" t="s">
        <v>3022</v>
      </c>
      <c r="B1342" t="s">
        <v>3023</v>
      </c>
      <c r="E1342" t="b">
        <v>1</v>
      </c>
    </row>
    <row r="1343" spans="1:5" x14ac:dyDescent="0.25">
      <c r="A1343" t="s">
        <v>3024</v>
      </c>
      <c r="B1343" t="s">
        <v>3025</v>
      </c>
      <c r="E1343" t="b">
        <v>1</v>
      </c>
    </row>
    <row r="1344" spans="1:5" x14ac:dyDescent="0.25">
      <c r="A1344" t="s">
        <v>3026</v>
      </c>
      <c r="B1344" t="s">
        <v>3027</v>
      </c>
      <c r="E1344" t="b">
        <v>1</v>
      </c>
    </row>
    <row r="1345" spans="1:5" x14ac:dyDescent="0.25">
      <c r="A1345" t="s">
        <v>3028</v>
      </c>
      <c r="B1345" t="s">
        <v>3029</v>
      </c>
      <c r="E1345" t="b">
        <v>1</v>
      </c>
    </row>
    <row r="1346" spans="1:5" x14ac:dyDescent="0.25">
      <c r="A1346" t="s">
        <v>3030</v>
      </c>
      <c r="B1346" t="s">
        <v>3031</v>
      </c>
      <c r="E1346" t="b">
        <v>1</v>
      </c>
    </row>
    <row r="1347" spans="1:5" x14ac:dyDescent="0.25">
      <c r="A1347" t="s">
        <v>3032</v>
      </c>
      <c r="B1347" t="s">
        <v>3033</v>
      </c>
      <c r="E1347" t="b">
        <v>1</v>
      </c>
    </row>
    <row r="1348" spans="1:5" x14ac:dyDescent="0.25">
      <c r="A1348" t="s">
        <v>3034</v>
      </c>
      <c r="B1348" t="s">
        <v>3035</v>
      </c>
      <c r="E1348" t="b">
        <v>1</v>
      </c>
    </row>
    <row r="1349" spans="1:5" x14ac:dyDescent="0.25">
      <c r="A1349" t="s">
        <v>3036</v>
      </c>
      <c r="B1349" t="s">
        <v>3037</v>
      </c>
      <c r="E1349" t="b">
        <v>1</v>
      </c>
    </row>
    <row r="1350" spans="1:5" x14ac:dyDescent="0.25">
      <c r="A1350" t="s">
        <v>3038</v>
      </c>
      <c r="B1350" t="s">
        <v>3039</v>
      </c>
      <c r="E1350" t="b">
        <v>1</v>
      </c>
    </row>
    <row r="1351" spans="1:5" x14ac:dyDescent="0.25">
      <c r="A1351" t="s">
        <v>3040</v>
      </c>
      <c r="B1351" t="s">
        <v>3041</v>
      </c>
      <c r="E1351" t="b">
        <v>1</v>
      </c>
    </row>
    <row r="1352" spans="1:5" x14ac:dyDescent="0.25">
      <c r="A1352" t="s">
        <v>3042</v>
      </c>
      <c r="B1352" t="s">
        <v>3043</v>
      </c>
      <c r="E1352" t="b">
        <v>1</v>
      </c>
    </row>
    <row r="1353" spans="1:5" x14ac:dyDescent="0.25">
      <c r="A1353" t="s">
        <v>3044</v>
      </c>
      <c r="B1353" t="s">
        <v>3045</v>
      </c>
      <c r="E1353" t="b">
        <v>1</v>
      </c>
    </row>
    <row r="1354" spans="1:5" x14ac:dyDescent="0.25">
      <c r="A1354" t="s">
        <v>3046</v>
      </c>
      <c r="B1354" t="s">
        <v>3047</v>
      </c>
      <c r="E1354" t="b">
        <v>1</v>
      </c>
    </row>
    <row r="1355" spans="1:5" x14ac:dyDescent="0.25">
      <c r="A1355" t="s">
        <v>3048</v>
      </c>
      <c r="B1355" t="s">
        <v>3049</v>
      </c>
      <c r="E1355" t="b">
        <v>1</v>
      </c>
    </row>
    <row r="1356" spans="1:5" x14ac:dyDescent="0.25">
      <c r="A1356" t="s">
        <v>3050</v>
      </c>
      <c r="B1356" t="s">
        <v>3051</v>
      </c>
      <c r="E1356" t="b">
        <v>1</v>
      </c>
    </row>
    <row r="1357" spans="1:5" x14ac:dyDescent="0.25">
      <c r="A1357" t="s">
        <v>3052</v>
      </c>
      <c r="B1357" t="s">
        <v>3053</v>
      </c>
      <c r="E1357" t="b">
        <v>1</v>
      </c>
    </row>
    <row r="1358" spans="1:5" x14ac:dyDescent="0.25">
      <c r="A1358" t="s">
        <v>3054</v>
      </c>
      <c r="B1358" t="s">
        <v>3055</v>
      </c>
      <c r="E1358" t="b">
        <v>1</v>
      </c>
    </row>
    <row r="1359" spans="1:5" x14ac:dyDescent="0.25">
      <c r="A1359" t="s">
        <v>3056</v>
      </c>
      <c r="B1359" t="s">
        <v>3057</v>
      </c>
      <c r="E1359" t="b">
        <v>1</v>
      </c>
    </row>
    <row r="1360" spans="1:5" x14ac:dyDescent="0.25">
      <c r="A1360" t="s">
        <v>3058</v>
      </c>
      <c r="B1360" t="s">
        <v>3059</v>
      </c>
      <c r="E1360" t="b">
        <v>1</v>
      </c>
    </row>
    <row r="1361" spans="1:5" x14ac:dyDescent="0.25">
      <c r="A1361" t="s">
        <v>3060</v>
      </c>
      <c r="B1361" t="s">
        <v>3061</v>
      </c>
      <c r="E1361" t="b">
        <v>1</v>
      </c>
    </row>
    <row r="1362" spans="1:5" x14ac:dyDescent="0.25">
      <c r="A1362" t="s">
        <v>3062</v>
      </c>
      <c r="B1362" t="s">
        <v>3063</v>
      </c>
      <c r="E1362" t="b">
        <v>1</v>
      </c>
    </row>
    <row r="1363" spans="1:5" x14ac:dyDescent="0.25">
      <c r="A1363" t="s">
        <v>3064</v>
      </c>
      <c r="B1363" t="s">
        <v>3065</v>
      </c>
      <c r="E1363" t="b">
        <v>1</v>
      </c>
    </row>
    <row r="1364" spans="1:5" x14ac:dyDescent="0.25">
      <c r="A1364" t="s">
        <v>3066</v>
      </c>
      <c r="B1364" t="s">
        <v>3067</v>
      </c>
      <c r="E1364" t="b">
        <v>1</v>
      </c>
    </row>
    <row r="1365" spans="1:5" x14ac:dyDescent="0.25">
      <c r="A1365" t="s">
        <v>3068</v>
      </c>
      <c r="B1365" t="s">
        <v>3069</v>
      </c>
      <c r="E1365" t="b">
        <v>1</v>
      </c>
    </row>
    <row r="1366" spans="1:5" x14ac:dyDescent="0.25">
      <c r="A1366" t="s">
        <v>3070</v>
      </c>
      <c r="B1366" t="s">
        <v>3071</v>
      </c>
      <c r="E1366" t="b">
        <v>1</v>
      </c>
    </row>
    <row r="1367" spans="1:5" x14ac:dyDescent="0.25">
      <c r="A1367" t="s">
        <v>3072</v>
      </c>
      <c r="B1367" t="s">
        <v>3073</v>
      </c>
      <c r="E1367" t="b">
        <v>1</v>
      </c>
    </row>
    <row r="1368" spans="1:5" x14ac:dyDescent="0.25">
      <c r="A1368" t="s">
        <v>3074</v>
      </c>
      <c r="B1368" t="s">
        <v>3075</v>
      </c>
      <c r="E1368" t="b">
        <v>1</v>
      </c>
    </row>
    <row r="1369" spans="1:5" x14ac:dyDescent="0.25">
      <c r="A1369" t="s">
        <v>3076</v>
      </c>
      <c r="B1369" t="s">
        <v>3077</v>
      </c>
      <c r="E1369" t="b">
        <v>1</v>
      </c>
    </row>
    <row r="1370" spans="1:5" x14ac:dyDescent="0.25">
      <c r="A1370" t="s">
        <v>3078</v>
      </c>
      <c r="B1370" t="s">
        <v>3079</v>
      </c>
      <c r="E1370" t="b">
        <v>1</v>
      </c>
    </row>
    <row r="1371" spans="1:5" x14ac:dyDescent="0.25">
      <c r="A1371" t="s">
        <v>3080</v>
      </c>
      <c r="B1371" t="s">
        <v>3081</v>
      </c>
      <c r="E1371" t="b">
        <v>1</v>
      </c>
    </row>
    <row r="1372" spans="1:5" x14ac:dyDescent="0.25">
      <c r="A1372" t="s">
        <v>3082</v>
      </c>
      <c r="B1372" t="s">
        <v>3083</v>
      </c>
      <c r="E1372" t="b">
        <v>1</v>
      </c>
    </row>
    <row r="1373" spans="1:5" x14ac:dyDescent="0.25">
      <c r="A1373" t="s">
        <v>3084</v>
      </c>
      <c r="B1373" t="s">
        <v>3085</v>
      </c>
      <c r="E1373" t="b">
        <v>1</v>
      </c>
    </row>
    <row r="1374" spans="1:5" x14ac:dyDescent="0.25">
      <c r="A1374" t="s">
        <v>3086</v>
      </c>
      <c r="B1374" t="s">
        <v>3087</v>
      </c>
      <c r="E1374" t="b">
        <v>1</v>
      </c>
    </row>
    <row r="1375" spans="1:5" x14ac:dyDescent="0.25">
      <c r="A1375" t="s">
        <v>3088</v>
      </c>
      <c r="B1375" t="s">
        <v>3089</v>
      </c>
      <c r="E1375" t="b">
        <v>1</v>
      </c>
    </row>
    <row r="1376" spans="1:5" x14ac:dyDescent="0.25">
      <c r="A1376" t="s">
        <v>3090</v>
      </c>
      <c r="B1376" t="s">
        <v>3091</v>
      </c>
      <c r="E1376" t="b">
        <v>1</v>
      </c>
    </row>
    <row r="1377" spans="1:5" x14ac:dyDescent="0.25">
      <c r="A1377" t="s">
        <v>3092</v>
      </c>
      <c r="B1377" t="s">
        <v>3093</v>
      </c>
      <c r="E1377" t="b">
        <v>1</v>
      </c>
    </row>
    <row r="1378" spans="1:5" x14ac:dyDescent="0.25">
      <c r="A1378" t="s">
        <v>3094</v>
      </c>
      <c r="B1378" t="s">
        <v>3095</v>
      </c>
      <c r="E1378" t="b">
        <v>1</v>
      </c>
    </row>
    <row r="1379" spans="1:5" x14ac:dyDescent="0.25">
      <c r="A1379" t="s">
        <v>3096</v>
      </c>
      <c r="B1379" t="s">
        <v>3097</v>
      </c>
      <c r="E1379" t="b">
        <v>1</v>
      </c>
    </row>
    <row r="1380" spans="1:5" x14ac:dyDescent="0.25">
      <c r="A1380" t="s">
        <v>3098</v>
      </c>
      <c r="B1380" t="s">
        <v>3099</v>
      </c>
      <c r="E1380" t="b">
        <v>1</v>
      </c>
    </row>
    <row r="1381" spans="1:5" x14ac:dyDescent="0.25">
      <c r="A1381" t="s">
        <v>3100</v>
      </c>
      <c r="B1381" t="s">
        <v>3101</v>
      </c>
      <c r="E1381" t="b">
        <v>1</v>
      </c>
    </row>
    <row r="1382" spans="1:5" x14ac:dyDescent="0.25">
      <c r="A1382" t="s">
        <v>3102</v>
      </c>
      <c r="B1382" t="s">
        <v>3103</v>
      </c>
      <c r="E1382" t="b">
        <v>1</v>
      </c>
    </row>
    <row r="1383" spans="1:5" x14ac:dyDescent="0.25">
      <c r="A1383" t="s">
        <v>3104</v>
      </c>
      <c r="B1383" t="s">
        <v>3105</v>
      </c>
      <c r="E1383" t="b">
        <v>1</v>
      </c>
    </row>
    <row r="1384" spans="1:5" x14ac:dyDescent="0.25">
      <c r="A1384" t="s">
        <v>3106</v>
      </c>
      <c r="B1384" t="s">
        <v>3107</v>
      </c>
      <c r="E1384" t="b">
        <v>1</v>
      </c>
    </row>
    <row r="1385" spans="1:5" x14ac:dyDescent="0.25">
      <c r="A1385" t="s">
        <v>3108</v>
      </c>
      <c r="B1385" t="s">
        <v>3109</v>
      </c>
      <c r="E1385" t="b">
        <v>1</v>
      </c>
    </row>
    <row r="1386" spans="1:5" x14ac:dyDescent="0.25">
      <c r="A1386" t="s">
        <v>3110</v>
      </c>
      <c r="B1386" t="s">
        <v>3111</v>
      </c>
      <c r="E1386" t="b">
        <v>1</v>
      </c>
    </row>
    <row r="1387" spans="1:5" x14ac:dyDescent="0.25">
      <c r="A1387" t="s">
        <v>3112</v>
      </c>
      <c r="B1387" t="s">
        <v>3113</v>
      </c>
      <c r="E1387" t="b">
        <v>1</v>
      </c>
    </row>
    <row r="1388" spans="1:5" x14ac:dyDescent="0.25">
      <c r="A1388" t="s">
        <v>3114</v>
      </c>
      <c r="B1388" t="s">
        <v>3115</v>
      </c>
      <c r="E1388" t="b">
        <v>1</v>
      </c>
    </row>
    <row r="1389" spans="1:5" x14ac:dyDescent="0.25">
      <c r="A1389" t="s">
        <v>3116</v>
      </c>
      <c r="B1389" t="s">
        <v>3117</v>
      </c>
      <c r="E1389" t="b">
        <v>1</v>
      </c>
    </row>
    <row r="1390" spans="1:5" x14ac:dyDescent="0.25">
      <c r="A1390" t="s">
        <v>3118</v>
      </c>
      <c r="B1390" t="s">
        <v>3119</v>
      </c>
      <c r="E1390" t="b">
        <v>1</v>
      </c>
    </row>
    <row r="1391" spans="1:5" x14ac:dyDescent="0.25">
      <c r="A1391" t="s">
        <v>3120</v>
      </c>
      <c r="B1391" t="s">
        <v>3121</v>
      </c>
      <c r="E1391" t="b">
        <v>1</v>
      </c>
    </row>
    <row r="1392" spans="1:5" x14ac:dyDescent="0.25">
      <c r="A1392" t="s">
        <v>3122</v>
      </c>
      <c r="B1392" t="s">
        <v>3123</v>
      </c>
      <c r="E1392" t="b">
        <v>1</v>
      </c>
    </row>
    <row r="1393" spans="1:5" x14ac:dyDescent="0.25">
      <c r="A1393" t="s">
        <v>3124</v>
      </c>
      <c r="B1393" t="s">
        <v>3125</v>
      </c>
      <c r="E1393" t="b">
        <v>1</v>
      </c>
    </row>
    <row r="1394" spans="1:5" x14ac:dyDescent="0.25">
      <c r="A1394" t="s">
        <v>3126</v>
      </c>
      <c r="B1394" t="s">
        <v>3127</v>
      </c>
      <c r="E1394" t="b">
        <v>1</v>
      </c>
    </row>
    <row r="1395" spans="1:5" x14ac:dyDescent="0.25">
      <c r="A1395" t="s">
        <v>3128</v>
      </c>
      <c r="B1395" t="s">
        <v>3129</v>
      </c>
      <c r="E1395" t="b">
        <v>1</v>
      </c>
    </row>
    <row r="1396" spans="1:5" x14ac:dyDescent="0.25">
      <c r="A1396" t="s">
        <v>3130</v>
      </c>
      <c r="B1396" t="s">
        <v>3131</v>
      </c>
      <c r="E1396" t="b">
        <v>1</v>
      </c>
    </row>
    <row r="1397" spans="1:5" x14ac:dyDescent="0.25">
      <c r="A1397" t="s">
        <v>3132</v>
      </c>
      <c r="B1397" t="s">
        <v>3133</v>
      </c>
      <c r="E1397" t="b">
        <v>1</v>
      </c>
    </row>
    <row r="1398" spans="1:5" x14ac:dyDescent="0.25">
      <c r="A1398" t="s">
        <v>3134</v>
      </c>
      <c r="B1398" t="s">
        <v>3135</v>
      </c>
      <c r="E1398" t="b">
        <v>1</v>
      </c>
    </row>
    <row r="1399" spans="1:5" x14ac:dyDescent="0.25">
      <c r="A1399" t="s">
        <v>3136</v>
      </c>
      <c r="B1399" t="s">
        <v>3137</v>
      </c>
      <c r="E1399" t="b">
        <v>1</v>
      </c>
    </row>
    <row r="1400" spans="1:5" x14ac:dyDescent="0.25">
      <c r="A1400" t="s">
        <v>3138</v>
      </c>
      <c r="B1400" t="s">
        <v>3139</v>
      </c>
      <c r="E1400" t="b">
        <v>1</v>
      </c>
    </row>
    <row r="1401" spans="1:5" x14ac:dyDescent="0.25">
      <c r="A1401" t="s">
        <v>3140</v>
      </c>
      <c r="B1401" t="s">
        <v>3141</v>
      </c>
      <c r="E1401" t="b">
        <v>1</v>
      </c>
    </row>
    <row r="1402" spans="1:5" x14ac:dyDescent="0.25">
      <c r="A1402" t="s">
        <v>3142</v>
      </c>
      <c r="B1402" t="s">
        <v>3143</v>
      </c>
      <c r="E1402" t="b">
        <v>1</v>
      </c>
    </row>
    <row r="1403" spans="1:5" x14ac:dyDescent="0.25">
      <c r="A1403" t="s">
        <v>3144</v>
      </c>
      <c r="B1403" t="s">
        <v>3145</v>
      </c>
      <c r="E1403" t="b">
        <v>1</v>
      </c>
    </row>
    <row r="1404" spans="1:5" x14ac:dyDescent="0.25">
      <c r="A1404" t="s">
        <v>3146</v>
      </c>
      <c r="B1404" t="s">
        <v>3147</v>
      </c>
      <c r="E1404" t="b">
        <v>1</v>
      </c>
    </row>
    <row r="1405" spans="1:5" x14ac:dyDescent="0.25">
      <c r="A1405" t="s">
        <v>3148</v>
      </c>
      <c r="B1405" t="s">
        <v>3149</v>
      </c>
      <c r="E1405" t="b">
        <v>1</v>
      </c>
    </row>
    <row r="1406" spans="1:5" x14ac:dyDescent="0.25">
      <c r="A1406" t="s">
        <v>3150</v>
      </c>
      <c r="B1406" t="s">
        <v>3151</v>
      </c>
      <c r="E1406" t="b">
        <v>1</v>
      </c>
    </row>
    <row r="1407" spans="1:5" x14ac:dyDescent="0.25">
      <c r="A1407" t="s">
        <v>3152</v>
      </c>
      <c r="B1407" t="s">
        <v>3153</v>
      </c>
      <c r="E1407" t="b">
        <v>1</v>
      </c>
    </row>
    <row r="1408" spans="1:5" x14ac:dyDescent="0.25">
      <c r="A1408" t="s">
        <v>3154</v>
      </c>
      <c r="B1408" t="s">
        <v>3155</v>
      </c>
      <c r="E1408" t="b">
        <v>1</v>
      </c>
    </row>
    <row r="1409" spans="1:5" x14ac:dyDescent="0.25">
      <c r="A1409" t="s">
        <v>3156</v>
      </c>
      <c r="B1409" t="s">
        <v>3157</v>
      </c>
      <c r="E1409" t="b">
        <v>1</v>
      </c>
    </row>
    <row r="1410" spans="1:5" x14ac:dyDescent="0.25">
      <c r="A1410" t="s">
        <v>3158</v>
      </c>
      <c r="B1410" t="s">
        <v>3159</v>
      </c>
      <c r="E1410" t="b">
        <v>1</v>
      </c>
    </row>
    <row r="1411" spans="1:5" x14ac:dyDescent="0.25">
      <c r="A1411" t="s">
        <v>3160</v>
      </c>
      <c r="B1411" t="s">
        <v>3161</v>
      </c>
      <c r="E1411" t="b">
        <v>1</v>
      </c>
    </row>
    <row r="1412" spans="1:5" x14ac:dyDescent="0.25">
      <c r="A1412" t="s">
        <v>3162</v>
      </c>
      <c r="B1412" t="s">
        <v>3163</v>
      </c>
      <c r="E1412" t="b">
        <v>1</v>
      </c>
    </row>
    <row r="1413" spans="1:5" x14ac:dyDescent="0.25">
      <c r="A1413" t="s">
        <v>3164</v>
      </c>
      <c r="B1413" t="s">
        <v>3165</v>
      </c>
      <c r="E1413" t="b">
        <v>1</v>
      </c>
    </row>
    <row r="1414" spans="1:5" x14ac:dyDescent="0.25">
      <c r="A1414" t="s">
        <v>3166</v>
      </c>
      <c r="B1414" t="s">
        <v>3167</v>
      </c>
      <c r="E1414" t="b">
        <v>1</v>
      </c>
    </row>
    <row r="1415" spans="1:5" x14ac:dyDescent="0.25">
      <c r="A1415" t="s">
        <v>3168</v>
      </c>
      <c r="B1415" t="s">
        <v>3169</v>
      </c>
      <c r="E1415" t="b">
        <v>1</v>
      </c>
    </row>
    <row r="1416" spans="1:5" x14ac:dyDescent="0.25">
      <c r="A1416" t="s">
        <v>3170</v>
      </c>
      <c r="B1416" t="s">
        <v>3171</v>
      </c>
      <c r="E1416" t="b">
        <v>1</v>
      </c>
    </row>
    <row r="1417" spans="1:5" x14ac:dyDescent="0.25">
      <c r="A1417" t="s">
        <v>3172</v>
      </c>
      <c r="B1417" t="s">
        <v>3173</v>
      </c>
      <c r="E1417" t="b">
        <v>1</v>
      </c>
    </row>
    <row r="1418" spans="1:5" x14ac:dyDescent="0.25">
      <c r="A1418" t="s">
        <v>3174</v>
      </c>
      <c r="B1418" t="s">
        <v>3175</v>
      </c>
      <c r="E1418" t="b">
        <v>1</v>
      </c>
    </row>
    <row r="1419" spans="1:5" x14ac:dyDescent="0.25">
      <c r="A1419" t="s">
        <v>3176</v>
      </c>
      <c r="B1419" t="s">
        <v>3177</v>
      </c>
      <c r="E1419" t="b">
        <v>1</v>
      </c>
    </row>
    <row r="1420" spans="1:5" x14ac:dyDescent="0.25">
      <c r="A1420" t="s">
        <v>3178</v>
      </c>
      <c r="B1420" t="s">
        <v>3179</v>
      </c>
      <c r="E1420" t="b">
        <v>1</v>
      </c>
    </row>
    <row r="1421" spans="1:5" x14ac:dyDescent="0.25">
      <c r="A1421" t="s">
        <v>3180</v>
      </c>
      <c r="B1421" t="s">
        <v>3181</v>
      </c>
      <c r="E1421" t="b">
        <v>1</v>
      </c>
    </row>
    <row r="1422" spans="1:5" x14ac:dyDescent="0.25">
      <c r="A1422" t="s">
        <v>3182</v>
      </c>
      <c r="B1422" t="s">
        <v>3183</v>
      </c>
      <c r="E1422" t="b">
        <v>1</v>
      </c>
    </row>
    <row r="1423" spans="1:5" x14ac:dyDescent="0.25">
      <c r="A1423" t="s">
        <v>3184</v>
      </c>
      <c r="B1423" t="s">
        <v>3185</v>
      </c>
      <c r="E1423" t="b">
        <v>1</v>
      </c>
    </row>
    <row r="1424" spans="1:5" x14ac:dyDescent="0.25">
      <c r="A1424" t="s">
        <v>3186</v>
      </c>
      <c r="B1424" t="s">
        <v>3187</v>
      </c>
      <c r="E1424" t="b">
        <v>1</v>
      </c>
    </row>
    <row r="1425" spans="1:5" x14ac:dyDescent="0.25">
      <c r="A1425" t="s">
        <v>3188</v>
      </c>
      <c r="B1425" t="s">
        <v>3189</v>
      </c>
      <c r="E1425" t="b">
        <v>1</v>
      </c>
    </row>
    <row r="1426" spans="1:5" x14ac:dyDescent="0.25">
      <c r="A1426" t="s">
        <v>3190</v>
      </c>
      <c r="B1426" t="s">
        <v>3191</v>
      </c>
      <c r="E1426" t="b">
        <v>1</v>
      </c>
    </row>
    <row r="1427" spans="1:5" x14ac:dyDescent="0.25">
      <c r="A1427" t="s">
        <v>3192</v>
      </c>
      <c r="B1427" t="s">
        <v>3193</v>
      </c>
      <c r="E1427" t="b">
        <v>1</v>
      </c>
    </row>
    <row r="1428" spans="1:5" x14ac:dyDescent="0.25">
      <c r="A1428" t="s">
        <v>3194</v>
      </c>
      <c r="B1428" t="s">
        <v>3195</v>
      </c>
      <c r="E1428" t="b">
        <v>1</v>
      </c>
    </row>
    <row r="1429" spans="1:5" x14ac:dyDescent="0.25">
      <c r="A1429" t="s">
        <v>3196</v>
      </c>
      <c r="B1429" t="s">
        <v>3197</v>
      </c>
      <c r="E1429" t="b">
        <v>1</v>
      </c>
    </row>
    <row r="1430" spans="1:5" x14ac:dyDescent="0.25">
      <c r="A1430" t="s">
        <v>3198</v>
      </c>
      <c r="B1430" t="s">
        <v>3199</v>
      </c>
      <c r="E1430" t="b">
        <v>1</v>
      </c>
    </row>
    <row r="1431" spans="1:5" x14ac:dyDescent="0.25">
      <c r="A1431" t="s">
        <v>3200</v>
      </c>
      <c r="B1431" t="s">
        <v>3201</v>
      </c>
      <c r="E1431" t="b">
        <v>1</v>
      </c>
    </row>
    <row r="1432" spans="1:5" x14ac:dyDescent="0.25">
      <c r="A1432" t="s">
        <v>3202</v>
      </c>
      <c r="B1432" t="s">
        <v>3203</v>
      </c>
      <c r="E1432" t="b">
        <v>1</v>
      </c>
    </row>
    <row r="1433" spans="1:5" x14ac:dyDescent="0.25">
      <c r="A1433" t="s">
        <v>3204</v>
      </c>
      <c r="B1433" t="s">
        <v>3205</v>
      </c>
      <c r="E1433" t="b">
        <v>1</v>
      </c>
    </row>
    <row r="1434" spans="1:5" x14ac:dyDescent="0.25">
      <c r="A1434" t="s">
        <v>3206</v>
      </c>
      <c r="B1434" t="s">
        <v>3207</v>
      </c>
      <c r="E1434" t="b">
        <v>1</v>
      </c>
    </row>
    <row r="1435" spans="1:5" x14ac:dyDescent="0.25">
      <c r="A1435" t="s">
        <v>3208</v>
      </c>
      <c r="B1435" t="s">
        <v>3209</v>
      </c>
      <c r="E1435" t="b">
        <v>1</v>
      </c>
    </row>
    <row r="1436" spans="1:5" x14ac:dyDescent="0.25">
      <c r="A1436" t="s">
        <v>3210</v>
      </c>
      <c r="B1436" t="s">
        <v>3211</v>
      </c>
      <c r="E1436" t="b">
        <v>1</v>
      </c>
    </row>
    <row r="1437" spans="1:5" x14ac:dyDescent="0.25">
      <c r="A1437" t="s">
        <v>3212</v>
      </c>
      <c r="B1437" t="s">
        <v>3213</v>
      </c>
      <c r="E1437" t="b">
        <v>1</v>
      </c>
    </row>
    <row r="1438" spans="1:5" x14ac:dyDescent="0.25">
      <c r="A1438" t="s">
        <v>3214</v>
      </c>
      <c r="B1438" t="s">
        <v>3215</v>
      </c>
      <c r="E1438" t="b">
        <v>1</v>
      </c>
    </row>
    <row r="1439" spans="1:5" x14ac:dyDescent="0.25">
      <c r="A1439" t="s">
        <v>3216</v>
      </c>
      <c r="B1439" t="s">
        <v>3217</v>
      </c>
      <c r="E1439" t="b">
        <v>1</v>
      </c>
    </row>
    <row r="1440" spans="1:5" x14ac:dyDescent="0.25">
      <c r="A1440" t="s">
        <v>3218</v>
      </c>
      <c r="B1440" t="s">
        <v>3219</v>
      </c>
      <c r="E1440" t="b">
        <v>1</v>
      </c>
    </row>
    <row r="1441" spans="1:5" x14ac:dyDescent="0.25">
      <c r="A1441" t="s">
        <v>3220</v>
      </c>
      <c r="B1441" t="s">
        <v>3221</v>
      </c>
      <c r="E1441" t="b">
        <v>1</v>
      </c>
    </row>
    <row r="1442" spans="1:5" x14ac:dyDescent="0.25">
      <c r="A1442" t="s">
        <v>3222</v>
      </c>
      <c r="B1442" t="s">
        <v>3223</v>
      </c>
      <c r="E1442" t="b">
        <v>1</v>
      </c>
    </row>
    <row r="1443" spans="1:5" x14ac:dyDescent="0.25">
      <c r="A1443" t="s">
        <v>3224</v>
      </c>
      <c r="B1443" t="s">
        <v>3225</v>
      </c>
      <c r="E1443" t="b">
        <v>1</v>
      </c>
    </row>
    <row r="1444" spans="1:5" x14ac:dyDescent="0.25">
      <c r="A1444" t="s">
        <v>3226</v>
      </c>
      <c r="B1444" t="s">
        <v>3227</v>
      </c>
      <c r="E1444" t="b">
        <v>1</v>
      </c>
    </row>
    <row r="1445" spans="1:5" x14ac:dyDescent="0.25">
      <c r="A1445" t="s">
        <v>3228</v>
      </c>
      <c r="B1445" t="s">
        <v>3229</v>
      </c>
      <c r="E1445" t="b">
        <v>1</v>
      </c>
    </row>
    <row r="1446" spans="1:5" x14ac:dyDescent="0.25">
      <c r="A1446" t="s">
        <v>3230</v>
      </c>
      <c r="B1446" t="s">
        <v>3231</v>
      </c>
      <c r="E1446" t="b">
        <v>1</v>
      </c>
    </row>
    <row r="1447" spans="1:5" x14ac:dyDescent="0.25">
      <c r="A1447" t="s">
        <v>3232</v>
      </c>
      <c r="B1447" t="s">
        <v>3233</v>
      </c>
      <c r="E1447" t="b">
        <v>1</v>
      </c>
    </row>
    <row r="1448" spans="1:5" x14ac:dyDescent="0.25">
      <c r="A1448" t="s">
        <v>3234</v>
      </c>
      <c r="B1448" t="s">
        <v>3235</v>
      </c>
      <c r="E1448" t="b">
        <v>1</v>
      </c>
    </row>
    <row r="1449" spans="1:5" x14ac:dyDescent="0.25">
      <c r="A1449" t="s">
        <v>3236</v>
      </c>
      <c r="B1449" t="s">
        <v>3237</v>
      </c>
      <c r="E1449" t="b">
        <v>1</v>
      </c>
    </row>
    <row r="1450" spans="1:5" x14ac:dyDescent="0.25">
      <c r="A1450" t="s">
        <v>3238</v>
      </c>
      <c r="B1450" t="s">
        <v>3239</v>
      </c>
      <c r="E1450" t="b">
        <v>1</v>
      </c>
    </row>
    <row r="1451" spans="1:5" x14ac:dyDescent="0.25">
      <c r="A1451" t="s">
        <v>3240</v>
      </c>
      <c r="B1451" t="s">
        <v>3241</v>
      </c>
      <c r="E1451" t="b">
        <v>1</v>
      </c>
    </row>
    <row r="1452" spans="1:5" x14ac:dyDescent="0.25">
      <c r="A1452" t="s">
        <v>3242</v>
      </c>
      <c r="B1452" t="s">
        <v>3243</v>
      </c>
      <c r="E1452" t="b">
        <v>1</v>
      </c>
    </row>
    <row r="1453" spans="1:5" x14ac:dyDescent="0.25">
      <c r="A1453" t="s">
        <v>3244</v>
      </c>
      <c r="B1453" t="s">
        <v>3245</v>
      </c>
      <c r="E1453" t="b">
        <v>1</v>
      </c>
    </row>
    <row r="1454" spans="1:5" x14ac:dyDescent="0.25">
      <c r="A1454" t="s">
        <v>3246</v>
      </c>
      <c r="B1454" t="s">
        <v>3247</v>
      </c>
      <c r="E1454" t="b">
        <v>1</v>
      </c>
    </row>
    <row r="1455" spans="1:5" x14ac:dyDescent="0.25">
      <c r="A1455" t="s">
        <v>3248</v>
      </c>
      <c r="B1455" t="s">
        <v>3249</v>
      </c>
      <c r="E1455" t="b">
        <v>1</v>
      </c>
    </row>
    <row r="1456" spans="1:5" x14ac:dyDescent="0.25">
      <c r="A1456" t="s">
        <v>3250</v>
      </c>
      <c r="B1456" t="s">
        <v>3251</v>
      </c>
      <c r="E1456" t="b">
        <v>1</v>
      </c>
    </row>
    <row r="1457" spans="1:5" x14ac:dyDescent="0.25">
      <c r="A1457" t="s">
        <v>3252</v>
      </c>
      <c r="B1457" t="s">
        <v>3253</v>
      </c>
      <c r="E1457" t="b">
        <v>1</v>
      </c>
    </row>
    <row r="1458" spans="1:5" x14ac:dyDescent="0.25">
      <c r="A1458" t="s">
        <v>3254</v>
      </c>
      <c r="B1458" t="s">
        <v>3255</v>
      </c>
      <c r="E1458" t="b">
        <v>1</v>
      </c>
    </row>
    <row r="1459" spans="1:5" x14ac:dyDescent="0.25">
      <c r="A1459" t="s">
        <v>3256</v>
      </c>
      <c r="B1459" t="s">
        <v>3257</v>
      </c>
      <c r="E1459" t="b">
        <v>1</v>
      </c>
    </row>
    <row r="1460" spans="1:5" x14ac:dyDescent="0.25">
      <c r="A1460" t="s">
        <v>3258</v>
      </c>
      <c r="B1460" t="s">
        <v>3259</v>
      </c>
      <c r="E1460" t="b">
        <v>1</v>
      </c>
    </row>
    <row r="1461" spans="1:5" x14ac:dyDescent="0.25">
      <c r="A1461" t="s">
        <v>3260</v>
      </c>
      <c r="B1461" t="s">
        <v>3261</v>
      </c>
      <c r="E1461" t="b">
        <v>1</v>
      </c>
    </row>
    <row r="1462" spans="1:5" x14ac:dyDescent="0.25">
      <c r="A1462" t="s">
        <v>3262</v>
      </c>
      <c r="B1462" t="s">
        <v>3263</v>
      </c>
      <c r="E1462" t="b">
        <v>1</v>
      </c>
    </row>
    <row r="1463" spans="1:5" x14ac:dyDescent="0.25">
      <c r="A1463" t="s">
        <v>3264</v>
      </c>
      <c r="B1463" t="s">
        <v>3265</v>
      </c>
      <c r="E1463" t="b">
        <v>1</v>
      </c>
    </row>
    <row r="1464" spans="1:5" x14ac:dyDescent="0.25">
      <c r="A1464" t="s">
        <v>3266</v>
      </c>
      <c r="B1464" t="s">
        <v>3267</v>
      </c>
      <c r="E1464" t="b">
        <v>1</v>
      </c>
    </row>
    <row r="1465" spans="1:5" x14ac:dyDescent="0.25">
      <c r="A1465" t="s">
        <v>3268</v>
      </c>
      <c r="B1465" t="s">
        <v>3269</v>
      </c>
      <c r="E1465" t="b">
        <v>1</v>
      </c>
    </row>
    <row r="1466" spans="1:5" x14ac:dyDescent="0.25">
      <c r="A1466" t="s">
        <v>3270</v>
      </c>
      <c r="B1466" t="s">
        <v>3271</v>
      </c>
      <c r="E1466" t="b">
        <v>1</v>
      </c>
    </row>
    <row r="1467" spans="1:5" x14ac:dyDescent="0.25">
      <c r="A1467" t="s">
        <v>3272</v>
      </c>
      <c r="B1467" t="s">
        <v>3273</v>
      </c>
      <c r="E1467" t="b">
        <v>1</v>
      </c>
    </row>
    <row r="1468" spans="1:5" x14ac:dyDescent="0.25">
      <c r="A1468" t="s">
        <v>3274</v>
      </c>
      <c r="B1468" t="s">
        <v>3275</v>
      </c>
      <c r="E1468" t="b">
        <v>1</v>
      </c>
    </row>
    <row r="1469" spans="1:5" x14ac:dyDescent="0.25">
      <c r="A1469" t="s">
        <v>3276</v>
      </c>
      <c r="B1469" t="s">
        <v>3277</v>
      </c>
      <c r="E1469" t="b">
        <v>1</v>
      </c>
    </row>
    <row r="1470" spans="1:5" x14ac:dyDescent="0.25">
      <c r="A1470" t="s">
        <v>3278</v>
      </c>
      <c r="B1470" t="s">
        <v>3279</v>
      </c>
      <c r="E1470" t="b">
        <v>1</v>
      </c>
    </row>
    <row r="1471" spans="1:5" x14ac:dyDescent="0.25">
      <c r="A1471" t="s">
        <v>3280</v>
      </c>
      <c r="B1471" t="s">
        <v>3281</v>
      </c>
      <c r="E1471" t="b">
        <v>1</v>
      </c>
    </row>
    <row r="1472" spans="1:5" x14ac:dyDescent="0.25">
      <c r="A1472" t="s">
        <v>3282</v>
      </c>
      <c r="B1472" t="s">
        <v>3283</v>
      </c>
      <c r="E1472" t="b">
        <v>1</v>
      </c>
    </row>
    <row r="1473" spans="1:5" x14ac:dyDescent="0.25">
      <c r="A1473" t="s">
        <v>3284</v>
      </c>
      <c r="B1473" t="s">
        <v>3285</v>
      </c>
      <c r="E1473" t="b">
        <v>1</v>
      </c>
    </row>
    <row r="1474" spans="1:5" x14ac:dyDescent="0.25">
      <c r="A1474" t="s">
        <v>3286</v>
      </c>
      <c r="B1474" t="s">
        <v>3287</v>
      </c>
      <c r="E1474" t="b">
        <v>1</v>
      </c>
    </row>
    <row r="1475" spans="1:5" x14ac:dyDescent="0.25">
      <c r="A1475" t="s">
        <v>3288</v>
      </c>
      <c r="B1475" t="s">
        <v>3289</v>
      </c>
      <c r="E1475" t="b">
        <v>1</v>
      </c>
    </row>
    <row r="1476" spans="1:5" x14ac:dyDescent="0.25">
      <c r="A1476" t="s">
        <v>3290</v>
      </c>
      <c r="B1476" t="s">
        <v>3291</v>
      </c>
      <c r="E1476" t="b">
        <v>1</v>
      </c>
    </row>
    <row r="1477" spans="1:5" x14ac:dyDescent="0.25">
      <c r="A1477" t="s">
        <v>3292</v>
      </c>
      <c r="B1477" t="s">
        <v>3293</v>
      </c>
      <c r="E1477" t="b">
        <v>1</v>
      </c>
    </row>
    <row r="1478" spans="1:5" x14ac:dyDescent="0.25">
      <c r="A1478" t="s">
        <v>3294</v>
      </c>
      <c r="B1478" t="s">
        <v>3295</v>
      </c>
      <c r="E1478" t="b">
        <v>1</v>
      </c>
    </row>
    <row r="1479" spans="1:5" x14ac:dyDescent="0.25">
      <c r="A1479" t="s">
        <v>3296</v>
      </c>
      <c r="B1479" t="s">
        <v>3297</v>
      </c>
      <c r="E1479" t="b">
        <v>1</v>
      </c>
    </row>
    <row r="1480" spans="1:5" x14ac:dyDescent="0.25">
      <c r="A1480" t="s">
        <v>3298</v>
      </c>
      <c r="B1480" t="s">
        <v>3299</v>
      </c>
      <c r="E1480" t="b">
        <v>1</v>
      </c>
    </row>
    <row r="1481" spans="1:5" x14ac:dyDescent="0.25">
      <c r="A1481" t="s">
        <v>3300</v>
      </c>
      <c r="B1481" t="s">
        <v>3301</v>
      </c>
      <c r="E1481" t="b">
        <v>1</v>
      </c>
    </row>
    <row r="1482" spans="1:5" x14ac:dyDescent="0.25">
      <c r="A1482" t="s">
        <v>3302</v>
      </c>
      <c r="B1482" t="s">
        <v>3303</v>
      </c>
      <c r="E1482" t="b">
        <v>1</v>
      </c>
    </row>
    <row r="1483" spans="1:5" x14ac:dyDescent="0.25">
      <c r="A1483" t="s">
        <v>3304</v>
      </c>
      <c r="B1483" t="s">
        <v>3305</v>
      </c>
      <c r="E1483" t="b">
        <v>1</v>
      </c>
    </row>
    <row r="1484" spans="1:5" x14ac:dyDescent="0.25">
      <c r="A1484" t="s">
        <v>3306</v>
      </c>
      <c r="B1484" t="s">
        <v>3307</v>
      </c>
      <c r="E1484" t="b">
        <v>1</v>
      </c>
    </row>
    <row r="1485" spans="1:5" x14ac:dyDescent="0.25">
      <c r="A1485" t="s">
        <v>3308</v>
      </c>
      <c r="B1485" t="s">
        <v>3309</v>
      </c>
      <c r="E1485" t="b">
        <v>1</v>
      </c>
    </row>
    <row r="1486" spans="1:5" x14ac:dyDescent="0.25">
      <c r="A1486" t="s">
        <v>3310</v>
      </c>
      <c r="B1486" t="s">
        <v>3311</v>
      </c>
      <c r="E1486" t="b">
        <v>1</v>
      </c>
    </row>
    <row r="1487" spans="1:5" x14ac:dyDescent="0.25">
      <c r="A1487" t="s">
        <v>3312</v>
      </c>
      <c r="B1487" t="s">
        <v>3313</v>
      </c>
      <c r="E1487" t="b">
        <v>1</v>
      </c>
    </row>
    <row r="1488" spans="1:5" x14ac:dyDescent="0.25">
      <c r="A1488" t="s">
        <v>3314</v>
      </c>
      <c r="B1488" t="s">
        <v>3315</v>
      </c>
      <c r="E1488" t="b">
        <v>1</v>
      </c>
    </row>
    <row r="1489" spans="1:5" x14ac:dyDescent="0.25">
      <c r="A1489" t="s">
        <v>3316</v>
      </c>
      <c r="B1489" t="s">
        <v>3317</v>
      </c>
      <c r="E1489" t="b">
        <v>1</v>
      </c>
    </row>
    <row r="1490" spans="1:5" x14ac:dyDescent="0.25">
      <c r="A1490" t="s">
        <v>3318</v>
      </c>
      <c r="B1490" t="s">
        <v>3319</v>
      </c>
      <c r="E1490" t="b">
        <v>1</v>
      </c>
    </row>
    <row r="1491" spans="1:5" x14ac:dyDescent="0.25">
      <c r="A1491" t="s">
        <v>3320</v>
      </c>
      <c r="B1491" t="s">
        <v>3321</v>
      </c>
      <c r="E1491" t="b">
        <v>1</v>
      </c>
    </row>
    <row r="1492" spans="1:5" x14ac:dyDescent="0.25">
      <c r="A1492" t="s">
        <v>3322</v>
      </c>
      <c r="B1492" t="s">
        <v>3323</v>
      </c>
      <c r="E1492" t="b">
        <v>1</v>
      </c>
    </row>
    <row r="1493" spans="1:5" x14ac:dyDescent="0.25">
      <c r="A1493" t="s">
        <v>3324</v>
      </c>
      <c r="B1493" t="s">
        <v>3325</v>
      </c>
      <c r="E1493" t="b">
        <v>1</v>
      </c>
    </row>
    <row r="1494" spans="1:5" x14ac:dyDescent="0.25">
      <c r="A1494" t="s">
        <v>3326</v>
      </c>
      <c r="B1494" t="s">
        <v>3327</v>
      </c>
      <c r="E1494" t="b">
        <v>1</v>
      </c>
    </row>
    <row r="1495" spans="1:5" x14ac:dyDescent="0.25">
      <c r="A1495" t="s">
        <v>3328</v>
      </c>
      <c r="B1495" t="s">
        <v>3329</v>
      </c>
      <c r="E1495" t="b">
        <v>1</v>
      </c>
    </row>
    <row r="1496" spans="1:5" x14ac:dyDescent="0.25">
      <c r="A1496" t="s">
        <v>3330</v>
      </c>
      <c r="B1496" t="s">
        <v>3331</v>
      </c>
      <c r="E1496" t="b">
        <v>1</v>
      </c>
    </row>
    <row r="1497" spans="1:5" x14ac:dyDescent="0.25">
      <c r="A1497" t="s">
        <v>3332</v>
      </c>
      <c r="B1497" t="s">
        <v>3333</v>
      </c>
      <c r="E1497" t="b">
        <v>1</v>
      </c>
    </row>
    <row r="1498" spans="1:5" x14ac:dyDescent="0.25">
      <c r="A1498" t="s">
        <v>3334</v>
      </c>
      <c r="B1498" t="s">
        <v>3335</v>
      </c>
      <c r="E1498" t="b">
        <v>1</v>
      </c>
    </row>
    <row r="1499" spans="1:5" x14ac:dyDescent="0.25">
      <c r="A1499" t="s">
        <v>3336</v>
      </c>
      <c r="B1499" t="s">
        <v>3337</v>
      </c>
      <c r="E1499" t="b">
        <v>1</v>
      </c>
    </row>
    <row r="1500" spans="1:5" x14ac:dyDescent="0.25">
      <c r="A1500" t="s">
        <v>3338</v>
      </c>
      <c r="B1500" t="s">
        <v>3339</v>
      </c>
      <c r="E1500" t="b">
        <v>1</v>
      </c>
    </row>
    <row r="1501" spans="1:5" x14ac:dyDescent="0.25">
      <c r="A1501" t="s">
        <v>3340</v>
      </c>
      <c r="B1501" t="s">
        <v>3341</v>
      </c>
      <c r="E1501" t="b">
        <v>1</v>
      </c>
    </row>
    <row r="1502" spans="1:5" x14ac:dyDescent="0.25">
      <c r="A1502" t="s">
        <v>3342</v>
      </c>
      <c r="B1502" t="s">
        <v>3343</v>
      </c>
      <c r="E1502" t="b">
        <v>1</v>
      </c>
    </row>
    <row r="1503" spans="1:5" x14ac:dyDescent="0.25">
      <c r="A1503" t="s">
        <v>3344</v>
      </c>
      <c r="B1503" t="s">
        <v>3345</v>
      </c>
      <c r="E1503" t="b">
        <v>1</v>
      </c>
    </row>
    <row r="1504" spans="1:5" x14ac:dyDescent="0.25">
      <c r="A1504" t="s">
        <v>3346</v>
      </c>
      <c r="B1504" t="s">
        <v>3347</v>
      </c>
      <c r="E1504" t="b">
        <v>1</v>
      </c>
    </row>
    <row r="1505" spans="1:5" x14ac:dyDescent="0.25">
      <c r="A1505" t="s">
        <v>3348</v>
      </c>
      <c r="B1505" t="s">
        <v>3349</v>
      </c>
      <c r="E1505" t="b">
        <v>1</v>
      </c>
    </row>
    <row r="1506" spans="1:5" x14ac:dyDescent="0.25">
      <c r="A1506" t="s">
        <v>3350</v>
      </c>
      <c r="B1506" t="s">
        <v>3351</v>
      </c>
      <c r="E1506" t="b">
        <v>1</v>
      </c>
    </row>
    <row r="1507" spans="1:5" x14ac:dyDescent="0.25">
      <c r="A1507" t="s">
        <v>3352</v>
      </c>
      <c r="B1507" t="s">
        <v>3353</v>
      </c>
      <c r="E1507" t="b">
        <v>1</v>
      </c>
    </row>
    <row r="1508" spans="1:5" x14ac:dyDescent="0.25">
      <c r="A1508" t="s">
        <v>3354</v>
      </c>
      <c r="B1508" t="s">
        <v>3355</v>
      </c>
      <c r="E1508" t="b">
        <v>1</v>
      </c>
    </row>
    <row r="1509" spans="1:5" x14ac:dyDescent="0.25">
      <c r="A1509" t="s">
        <v>3356</v>
      </c>
      <c r="B1509" t="s">
        <v>3357</v>
      </c>
      <c r="E1509" t="b">
        <v>1</v>
      </c>
    </row>
    <row r="1510" spans="1:5" x14ac:dyDescent="0.25">
      <c r="A1510" t="s">
        <v>3358</v>
      </c>
      <c r="B1510" t="s">
        <v>3359</v>
      </c>
      <c r="E1510" t="b">
        <v>1</v>
      </c>
    </row>
    <row r="1511" spans="1:5" x14ac:dyDescent="0.25">
      <c r="A1511" t="s">
        <v>3360</v>
      </c>
      <c r="B1511" t="s">
        <v>3361</v>
      </c>
      <c r="E1511" t="b">
        <v>1</v>
      </c>
    </row>
    <row r="1512" spans="1:5" x14ac:dyDescent="0.25">
      <c r="A1512" t="s">
        <v>3362</v>
      </c>
      <c r="B1512" t="s">
        <v>3363</v>
      </c>
      <c r="E1512" t="b">
        <v>1</v>
      </c>
    </row>
    <row r="1513" spans="1:5" x14ac:dyDescent="0.25">
      <c r="A1513" t="s">
        <v>3364</v>
      </c>
      <c r="B1513" t="s">
        <v>3365</v>
      </c>
      <c r="E1513" t="b">
        <v>1</v>
      </c>
    </row>
    <row r="1514" spans="1:5" x14ac:dyDescent="0.25">
      <c r="A1514" t="s">
        <v>3366</v>
      </c>
      <c r="B1514" t="s">
        <v>3367</v>
      </c>
      <c r="E1514" t="b">
        <v>1</v>
      </c>
    </row>
    <row r="1515" spans="1:5" x14ac:dyDescent="0.25">
      <c r="A1515" t="s">
        <v>3368</v>
      </c>
      <c r="B1515" t="s">
        <v>3369</v>
      </c>
      <c r="E1515" t="b">
        <v>1</v>
      </c>
    </row>
    <row r="1516" spans="1:5" x14ac:dyDescent="0.25">
      <c r="A1516" t="s">
        <v>3370</v>
      </c>
      <c r="B1516" t="s">
        <v>3371</v>
      </c>
      <c r="E1516" t="b">
        <v>1</v>
      </c>
    </row>
    <row r="1517" spans="1:5" x14ac:dyDescent="0.25">
      <c r="A1517" t="s">
        <v>3372</v>
      </c>
      <c r="B1517" t="s">
        <v>3373</v>
      </c>
      <c r="E1517" t="b">
        <v>1</v>
      </c>
    </row>
    <row r="1518" spans="1:5" x14ac:dyDescent="0.25">
      <c r="A1518" t="s">
        <v>3374</v>
      </c>
      <c r="B1518" t="s">
        <v>3375</v>
      </c>
      <c r="E1518" t="b">
        <v>1</v>
      </c>
    </row>
    <row r="1519" spans="1:5" x14ac:dyDescent="0.25">
      <c r="A1519" t="s">
        <v>3376</v>
      </c>
      <c r="B1519" t="s">
        <v>3377</v>
      </c>
      <c r="E1519" t="b">
        <v>1</v>
      </c>
    </row>
    <row r="1520" spans="1:5" x14ac:dyDescent="0.25">
      <c r="A1520" t="s">
        <v>3378</v>
      </c>
      <c r="B1520" t="s">
        <v>3379</v>
      </c>
      <c r="E1520" t="b">
        <v>1</v>
      </c>
    </row>
    <row r="1521" spans="1:5" x14ac:dyDescent="0.25">
      <c r="A1521" t="s">
        <v>3380</v>
      </c>
      <c r="B1521" t="s">
        <v>3381</v>
      </c>
      <c r="E1521" t="b">
        <v>1</v>
      </c>
    </row>
    <row r="1522" spans="1:5" x14ac:dyDescent="0.25">
      <c r="A1522" t="s">
        <v>3382</v>
      </c>
      <c r="B1522" t="s">
        <v>3383</v>
      </c>
      <c r="E1522" t="b">
        <v>1</v>
      </c>
    </row>
    <row r="1523" spans="1:5" x14ac:dyDescent="0.25">
      <c r="A1523" t="s">
        <v>3384</v>
      </c>
      <c r="B1523" t="s">
        <v>3385</v>
      </c>
      <c r="E1523" t="b">
        <v>1</v>
      </c>
    </row>
    <row r="1524" spans="1:5" x14ac:dyDescent="0.25">
      <c r="A1524" t="s">
        <v>3386</v>
      </c>
      <c r="B1524" t="s">
        <v>3387</v>
      </c>
      <c r="E1524" t="b">
        <v>1</v>
      </c>
    </row>
    <row r="1525" spans="1:5" x14ac:dyDescent="0.25">
      <c r="A1525" t="s">
        <v>3388</v>
      </c>
      <c r="B1525" t="s">
        <v>3389</v>
      </c>
      <c r="E1525" t="b">
        <v>1</v>
      </c>
    </row>
    <row r="1526" spans="1:5" x14ac:dyDescent="0.25">
      <c r="A1526" t="s">
        <v>3390</v>
      </c>
      <c r="B1526" t="s">
        <v>3391</v>
      </c>
      <c r="E1526" t="b">
        <v>1</v>
      </c>
    </row>
    <row r="1527" spans="1:5" x14ac:dyDescent="0.25">
      <c r="A1527" t="s">
        <v>3392</v>
      </c>
      <c r="B1527" t="s">
        <v>3393</v>
      </c>
      <c r="E1527" t="b">
        <v>1</v>
      </c>
    </row>
    <row r="1528" spans="1:5" x14ac:dyDescent="0.25">
      <c r="A1528" t="s">
        <v>3394</v>
      </c>
      <c r="B1528" t="s">
        <v>3395</v>
      </c>
      <c r="E1528" t="b">
        <v>1</v>
      </c>
    </row>
    <row r="1529" spans="1:5" x14ac:dyDescent="0.25">
      <c r="A1529" t="s">
        <v>3396</v>
      </c>
      <c r="B1529" t="s">
        <v>3397</v>
      </c>
      <c r="E1529" t="b">
        <v>1</v>
      </c>
    </row>
    <row r="1530" spans="1:5" x14ac:dyDescent="0.25">
      <c r="A1530" t="s">
        <v>3398</v>
      </c>
      <c r="B1530" t="s">
        <v>3399</v>
      </c>
      <c r="E1530" t="b">
        <v>1</v>
      </c>
    </row>
    <row r="1531" spans="1:5" x14ac:dyDescent="0.25">
      <c r="A1531" t="s">
        <v>3400</v>
      </c>
      <c r="B1531" t="s">
        <v>3401</v>
      </c>
      <c r="E1531" t="b">
        <v>1</v>
      </c>
    </row>
    <row r="1532" spans="1:5" x14ac:dyDescent="0.25">
      <c r="A1532" t="s">
        <v>3402</v>
      </c>
      <c r="B1532" t="s">
        <v>3403</v>
      </c>
      <c r="E1532" t="b">
        <v>1</v>
      </c>
    </row>
    <row r="1533" spans="1:5" x14ac:dyDescent="0.25">
      <c r="A1533" t="s">
        <v>3404</v>
      </c>
      <c r="B1533" t="s">
        <v>3405</v>
      </c>
      <c r="E1533" t="b">
        <v>1</v>
      </c>
    </row>
    <row r="1534" spans="1:5" x14ac:dyDescent="0.25">
      <c r="A1534" t="s">
        <v>3406</v>
      </c>
      <c r="B1534" t="s">
        <v>3407</v>
      </c>
      <c r="E1534" t="b">
        <v>1</v>
      </c>
    </row>
    <row r="1535" spans="1:5" x14ac:dyDescent="0.25">
      <c r="A1535" t="s">
        <v>3408</v>
      </c>
      <c r="B1535" t="s">
        <v>3409</v>
      </c>
      <c r="E1535" t="b">
        <v>1</v>
      </c>
    </row>
    <row r="1536" spans="1:5" x14ac:dyDescent="0.25">
      <c r="A1536" t="s">
        <v>3410</v>
      </c>
      <c r="B1536" t="s">
        <v>3411</v>
      </c>
      <c r="E1536" t="b">
        <v>1</v>
      </c>
    </row>
    <row r="1537" spans="1:5" x14ac:dyDescent="0.25">
      <c r="A1537" t="s">
        <v>3412</v>
      </c>
      <c r="B1537" t="s">
        <v>3413</v>
      </c>
      <c r="E1537" t="b">
        <v>1</v>
      </c>
    </row>
    <row r="1538" spans="1:5" x14ac:dyDescent="0.25">
      <c r="A1538" t="s">
        <v>3414</v>
      </c>
      <c r="B1538" t="s">
        <v>3415</v>
      </c>
      <c r="E1538" t="b">
        <v>1</v>
      </c>
    </row>
    <row r="1539" spans="1:5" x14ac:dyDescent="0.25">
      <c r="A1539" t="s">
        <v>3416</v>
      </c>
      <c r="B1539" t="s">
        <v>3417</v>
      </c>
      <c r="E1539" t="b">
        <v>1</v>
      </c>
    </row>
    <row r="1540" spans="1:5" x14ac:dyDescent="0.25">
      <c r="A1540" t="s">
        <v>3418</v>
      </c>
      <c r="B1540" t="s">
        <v>3419</v>
      </c>
      <c r="E1540" t="b">
        <v>1</v>
      </c>
    </row>
    <row r="1541" spans="1:5" x14ac:dyDescent="0.25">
      <c r="A1541" t="s">
        <v>3420</v>
      </c>
      <c r="B1541" t="s">
        <v>3421</v>
      </c>
      <c r="E1541" t="b">
        <v>1</v>
      </c>
    </row>
    <row r="1542" spans="1:5" x14ac:dyDescent="0.25">
      <c r="A1542" t="s">
        <v>3422</v>
      </c>
      <c r="B1542" t="s">
        <v>3423</v>
      </c>
      <c r="E1542" t="b">
        <v>1</v>
      </c>
    </row>
    <row r="1543" spans="1:5" x14ac:dyDescent="0.25">
      <c r="A1543" t="s">
        <v>3424</v>
      </c>
      <c r="B1543" t="s">
        <v>3425</v>
      </c>
      <c r="E1543" t="b">
        <v>1</v>
      </c>
    </row>
    <row r="1544" spans="1:5" x14ac:dyDescent="0.25">
      <c r="A1544" t="s">
        <v>3426</v>
      </c>
      <c r="B1544" t="s">
        <v>3427</v>
      </c>
      <c r="E1544" t="b">
        <v>1</v>
      </c>
    </row>
    <row r="1545" spans="1:5" x14ac:dyDescent="0.25">
      <c r="A1545" t="s">
        <v>3428</v>
      </c>
      <c r="B1545" t="s">
        <v>3429</v>
      </c>
      <c r="E1545" t="b">
        <v>1</v>
      </c>
    </row>
    <row r="1546" spans="1:5" x14ac:dyDescent="0.25">
      <c r="A1546" t="s">
        <v>3430</v>
      </c>
      <c r="B1546" t="s">
        <v>3431</v>
      </c>
      <c r="E1546" t="b">
        <v>1</v>
      </c>
    </row>
    <row r="1547" spans="1:5" x14ac:dyDescent="0.25">
      <c r="A1547" t="s">
        <v>3432</v>
      </c>
      <c r="B1547" t="s">
        <v>3433</v>
      </c>
      <c r="E1547" t="b">
        <v>1</v>
      </c>
    </row>
    <row r="1548" spans="1:5" x14ac:dyDescent="0.25">
      <c r="A1548" t="s">
        <v>3434</v>
      </c>
      <c r="B1548" t="s">
        <v>3435</v>
      </c>
      <c r="E1548" t="b">
        <v>1</v>
      </c>
    </row>
    <row r="1549" spans="1:5" x14ac:dyDescent="0.25">
      <c r="A1549" t="s">
        <v>3436</v>
      </c>
      <c r="B1549" t="s">
        <v>3437</v>
      </c>
      <c r="E1549" t="b">
        <v>1</v>
      </c>
    </row>
    <row r="1550" spans="1:5" x14ac:dyDescent="0.25">
      <c r="A1550" t="s">
        <v>3438</v>
      </c>
      <c r="B1550" t="s">
        <v>3439</v>
      </c>
      <c r="E1550" t="b">
        <v>1</v>
      </c>
    </row>
    <row r="1551" spans="1:5" x14ac:dyDescent="0.25">
      <c r="A1551" t="s">
        <v>3440</v>
      </c>
      <c r="B1551" t="s">
        <v>3441</v>
      </c>
      <c r="E1551" t="b">
        <v>1</v>
      </c>
    </row>
    <row r="1552" spans="1:5" x14ac:dyDescent="0.25">
      <c r="A1552" t="s">
        <v>3442</v>
      </c>
      <c r="B1552" t="s">
        <v>3443</v>
      </c>
      <c r="E1552" t="b">
        <v>1</v>
      </c>
    </row>
    <row r="1553" spans="1:5" x14ac:dyDescent="0.25">
      <c r="A1553" t="s">
        <v>3444</v>
      </c>
      <c r="B1553" t="s">
        <v>3445</v>
      </c>
      <c r="E1553" t="b">
        <v>1</v>
      </c>
    </row>
    <row r="1554" spans="1:5" x14ac:dyDescent="0.25">
      <c r="A1554" t="s">
        <v>3446</v>
      </c>
      <c r="B1554" t="s">
        <v>3447</v>
      </c>
      <c r="E1554" t="b">
        <v>1</v>
      </c>
    </row>
    <row r="1555" spans="1:5" x14ac:dyDescent="0.25">
      <c r="A1555" t="s">
        <v>3448</v>
      </c>
      <c r="B1555" t="s">
        <v>3449</v>
      </c>
      <c r="E1555" t="b">
        <v>1</v>
      </c>
    </row>
    <row r="1556" spans="1:5" x14ac:dyDescent="0.25">
      <c r="A1556" t="s">
        <v>3450</v>
      </c>
      <c r="B1556" t="s">
        <v>3451</v>
      </c>
      <c r="E1556" t="b">
        <v>1</v>
      </c>
    </row>
    <row r="1557" spans="1:5" x14ac:dyDescent="0.25">
      <c r="A1557" t="s">
        <v>3452</v>
      </c>
      <c r="B1557" t="s">
        <v>3453</v>
      </c>
      <c r="E1557" t="b">
        <v>1</v>
      </c>
    </row>
    <row r="1558" spans="1:5" x14ac:dyDescent="0.25">
      <c r="A1558" t="s">
        <v>3454</v>
      </c>
      <c r="B1558" t="s">
        <v>3455</v>
      </c>
      <c r="E1558" t="b">
        <v>1</v>
      </c>
    </row>
    <row r="1559" spans="1:5" x14ac:dyDescent="0.25">
      <c r="A1559" t="s">
        <v>3456</v>
      </c>
      <c r="B1559" t="s">
        <v>3457</v>
      </c>
      <c r="E1559" t="b">
        <v>1</v>
      </c>
    </row>
    <row r="1560" spans="1:5" x14ac:dyDescent="0.25">
      <c r="A1560" t="s">
        <v>3458</v>
      </c>
      <c r="B1560" t="s">
        <v>3459</v>
      </c>
      <c r="E1560" t="b">
        <v>1</v>
      </c>
    </row>
    <row r="1561" spans="1:5" x14ac:dyDescent="0.25">
      <c r="A1561" t="s">
        <v>3460</v>
      </c>
      <c r="B1561" t="s">
        <v>3461</v>
      </c>
      <c r="E1561" t="b">
        <v>1</v>
      </c>
    </row>
    <row r="1562" spans="1:5" x14ac:dyDescent="0.25">
      <c r="A1562" t="s">
        <v>3462</v>
      </c>
      <c r="B1562" t="s">
        <v>3463</v>
      </c>
      <c r="E1562" t="b">
        <v>1</v>
      </c>
    </row>
    <row r="1563" spans="1:5" x14ac:dyDescent="0.25">
      <c r="A1563" t="s">
        <v>3464</v>
      </c>
      <c r="B1563" t="s">
        <v>3465</v>
      </c>
      <c r="E1563" t="b">
        <v>1</v>
      </c>
    </row>
    <row r="1564" spans="1:5" x14ac:dyDescent="0.25">
      <c r="A1564" t="s">
        <v>3466</v>
      </c>
      <c r="B1564" t="s">
        <v>3467</v>
      </c>
      <c r="E1564" t="b">
        <v>1</v>
      </c>
    </row>
    <row r="1565" spans="1:5" x14ac:dyDescent="0.25">
      <c r="A1565" t="s">
        <v>3468</v>
      </c>
      <c r="B1565" t="s">
        <v>3469</v>
      </c>
      <c r="E1565" t="b">
        <v>1</v>
      </c>
    </row>
    <row r="1566" spans="1:5" x14ac:dyDescent="0.25">
      <c r="A1566" t="s">
        <v>3470</v>
      </c>
      <c r="B1566" t="s">
        <v>3471</v>
      </c>
      <c r="E1566" t="b">
        <v>1</v>
      </c>
    </row>
    <row r="1567" spans="1:5" x14ac:dyDescent="0.25">
      <c r="A1567" t="s">
        <v>3472</v>
      </c>
      <c r="B1567" t="s">
        <v>3473</v>
      </c>
      <c r="E1567" t="b">
        <v>1</v>
      </c>
    </row>
    <row r="1568" spans="1:5" x14ac:dyDescent="0.25">
      <c r="A1568" t="s">
        <v>3474</v>
      </c>
      <c r="B1568" t="s">
        <v>3475</v>
      </c>
      <c r="E1568" t="b">
        <v>1</v>
      </c>
    </row>
    <row r="1569" spans="1:5" x14ac:dyDescent="0.25">
      <c r="A1569" t="s">
        <v>3476</v>
      </c>
      <c r="B1569" t="s">
        <v>3477</v>
      </c>
      <c r="E1569" t="b">
        <v>1</v>
      </c>
    </row>
    <row r="1570" spans="1:5" x14ac:dyDescent="0.25">
      <c r="A1570" t="s">
        <v>3478</v>
      </c>
      <c r="B1570" t="s">
        <v>3479</v>
      </c>
      <c r="E1570" t="b">
        <v>1</v>
      </c>
    </row>
    <row r="1571" spans="1:5" x14ac:dyDescent="0.25">
      <c r="A1571" t="s">
        <v>3480</v>
      </c>
      <c r="B1571" t="s">
        <v>3481</v>
      </c>
      <c r="E1571" t="b">
        <v>1</v>
      </c>
    </row>
    <row r="1572" spans="1:5" x14ac:dyDescent="0.25">
      <c r="A1572" t="s">
        <v>3482</v>
      </c>
      <c r="B1572" t="s">
        <v>3483</v>
      </c>
      <c r="E1572" t="b">
        <v>1</v>
      </c>
    </row>
    <row r="1573" spans="1:5" x14ac:dyDescent="0.25">
      <c r="A1573" t="s">
        <v>3484</v>
      </c>
      <c r="B1573" t="s">
        <v>3485</v>
      </c>
      <c r="E1573" t="b">
        <v>1</v>
      </c>
    </row>
    <row r="1574" spans="1:5" x14ac:dyDescent="0.25">
      <c r="A1574" t="s">
        <v>3486</v>
      </c>
      <c r="B1574" t="s">
        <v>3487</v>
      </c>
      <c r="E1574" t="b">
        <v>1</v>
      </c>
    </row>
    <row r="1575" spans="1:5" x14ac:dyDescent="0.25">
      <c r="A1575" t="s">
        <v>3488</v>
      </c>
      <c r="B1575" t="s">
        <v>3489</v>
      </c>
      <c r="E1575" t="b">
        <v>1</v>
      </c>
    </row>
    <row r="1576" spans="1:5" x14ac:dyDescent="0.25">
      <c r="A1576" t="s">
        <v>3490</v>
      </c>
      <c r="B1576" t="s">
        <v>3491</v>
      </c>
      <c r="E1576" t="b">
        <v>1</v>
      </c>
    </row>
    <row r="1577" spans="1:5" x14ac:dyDescent="0.25">
      <c r="A1577" t="s">
        <v>3492</v>
      </c>
      <c r="B1577" t="s">
        <v>3493</v>
      </c>
      <c r="E1577" t="b">
        <v>1</v>
      </c>
    </row>
    <row r="1578" spans="1:5" x14ac:dyDescent="0.25">
      <c r="A1578" t="s">
        <v>3494</v>
      </c>
      <c r="B1578" t="s">
        <v>3495</v>
      </c>
      <c r="E1578" t="b">
        <v>1</v>
      </c>
    </row>
    <row r="1579" spans="1:5" x14ac:dyDescent="0.25">
      <c r="A1579" t="s">
        <v>3496</v>
      </c>
      <c r="B1579" t="s">
        <v>3497</v>
      </c>
      <c r="E1579" t="b">
        <v>1</v>
      </c>
    </row>
    <row r="1580" spans="1:5" x14ac:dyDescent="0.25">
      <c r="A1580" t="s">
        <v>3498</v>
      </c>
      <c r="B1580" t="s">
        <v>3499</v>
      </c>
      <c r="E1580" t="b">
        <v>1</v>
      </c>
    </row>
    <row r="1581" spans="1:5" x14ac:dyDescent="0.25">
      <c r="A1581" t="s">
        <v>3500</v>
      </c>
      <c r="B1581" t="s">
        <v>3501</v>
      </c>
      <c r="E1581" t="b">
        <v>1</v>
      </c>
    </row>
    <row r="1582" spans="1:5" x14ac:dyDescent="0.25">
      <c r="A1582" t="s">
        <v>3502</v>
      </c>
      <c r="B1582" t="s">
        <v>3503</v>
      </c>
      <c r="E1582" t="b">
        <v>1</v>
      </c>
    </row>
    <row r="1583" spans="1:5" x14ac:dyDescent="0.25">
      <c r="A1583" t="s">
        <v>3504</v>
      </c>
      <c r="B1583" t="s">
        <v>3505</v>
      </c>
      <c r="E1583" t="b">
        <v>1</v>
      </c>
    </row>
    <row r="1584" spans="1:5" x14ac:dyDescent="0.25">
      <c r="A1584" t="s">
        <v>3506</v>
      </c>
      <c r="B1584" t="s">
        <v>3507</v>
      </c>
      <c r="E1584" t="b">
        <v>1</v>
      </c>
    </row>
    <row r="1585" spans="1:5" x14ac:dyDescent="0.25">
      <c r="A1585" t="s">
        <v>3508</v>
      </c>
      <c r="B1585" t="s">
        <v>3509</v>
      </c>
      <c r="E1585" t="b">
        <v>1</v>
      </c>
    </row>
    <row r="1586" spans="1:5" x14ac:dyDescent="0.25">
      <c r="A1586" t="s">
        <v>3510</v>
      </c>
      <c r="B1586" t="s">
        <v>3511</v>
      </c>
      <c r="E1586" t="b">
        <v>1</v>
      </c>
    </row>
    <row r="1587" spans="1:5" x14ac:dyDescent="0.25">
      <c r="A1587" t="s">
        <v>3512</v>
      </c>
      <c r="B1587" t="s">
        <v>3513</v>
      </c>
      <c r="E1587" t="b">
        <v>1</v>
      </c>
    </row>
    <row r="1588" spans="1:5" x14ac:dyDescent="0.25">
      <c r="A1588" t="s">
        <v>3514</v>
      </c>
      <c r="B1588" t="s">
        <v>3515</v>
      </c>
      <c r="E1588" t="b">
        <v>1</v>
      </c>
    </row>
    <row r="1589" spans="1:5" x14ac:dyDescent="0.25">
      <c r="A1589" t="s">
        <v>3516</v>
      </c>
      <c r="B1589" t="s">
        <v>3517</v>
      </c>
      <c r="E1589" t="b">
        <v>1</v>
      </c>
    </row>
    <row r="1590" spans="1:5" x14ac:dyDescent="0.25">
      <c r="A1590" t="s">
        <v>3518</v>
      </c>
      <c r="B1590" t="s">
        <v>3519</v>
      </c>
      <c r="E1590" t="b">
        <v>1</v>
      </c>
    </row>
    <row r="1591" spans="1:5" x14ac:dyDescent="0.25">
      <c r="A1591" t="s">
        <v>3520</v>
      </c>
      <c r="B1591" t="s">
        <v>3521</v>
      </c>
      <c r="E1591" t="b">
        <v>1</v>
      </c>
    </row>
    <row r="1592" spans="1:5" x14ac:dyDescent="0.25">
      <c r="A1592" t="s">
        <v>3522</v>
      </c>
      <c r="B1592" t="s">
        <v>3523</v>
      </c>
      <c r="E1592" t="b">
        <v>1</v>
      </c>
    </row>
    <row r="1593" spans="1:5" x14ac:dyDescent="0.25">
      <c r="A1593" t="s">
        <v>3524</v>
      </c>
      <c r="B1593" t="s">
        <v>3525</v>
      </c>
      <c r="E1593" t="b">
        <v>1</v>
      </c>
    </row>
    <row r="1594" spans="1:5" x14ac:dyDescent="0.25">
      <c r="A1594" t="s">
        <v>3526</v>
      </c>
      <c r="B1594" t="s">
        <v>3527</v>
      </c>
      <c r="E1594" t="b">
        <v>1</v>
      </c>
    </row>
    <row r="1595" spans="1:5" x14ac:dyDescent="0.25">
      <c r="A1595" t="s">
        <v>3528</v>
      </c>
      <c r="B1595" t="s">
        <v>3529</v>
      </c>
      <c r="E1595" t="b">
        <v>1</v>
      </c>
    </row>
    <row r="1596" spans="1:5" x14ac:dyDescent="0.25">
      <c r="A1596" t="s">
        <v>3530</v>
      </c>
      <c r="B1596" t="s">
        <v>3531</v>
      </c>
      <c r="E1596" t="b">
        <v>1</v>
      </c>
    </row>
    <row r="1597" spans="1:5" x14ac:dyDescent="0.25">
      <c r="A1597" t="s">
        <v>3532</v>
      </c>
      <c r="B1597" t="s">
        <v>3533</v>
      </c>
      <c r="E1597" t="b">
        <v>1</v>
      </c>
    </row>
    <row r="1598" spans="1:5" x14ac:dyDescent="0.25">
      <c r="A1598" t="s">
        <v>3534</v>
      </c>
      <c r="B1598" t="s">
        <v>3535</v>
      </c>
      <c r="E1598" t="b">
        <v>1</v>
      </c>
    </row>
    <row r="1599" spans="1:5" x14ac:dyDescent="0.25">
      <c r="A1599" t="s">
        <v>3536</v>
      </c>
      <c r="B1599" t="s">
        <v>3537</v>
      </c>
      <c r="E1599" t="b">
        <v>1</v>
      </c>
    </row>
    <row r="1600" spans="1:5" x14ac:dyDescent="0.25">
      <c r="A1600" t="s">
        <v>3538</v>
      </c>
      <c r="B1600" t="s">
        <v>3539</v>
      </c>
      <c r="E1600" t="b">
        <v>1</v>
      </c>
    </row>
    <row r="1601" spans="1:5" x14ac:dyDescent="0.25">
      <c r="A1601" t="s">
        <v>3540</v>
      </c>
      <c r="B1601" t="s">
        <v>3541</v>
      </c>
      <c r="E1601" t="b">
        <v>1</v>
      </c>
    </row>
    <row r="1602" spans="1:5" x14ac:dyDescent="0.25">
      <c r="A1602" t="s">
        <v>3542</v>
      </c>
      <c r="B1602" t="s">
        <v>3543</v>
      </c>
      <c r="E1602" t="b">
        <v>1</v>
      </c>
    </row>
    <row r="1603" spans="1:5" x14ac:dyDescent="0.25">
      <c r="A1603" t="s">
        <v>3544</v>
      </c>
      <c r="B1603" t="s">
        <v>3545</v>
      </c>
      <c r="E1603" t="b">
        <v>1</v>
      </c>
    </row>
    <row r="1604" spans="1:5" x14ac:dyDescent="0.25">
      <c r="A1604" t="s">
        <v>3546</v>
      </c>
      <c r="B1604" t="s">
        <v>3547</v>
      </c>
      <c r="E1604" t="b">
        <v>1</v>
      </c>
    </row>
    <row r="1605" spans="1:5" x14ac:dyDescent="0.25">
      <c r="A1605" t="s">
        <v>3548</v>
      </c>
      <c r="B1605" t="s">
        <v>3549</v>
      </c>
      <c r="E1605" t="b">
        <v>1</v>
      </c>
    </row>
    <row r="1606" spans="1:5" x14ac:dyDescent="0.25">
      <c r="A1606" t="s">
        <v>3550</v>
      </c>
      <c r="B1606" t="s">
        <v>3551</v>
      </c>
      <c r="E1606" t="b">
        <v>1</v>
      </c>
    </row>
    <row r="1607" spans="1:5" x14ac:dyDescent="0.25">
      <c r="A1607" t="s">
        <v>3552</v>
      </c>
      <c r="B1607" t="s">
        <v>3553</v>
      </c>
      <c r="E1607" t="b">
        <v>1</v>
      </c>
    </row>
    <row r="1608" spans="1:5" x14ac:dyDescent="0.25">
      <c r="A1608" t="s">
        <v>3554</v>
      </c>
      <c r="B1608" t="s">
        <v>3555</v>
      </c>
      <c r="E1608" t="b">
        <v>1</v>
      </c>
    </row>
    <row r="1609" spans="1:5" x14ac:dyDescent="0.25">
      <c r="A1609" t="s">
        <v>3556</v>
      </c>
      <c r="B1609" t="s">
        <v>3557</v>
      </c>
      <c r="E1609" t="b">
        <v>1</v>
      </c>
    </row>
    <row r="1610" spans="1:5" x14ac:dyDescent="0.25">
      <c r="A1610" t="s">
        <v>3558</v>
      </c>
      <c r="B1610" t="s">
        <v>3559</v>
      </c>
      <c r="E1610" t="b">
        <v>1</v>
      </c>
    </row>
    <row r="1611" spans="1:5" x14ac:dyDescent="0.25">
      <c r="A1611" t="s">
        <v>3560</v>
      </c>
      <c r="B1611" t="s">
        <v>3561</v>
      </c>
      <c r="E1611" t="b">
        <v>1</v>
      </c>
    </row>
    <row r="1612" spans="1:5" x14ac:dyDescent="0.25">
      <c r="A1612" t="s">
        <v>3562</v>
      </c>
      <c r="B1612" t="s">
        <v>3563</v>
      </c>
      <c r="E1612" t="b">
        <v>1</v>
      </c>
    </row>
    <row r="1613" spans="1:5" x14ac:dyDescent="0.25">
      <c r="A1613" t="s">
        <v>3564</v>
      </c>
      <c r="B1613" t="s">
        <v>3565</v>
      </c>
      <c r="E1613" t="b">
        <v>1</v>
      </c>
    </row>
    <row r="1614" spans="1:5" x14ac:dyDescent="0.25">
      <c r="A1614" t="s">
        <v>3566</v>
      </c>
      <c r="B1614" t="s">
        <v>3567</v>
      </c>
      <c r="E1614" t="b">
        <v>1</v>
      </c>
    </row>
    <row r="1615" spans="1:5" x14ac:dyDescent="0.25">
      <c r="A1615" t="s">
        <v>3568</v>
      </c>
      <c r="B1615" t="s">
        <v>3569</v>
      </c>
      <c r="E1615" t="b">
        <v>1</v>
      </c>
    </row>
    <row r="1616" spans="1:5" x14ac:dyDescent="0.25">
      <c r="A1616" t="s">
        <v>3570</v>
      </c>
      <c r="B1616" t="s">
        <v>3571</v>
      </c>
      <c r="E1616" t="b">
        <v>1</v>
      </c>
    </row>
    <row r="1617" spans="1:5" x14ac:dyDescent="0.25">
      <c r="A1617" t="s">
        <v>3572</v>
      </c>
      <c r="B1617" t="s">
        <v>3573</v>
      </c>
      <c r="E1617" t="b">
        <v>1</v>
      </c>
    </row>
    <row r="1618" spans="1:5" x14ac:dyDescent="0.25">
      <c r="A1618" t="s">
        <v>3574</v>
      </c>
      <c r="B1618" t="s">
        <v>3575</v>
      </c>
      <c r="E1618" t="b">
        <v>1</v>
      </c>
    </row>
    <row r="1619" spans="1:5" x14ac:dyDescent="0.25">
      <c r="A1619" t="s">
        <v>3576</v>
      </c>
      <c r="B1619" t="s">
        <v>3577</v>
      </c>
      <c r="E1619" t="b">
        <v>1</v>
      </c>
    </row>
    <row r="1620" spans="1:5" x14ac:dyDescent="0.25">
      <c r="A1620" t="s">
        <v>3578</v>
      </c>
      <c r="B1620" t="s">
        <v>3579</v>
      </c>
      <c r="E1620" t="b">
        <v>1</v>
      </c>
    </row>
    <row r="1621" spans="1:5" x14ac:dyDescent="0.25">
      <c r="A1621" t="s">
        <v>3580</v>
      </c>
      <c r="B1621" t="s">
        <v>3581</v>
      </c>
      <c r="E1621" t="b">
        <v>1</v>
      </c>
    </row>
    <row r="1622" spans="1:5" x14ac:dyDescent="0.25">
      <c r="A1622" t="s">
        <v>3582</v>
      </c>
      <c r="B1622" t="s">
        <v>3583</v>
      </c>
      <c r="E1622" t="b">
        <v>1</v>
      </c>
    </row>
    <row r="1623" spans="1:5" x14ac:dyDescent="0.25">
      <c r="A1623" t="s">
        <v>3584</v>
      </c>
      <c r="B1623" t="s">
        <v>3585</v>
      </c>
      <c r="E1623" t="b">
        <v>1</v>
      </c>
    </row>
    <row r="1624" spans="1:5" x14ac:dyDescent="0.25">
      <c r="A1624" t="s">
        <v>3586</v>
      </c>
      <c r="B1624" t="s">
        <v>3587</v>
      </c>
      <c r="E1624" t="b">
        <v>1</v>
      </c>
    </row>
    <row r="1625" spans="1:5" x14ac:dyDescent="0.25">
      <c r="A1625" t="s">
        <v>3588</v>
      </c>
      <c r="B1625" t="s">
        <v>3589</v>
      </c>
      <c r="E1625" t="b">
        <v>1</v>
      </c>
    </row>
    <row r="1626" spans="1:5" x14ac:dyDescent="0.25">
      <c r="A1626" t="s">
        <v>3590</v>
      </c>
      <c r="B1626" t="s">
        <v>3591</v>
      </c>
      <c r="E1626" t="b">
        <v>1</v>
      </c>
    </row>
    <row r="1627" spans="1:5" x14ac:dyDescent="0.25">
      <c r="A1627" t="s">
        <v>3592</v>
      </c>
      <c r="B1627" t="s">
        <v>3593</v>
      </c>
      <c r="E1627" t="b">
        <v>1</v>
      </c>
    </row>
    <row r="1628" spans="1:5" x14ac:dyDescent="0.25">
      <c r="A1628" t="s">
        <v>3594</v>
      </c>
      <c r="B1628" t="s">
        <v>3595</v>
      </c>
      <c r="E1628" t="b">
        <v>1</v>
      </c>
    </row>
    <row r="1629" spans="1:5" x14ac:dyDescent="0.25">
      <c r="A1629" t="s">
        <v>3596</v>
      </c>
      <c r="B1629" t="s">
        <v>3597</v>
      </c>
      <c r="E1629" t="b">
        <v>1</v>
      </c>
    </row>
    <row r="1630" spans="1:5" x14ac:dyDescent="0.25">
      <c r="A1630" t="s">
        <v>3598</v>
      </c>
      <c r="B1630" t="s">
        <v>3599</v>
      </c>
      <c r="E1630" t="b">
        <v>1</v>
      </c>
    </row>
    <row r="1631" spans="1:5" x14ac:dyDescent="0.25">
      <c r="A1631" t="s">
        <v>3600</v>
      </c>
      <c r="B1631" t="s">
        <v>3601</v>
      </c>
      <c r="E1631" t="b">
        <v>1</v>
      </c>
    </row>
    <row r="1632" spans="1:5" x14ac:dyDescent="0.25">
      <c r="A1632" t="s">
        <v>3602</v>
      </c>
      <c r="B1632" t="s">
        <v>3603</v>
      </c>
      <c r="E1632" t="b">
        <v>1</v>
      </c>
    </row>
    <row r="1633" spans="1:5" x14ac:dyDescent="0.25">
      <c r="A1633" t="s">
        <v>3604</v>
      </c>
      <c r="B1633" t="s">
        <v>3605</v>
      </c>
      <c r="E1633" t="b">
        <v>1</v>
      </c>
    </row>
    <row r="1634" spans="1:5" x14ac:dyDescent="0.25">
      <c r="A1634" t="s">
        <v>3606</v>
      </c>
      <c r="B1634" t="s">
        <v>3607</v>
      </c>
      <c r="E1634" t="b">
        <v>1</v>
      </c>
    </row>
    <row r="1635" spans="1:5" x14ac:dyDescent="0.25">
      <c r="A1635" t="s">
        <v>3608</v>
      </c>
      <c r="B1635" t="s">
        <v>3609</v>
      </c>
      <c r="E1635" t="b">
        <v>1</v>
      </c>
    </row>
    <row r="1636" spans="1:5" x14ac:dyDescent="0.25">
      <c r="A1636" t="s">
        <v>3610</v>
      </c>
      <c r="B1636" t="s">
        <v>3611</v>
      </c>
      <c r="E1636" t="b">
        <v>1</v>
      </c>
    </row>
    <row r="1637" spans="1:5" x14ac:dyDescent="0.25">
      <c r="A1637" t="s">
        <v>3612</v>
      </c>
      <c r="B1637" t="s">
        <v>3613</v>
      </c>
      <c r="E1637" t="b">
        <v>1</v>
      </c>
    </row>
    <row r="1638" spans="1:5" x14ac:dyDescent="0.25">
      <c r="A1638" t="s">
        <v>3614</v>
      </c>
      <c r="B1638" t="s">
        <v>3615</v>
      </c>
      <c r="E1638" t="b">
        <v>1</v>
      </c>
    </row>
    <row r="1639" spans="1:5" x14ac:dyDescent="0.25">
      <c r="A1639" t="s">
        <v>3616</v>
      </c>
      <c r="B1639" t="s">
        <v>3617</v>
      </c>
      <c r="E1639" t="b">
        <v>1</v>
      </c>
    </row>
    <row r="1640" spans="1:5" x14ac:dyDescent="0.25">
      <c r="A1640" t="s">
        <v>3618</v>
      </c>
      <c r="B1640" t="s">
        <v>3619</v>
      </c>
      <c r="E1640" t="b">
        <v>1</v>
      </c>
    </row>
    <row r="1641" spans="1:5" x14ac:dyDescent="0.25">
      <c r="A1641" t="s">
        <v>3620</v>
      </c>
      <c r="B1641" t="s">
        <v>3621</v>
      </c>
      <c r="E1641" t="b">
        <v>1</v>
      </c>
    </row>
    <row r="1642" spans="1:5" x14ac:dyDescent="0.25">
      <c r="A1642" t="s">
        <v>3622</v>
      </c>
      <c r="B1642" t="s">
        <v>3623</v>
      </c>
      <c r="E1642" t="b">
        <v>1</v>
      </c>
    </row>
    <row r="1643" spans="1:5" x14ac:dyDescent="0.25">
      <c r="A1643" t="s">
        <v>3624</v>
      </c>
      <c r="B1643" t="s">
        <v>3625</v>
      </c>
      <c r="E1643" t="b">
        <v>1</v>
      </c>
    </row>
    <row r="1644" spans="1:5" x14ac:dyDescent="0.25">
      <c r="A1644" t="s">
        <v>3626</v>
      </c>
      <c r="B1644" t="s">
        <v>3627</v>
      </c>
      <c r="E1644" t="b">
        <v>1</v>
      </c>
    </row>
    <row r="1645" spans="1:5" x14ac:dyDescent="0.25">
      <c r="A1645" t="s">
        <v>3628</v>
      </c>
      <c r="B1645" t="s">
        <v>3629</v>
      </c>
      <c r="E1645" t="b">
        <v>1</v>
      </c>
    </row>
    <row r="1646" spans="1:5" x14ac:dyDescent="0.25">
      <c r="A1646" t="s">
        <v>3630</v>
      </c>
      <c r="B1646" t="s">
        <v>3631</v>
      </c>
      <c r="E1646" t="b">
        <v>1</v>
      </c>
    </row>
    <row r="1647" spans="1:5" x14ac:dyDescent="0.25">
      <c r="A1647" t="s">
        <v>3632</v>
      </c>
      <c r="B1647" t="s">
        <v>3633</v>
      </c>
      <c r="E1647" t="b">
        <v>1</v>
      </c>
    </row>
    <row r="1648" spans="1:5" x14ac:dyDescent="0.25">
      <c r="A1648" t="s">
        <v>3634</v>
      </c>
      <c r="B1648" t="s">
        <v>3635</v>
      </c>
      <c r="E1648" t="b">
        <v>1</v>
      </c>
    </row>
    <row r="1649" spans="1:5" x14ac:dyDescent="0.25">
      <c r="A1649" t="s">
        <v>3636</v>
      </c>
      <c r="B1649" t="s">
        <v>3637</v>
      </c>
      <c r="E1649" t="b">
        <v>1</v>
      </c>
    </row>
    <row r="1650" spans="1:5" x14ac:dyDescent="0.25">
      <c r="A1650" t="s">
        <v>3638</v>
      </c>
      <c r="B1650" t="s">
        <v>3639</v>
      </c>
      <c r="E1650" t="b">
        <v>1</v>
      </c>
    </row>
    <row r="1651" spans="1:5" x14ac:dyDescent="0.25">
      <c r="A1651" t="s">
        <v>3640</v>
      </c>
      <c r="B1651" t="s">
        <v>3641</v>
      </c>
      <c r="E1651" t="b">
        <v>1</v>
      </c>
    </row>
    <row r="1652" spans="1:5" x14ac:dyDescent="0.25">
      <c r="A1652" t="s">
        <v>3642</v>
      </c>
      <c r="B1652" t="s">
        <v>3643</v>
      </c>
      <c r="E1652" t="b">
        <v>1</v>
      </c>
    </row>
    <row r="1653" spans="1:5" x14ac:dyDescent="0.25">
      <c r="A1653" t="s">
        <v>3644</v>
      </c>
      <c r="B1653" t="s">
        <v>3645</v>
      </c>
      <c r="E1653" t="b">
        <v>1</v>
      </c>
    </row>
    <row r="1654" spans="1:5" x14ac:dyDescent="0.25">
      <c r="A1654" t="s">
        <v>3646</v>
      </c>
      <c r="B1654" t="s">
        <v>3647</v>
      </c>
      <c r="E1654" t="b">
        <v>1</v>
      </c>
    </row>
    <row r="1655" spans="1:5" x14ac:dyDescent="0.25">
      <c r="A1655" t="s">
        <v>3648</v>
      </c>
      <c r="B1655" t="s">
        <v>3649</v>
      </c>
      <c r="E1655" t="b">
        <v>1</v>
      </c>
    </row>
    <row r="1656" spans="1:5" x14ac:dyDescent="0.25">
      <c r="A1656" t="s">
        <v>3650</v>
      </c>
      <c r="B1656" t="s">
        <v>3651</v>
      </c>
      <c r="E1656" t="b">
        <v>1</v>
      </c>
    </row>
    <row r="1657" spans="1:5" x14ac:dyDescent="0.25">
      <c r="A1657" t="s">
        <v>3652</v>
      </c>
      <c r="B1657" t="s">
        <v>3653</v>
      </c>
      <c r="E1657" t="b">
        <v>1</v>
      </c>
    </row>
    <row r="1658" spans="1:5" x14ac:dyDescent="0.25">
      <c r="A1658" t="s">
        <v>3654</v>
      </c>
      <c r="B1658" t="s">
        <v>3655</v>
      </c>
      <c r="E1658" t="b">
        <v>1</v>
      </c>
    </row>
    <row r="1659" spans="1:5" x14ac:dyDescent="0.25">
      <c r="A1659" t="s">
        <v>3656</v>
      </c>
      <c r="B1659" t="s">
        <v>3657</v>
      </c>
      <c r="E1659" t="b">
        <v>1</v>
      </c>
    </row>
    <row r="1660" spans="1:5" x14ac:dyDescent="0.25">
      <c r="A1660" t="s">
        <v>3658</v>
      </c>
      <c r="B1660" t="s">
        <v>3659</v>
      </c>
      <c r="E1660" t="b">
        <v>1</v>
      </c>
    </row>
    <row r="1661" spans="1:5" x14ac:dyDescent="0.25">
      <c r="A1661" t="s">
        <v>3660</v>
      </c>
      <c r="B1661" t="s">
        <v>3661</v>
      </c>
      <c r="E1661" t="b">
        <v>1</v>
      </c>
    </row>
    <row r="1662" spans="1:5" x14ac:dyDescent="0.25">
      <c r="A1662" t="s">
        <v>3662</v>
      </c>
      <c r="B1662" t="s">
        <v>3663</v>
      </c>
      <c r="E1662" t="b">
        <v>1</v>
      </c>
    </row>
    <row r="1663" spans="1:5" x14ac:dyDescent="0.25">
      <c r="A1663" t="s">
        <v>3664</v>
      </c>
      <c r="B1663" t="s">
        <v>3665</v>
      </c>
      <c r="E1663" t="b">
        <v>1</v>
      </c>
    </row>
    <row r="1664" spans="1:5" x14ac:dyDescent="0.25">
      <c r="A1664" t="s">
        <v>3666</v>
      </c>
      <c r="B1664" t="s">
        <v>3667</v>
      </c>
      <c r="E1664" t="b">
        <v>1</v>
      </c>
    </row>
    <row r="1665" spans="1:5" x14ac:dyDescent="0.25">
      <c r="A1665" t="s">
        <v>3668</v>
      </c>
      <c r="B1665" t="s">
        <v>3669</v>
      </c>
      <c r="E1665" t="b">
        <v>1</v>
      </c>
    </row>
    <row r="1666" spans="1:5" x14ac:dyDescent="0.25">
      <c r="A1666" t="s">
        <v>3670</v>
      </c>
      <c r="B1666" t="s">
        <v>3671</v>
      </c>
      <c r="E1666" t="b">
        <v>1</v>
      </c>
    </row>
    <row r="1667" spans="1:5" x14ac:dyDescent="0.25">
      <c r="A1667" t="s">
        <v>3672</v>
      </c>
      <c r="B1667" t="s">
        <v>3673</v>
      </c>
      <c r="E1667" t="b">
        <v>1</v>
      </c>
    </row>
    <row r="1668" spans="1:5" x14ac:dyDescent="0.25">
      <c r="A1668" t="s">
        <v>3674</v>
      </c>
      <c r="B1668" t="s">
        <v>3675</v>
      </c>
      <c r="E1668" t="b">
        <v>1</v>
      </c>
    </row>
    <row r="1669" spans="1:5" x14ac:dyDescent="0.25">
      <c r="A1669" t="s">
        <v>3676</v>
      </c>
      <c r="B1669" t="s">
        <v>3677</v>
      </c>
      <c r="E1669" t="b">
        <v>1</v>
      </c>
    </row>
    <row r="1670" spans="1:5" x14ac:dyDescent="0.25">
      <c r="A1670" t="s">
        <v>3678</v>
      </c>
      <c r="B1670" t="s">
        <v>3679</v>
      </c>
      <c r="E1670" t="b">
        <v>1</v>
      </c>
    </row>
    <row r="1671" spans="1:5" x14ac:dyDescent="0.25">
      <c r="A1671" t="s">
        <v>3680</v>
      </c>
      <c r="B1671" t="s">
        <v>3681</v>
      </c>
      <c r="E1671" t="b">
        <v>1</v>
      </c>
    </row>
    <row r="1672" spans="1:5" x14ac:dyDescent="0.25">
      <c r="A1672" t="s">
        <v>3682</v>
      </c>
      <c r="B1672" t="s">
        <v>3683</v>
      </c>
      <c r="E1672" t="b">
        <v>1</v>
      </c>
    </row>
    <row r="1673" spans="1:5" x14ac:dyDescent="0.25">
      <c r="A1673" t="s">
        <v>3684</v>
      </c>
      <c r="B1673" t="s">
        <v>3685</v>
      </c>
      <c r="E1673" t="b">
        <v>1</v>
      </c>
    </row>
    <row r="1674" spans="1:5" x14ac:dyDescent="0.25">
      <c r="A1674" t="s">
        <v>3686</v>
      </c>
      <c r="B1674" t="s">
        <v>3687</v>
      </c>
      <c r="E1674" t="b">
        <v>1</v>
      </c>
    </row>
    <row r="1675" spans="1:5" x14ac:dyDescent="0.25">
      <c r="A1675" t="s">
        <v>3688</v>
      </c>
      <c r="B1675" t="s">
        <v>3689</v>
      </c>
      <c r="E1675" t="b">
        <v>1</v>
      </c>
    </row>
    <row r="1676" spans="1:5" x14ac:dyDescent="0.25">
      <c r="A1676" t="s">
        <v>3690</v>
      </c>
      <c r="B1676" t="s">
        <v>3691</v>
      </c>
      <c r="E1676" t="b">
        <v>1</v>
      </c>
    </row>
    <row r="1677" spans="1:5" x14ac:dyDescent="0.25">
      <c r="A1677" t="s">
        <v>3692</v>
      </c>
      <c r="B1677" t="s">
        <v>3693</v>
      </c>
      <c r="E1677" t="b">
        <v>1</v>
      </c>
    </row>
    <row r="1678" spans="1:5" x14ac:dyDescent="0.25">
      <c r="A1678" t="s">
        <v>3694</v>
      </c>
      <c r="B1678" t="s">
        <v>3695</v>
      </c>
      <c r="E1678" t="b">
        <v>1</v>
      </c>
    </row>
    <row r="1679" spans="1:5" x14ac:dyDescent="0.25">
      <c r="A1679" t="s">
        <v>3696</v>
      </c>
      <c r="B1679" t="s">
        <v>3697</v>
      </c>
      <c r="E1679" t="b">
        <v>1</v>
      </c>
    </row>
    <row r="1680" spans="1:5" x14ac:dyDescent="0.25">
      <c r="A1680" t="s">
        <v>3698</v>
      </c>
      <c r="B1680" t="s">
        <v>3699</v>
      </c>
      <c r="E1680" t="b">
        <v>1</v>
      </c>
    </row>
    <row r="1681" spans="1:5" x14ac:dyDescent="0.25">
      <c r="A1681" t="s">
        <v>3700</v>
      </c>
      <c r="B1681" t="s">
        <v>3701</v>
      </c>
      <c r="E1681" t="b">
        <v>1</v>
      </c>
    </row>
    <row r="1682" spans="1:5" x14ac:dyDescent="0.25">
      <c r="A1682" t="s">
        <v>3702</v>
      </c>
      <c r="B1682" t="s">
        <v>3703</v>
      </c>
      <c r="E1682" t="b">
        <v>1</v>
      </c>
    </row>
    <row r="1683" spans="1:5" x14ac:dyDescent="0.25">
      <c r="A1683" t="s">
        <v>3704</v>
      </c>
      <c r="B1683" t="s">
        <v>3705</v>
      </c>
      <c r="E1683" t="b">
        <v>1</v>
      </c>
    </row>
    <row r="1684" spans="1:5" x14ac:dyDescent="0.25">
      <c r="A1684" t="s">
        <v>3706</v>
      </c>
      <c r="B1684" t="s">
        <v>3707</v>
      </c>
      <c r="E1684" t="b">
        <v>1</v>
      </c>
    </row>
    <row r="1685" spans="1:5" x14ac:dyDescent="0.25">
      <c r="A1685" t="s">
        <v>3708</v>
      </c>
      <c r="B1685" t="s">
        <v>3709</v>
      </c>
      <c r="E1685" t="b">
        <v>1</v>
      </c>
    </row>
    <row r="1686" spans="1:5" x14ac:dyDescent="0.25">
      <c r="A1686" t="s">
        <v>3710</v>
      </c>
      <c r="B1686" t="s">
        <v>3711</v>
      </c>
      <c r="E1686" t="b">
        <v>1</v>
      </c>
    </row>
    <row r="1687" spans="1:5" x14ac:dyDescent="0.25">
      <c r="A1687" t="s">
        <v>3712</v>
      </c>
      <c r="B1687" t="s">
        <v>3713</v>
      </c>
      <c r="E1687" t="b">
        <v>1</v>
      </c>
    </row>
    <row r="1688" spans="1:5" x14ac:dyDescent="0.25">
      <c r="A1688" t="s">
        <v>3714</v>
      </c>
      <c r="B1688" t="s">
        <v>3715</v>
      </c>
      <c r="E1688" t="b">
        <v>1</v>
      </c>
    </row>
    <row r="1689" spans="1:5" x14ac:dyDescent="0.25">
      <c r="A1689" t="s">
        <v>3716</v>
      </c>
      <c r="B1689" t="s">
        <v>3717</v>
      </c>
      <c r="E1689" t="b">
        <v>1</v>
      </c>
    </row>
    <row r="1690" spans="1:5" x14ac:dyDescent="0.25">
      <c r="A1690" t="s">
        <v>3718</v>
      </c>
      <c r="B1690" t="s">
        <v>3719</v>
      </c>
      <c r="E1690" t="b">
        <v>1</v>
      </c>
    </row>
    <row r="1691" spans="1:5" x14ac:dyDescent="0.25">
      <c r="A1691" t="s">
        <v>3720</v>
      </c>
      <c r="B1691" t="s">
        <v>3721</v>
      </c>
      <c r="E1691" t="b">
        <v>1</v>
      </c>
    </row>
    <row r="1692" spans="1:5" x14ac:dyDescent="0.25">
      <c r="A1692" t="s">
        <v>3722</v>
      </c>
      <c r="B1692" t="s">
        <v>3723</v>
      </c>
      <c r="E1692" t="b">
        <v>1</v>
      </c>
    </row>
    <row r="1693" spans="1:5" x14ac:dyDescent="0.25">
      <c r="A1693" t="s">
        <v>3724</v>
      </c>
      <c r="B1693" t="s">
        <v>3725</v>
      </c>
      <c r="E1693" t="b">
        <v>1</v>
      </c>
    </row>
    <row r="1694" spans="1:5" x14ac:dyDescent="0.25">
      <c r="A1694" t="s">
        <v>3726</v>
      </c>
      <c r="B1694" t="s">
        <v>3727</v>
      </c>
      <c r="E1694" t="b">
        <v>1</v>
      </c>
    </row>
    <row r="1695" spans="1:5" x14ac:dyDescent="0.25">
      <c r="A1695" t="s">
        <v>3728</v>
      </c>
      <c r="B1695" t="s">
        <v>3729</v>
      </c>
      <c r="E1695" t="b">
        <v>1</v>
      </c>
    </row>
    <row r="1696" spans="1:5" x14ac:dyDescent="0.25">
      <c r="A1696" t="s">
        <v>3730</v>
      </c>
      <c r="B1696" t="s">
        <v>3731</v>
      </c>
      <c r="E1696" t="b">
        <v>1</v>
      </c>
    </row>
    <row r="1697" spans="1:5" x14ac:dyDescent="0.25">
      <c r="A1697" t="s">
        <v>3732</v>
      </c>
      <c r="B1697" t="s">
        <v>3733</v>
      </c>
      <c r="E1697" t="b">
        <v>1</v>
      </c>
    </row>
    <row r="1698" spans="1:5" x14ac:dyDescent="0.25">
      <c r="A1698" t="s">
        <v>3734</v>
      </c>
      <c r="B1698" t="s">
        <v>3735</v>
      </c>
      <c r="E1698" t="b">
        <v>1</v>
      </c>
    </row>
    <row r="1699" spans="1:5" x14ac:dyDescent="0.25">
      <c r="A1699" t="s">
        <v>3736</v>
      </c>
      <c r="B1699" t="s">
        <v>3737</v>
      </c>
      <c r="E1699" t="b">
        <v>1</v>
      </c>
    </row>
    <row r="1700" spans="1:5" x14ac:dyDescent="0.25">
      <c r="A1700" t="s">
        <v>3738</v>
      </c>
      <c r="B1700" t="s">
        <v>3739</v>
      </c>
      <c r="E1700" t="b">
        <v>1</v>
      </c>
    </row>
    <row r="1701" spans="1:5" x14ac:dyDescent="0.25">
      <c r="A1701" t="s">
        <v>3740</v>
      </c>
      <c r="B1701" t="s">
        <v>3741</v>
      </c>
      <c r="E1701" t="b">
        <v>1</v>
      </c>
    </row>
    <row r="1702" spans="1:5" x14ac:dyDescent="0.25">
      <c r="A1702" t="s">
        <v>3742</v>
      </c>
      <c r="B1702" t="s">
        <v>3743</v>
      </c>
      <c r="E1702" t="b">
        <v>1</v>
      </c>
    </row>
    <row r="1703" spans="1:5" x14ac:dyDescent="0.25">
      <c r="A1703" t="s">
        <v>3744</v>
      </c>
      <c r="B1703" t="s">
        <v>3745</v>
      </c>
      <c r="E1703" t="b">
        <v>1</v>
      </c>
    </row>
    <row r="1704" spans="1:5" x14ac:dyDescent="0.25">
      <c r="A1704" t="s">
        <v>3746</v>
      </c>
      <c r="B1704" t="s">
        <v>3747</v>
      </c>
      <c r="E1704" t="b">
        <v>1</v>
      </c>
    </row>
    <row r="1705" spans="1:5" x14ac:dyDescent="0.25">
      <c r="A1705" t="s">
        <v>3748</v>
      </c>
      <c r="B1705" t="s">
        <v>3749</v>
      </c>
      <c r="E1705" t="b">
        <v>1</v>
      </c>
    </row>
    <row r="1706" spans="1:5" x14ac:dyDescent="0.25">
      <c r="A1706" t="s">
        <v>3750</v>
      </c>
      <c r="B1706" t="s">
        <v>3751</v>
      </c>
      <c r="E1706" t="b">
        <v>1</v>
      </c>
    </row>
    <row r="1707" spans="1:5" x14ac:dyDescent="0.25">
      <c r="A1707" t="s">
        <v>3752</v>
      </c>
      <c r="B1707" t="s">
        <v>3753</v>
      </c>
      <c r="E1707" t="b">
        <v>1</v>
      </c>
    </row>
    <row r="1708" spans="1:5" x14ac:dyDescent="0.25">
      <c r="A1708" t="s">
        <v>3754</v>
      </c>
      <c r="B1708" t="s">
        <v>3755</v>
      </c>
      <c r="E1708" t="b">
        <v>1</v>
      </c>
    </row>
    <row r="1709" spans="1:5" x14ac:dyDescent="0.25">
      <c r="A1709" t="s">
        <v>3756</v>
      </c>
      <c r="B1709" t="s">
        <v>3757</v>
      </c>
      <c r="E1709" t="b">
        <v>1</v>
      </c>
    </row>
    <row r="1710" spans="1:5" x14ac:dyDescent="0.25">
      <c r="A1710" t="s">
        <v>3758</v>
      </c>
      <c r="B1710" t="s">
        <v>3759</v>
      </c>
      <c r="E1710" t="b">
        <v>1</v>
      </c>
    </row>
    <row r="1711" spans="1:5" x14ac:dyDescent="0.25">
      <c r="A1711" t="s">
        <v>3760</v>
      </c>
      <c r="B1711" t="s">
        <v>3761</v>
      </c>
      <c r="E1711" t="b">
        <v>1</v>
      </c>
    </row>
    <row r="1712" spans="1:5" x14ac:dyDescent="0.25">
      <c r="A1712" t="s">
        <v>3762</v>
      </c>
      <c r="B1712" t="s">
        <v>3763</v>
      </c>
      <c r="E1712" t="b">
        <v>1</v>
      </c>
    </row>
    <row r="1713" spans="1:5" x14ac:dyDescent="0.25">
      <c r="A1713" t="s">
        <v>3764</v>
      </c>
      <c r="B1713" t="s">
        <v>3765</v>
      </c>
      <c r="E1713" t="b">
        <v>1</v>
      </c>
    </row>
    <row r="1714" spans="1:5" x14ac:dyDescent="0.25">
      <c r="A1714" t="s">
        <v>3766</v>
      </c>
      <c r="B1714" t="s">
        <v>3767</v>
      </c>
      <c r="E1714" t="b">
        <v>1</v>
      </c>
    </row>
    <row r="1715" spans="1:5" x14ac:dyDescent="0.25">
      <c r="A1715" t="s">
        <v>3768</v>
      </c>
      <c r="B1715" t="s">
        <v>3769</v>
      </c>
      <c r="E1715" t="b">
        <v>1</v>
      </c>
    </row>
    <row r="1716" spans="1:5" x14ac:dyDescent="0.25">
      <c r="A1716" t="s">
        <v>3770</v>
      </c>
      <c r="B1716" t="s">
        <v>3771</v>
      </c>
      <c r="E1716" t="b">
        <v>1</v>
      </c>
    </row>
    <row r="1717" spans="1:5" x14ac:dyDescent="0.25">
      <c r="A1717" t="s">
        <v>3772</v>
      </c>
      <c r="B1717" t="s">
        <v>3773</v>
      </c>
      <c r="E1717" t="b">
        <v>1</v>
      </c>
    </row>
    <row r="1718" spans="1:5" x14ac:dyDescent="0.25">
      <c r="A1718" t="s">
        <v>3774</v>
      </c>
      <c r="B1718" t="s">
        <v>3775</v>
      </c>
      <c r="E1718" t="b">
        <v>1</v>
      </c>
    </row>
    <row r="1719" spans="1:5" x14ac:dyDescent="0.25">
      <c r="A1719" t="s">
        <v>3776</v>
      </c>
      <c r="B1719" t="s">
        <v>3777</v>
      </c>
      <c r="E1719" t="b">
        <v>1</v>
      </c>
    </row>
    <row r="1720" spans="1:5" x14ac:dyDescent="0.25">
      <c r="A1720" t="s">
        <v>3778</v>
      </c>
      <c r="B1720" t="s">
        <v>3779</v>
      </c>
      <c r="E1720" t="b">
        <v>1</v>
      </c>
    </row>
    <row r="1721" spans="1:5" x14ac:dyDescent="0.25">
      <c r="A1721" t="s">
        <v>3780</v>
      </c>
      <c r="B1721" t="s">
        <v>3781</v>
      </c>
      <c r="E1721" t="b">
        <v>1</v>
      </c>
    </row>
    <row r="1722" spans="1:5" x14ac:dyDescent="0.25">
      <c r="A1722" t="s">
        <v>3782</v>
      </c>
      <c r="B1722" t="s">
        <v>3783</v>
      </c>
      <c r="E1722" t="b">
        <v>1</v>
      </c>
    </row>
    <row r="1723" spans="1:5" x14ac:dyDescent="0.25">
      <c r="A1723" t="s">
        <v>3784</v>
      </c>
      <c r="B1723" t="s">
        <v>3785</v>
      </c>
      <c r="E1723" t="b">
        <v>1</v>
      </c>
    </row>
    <row r="1724" spans="1:5" x14ac:dyDescent="0.25">
      <c r="A1724" t="s">
        <v>3786</v>
      </c>
      <c r="B1724" t="s">
        <v>3787</v>
      </c>
      <c r="E1724" t="b">
        <v>1</v>
      </c>
    </row>
    <row r="1725" spans="1:5" x14ac:dyDescent="0.25">
      <c r="A1725" t="s">
        <v>3788</v>
      </c>
      <c r="B1725" t="s">
        <v>3789</v>
      </c>
      <c r="E1725" t="b">
        <v>1</v>
      </c>
    </row>
    <row r="1726" spans="1:5" x14ac:dyDescent="0.25">
      <c r="A1726" t="s">
        <v>3790</v>
      </c>
      <c r="B1726" t="s">
        <v>3791</v>
      </c>
      <c r="E1726" t="b">
        <v>1</v>
      </c>
    </row>
    <row r="1727" spans="1:5" x14ac:dyDescent="0.25">
      <c r="A1727" t="s">
        <v>3792</v>
      </c>
      <c r="B1727" t="s">
        <v>3793</v>
      </c>
      <c r="E1727" t="b">
        <v>1</v>
      </c>
    </row>
    <row r="1728" spans="1:5" x14ac:dyDescent="0.25">
      <c r="A1728" t="s">
        <v>3794</v>
      </c>
      <c r="B1728" t="s">
        <v>3795</v>
      </c>
      <c r="E1728" t="b">
        <v>1</v>
      </c>
    </row>
    <row r="1729" spans="1:5" x14ac:dyDescent="0.25">
      <c r="A1729" t="s">
        <v>3796</v>
      </c>
      <c r="B1729" t="s">
        <v>3797</v>
      </c>
      <c r="E1729" t="b">
        <v>1</v>
      </c>
    </row>
    <row r="1730" spans="1:5" x14ac:dyDescent="0.25">
      <c r="A1730" t="s">
        <v>3798</v>
      </c>
      <c r="B1730" t="s">
        <v>3799</v>
      </c>
      <c r="E1730" t="b">
        <v>1</v>
      </c>
    </row>
    <row r="1731" spans="1:5" x14ac:dyDescent="0.25">
      <c r="A1731" t="s">
        <v>3800</v>
      </c>
      <c r="B1731" t="s">
        <v>3801</v>
      </c>
      <c r="E1731" t="b">
        <v>1</v>
      </c>
    </row>
    <row r="1732" spans="1:5" x14ac:dyDescent="0.25">
      <c r="A1732" t="s">
        <v>3802</v>
      </c>
      <c r="B1732" t="s">
        <v>3803</v>
      </c>
      <c r="E1732" t="b">
        <v>1</v>
      </c>
    </row>
    <row r="1733" spans="1:5" x14ac:dyDescent="0.25">
      <c r="A1733" t="s">
        <v>3804</v>
      </c>
      <c r="B1733" t="s">
        <v>3805</v>
      </c>
      <c r="E1733" t="b">
        <v>1</v>
      </c>
    </row>
    <row r="1734" spans="1:5" x14ac:dyDescent="0.25">
      <c r="A1734" t="s">
        <v>3806</v>
      </c>
      <c r="B1734" t="s">
        <v>3807</v>
      </c>
      <c r="E1734" t="b">
        <v>1</v>
      </c>
    </row>
    <row r="1735" spans="1:5" x14ac:dyDescent="0.25">
      <c r="A1735" t="s">
        <v>3808</v>
      </c>
      <c r="B1735" t="s">
        <v>3809</v>
      </c>
      <c r="E1735" t="b">
        <v>1</v>
      </c>
    </row>
    <row r="1736" spans="1:5" x14ac:dyDescent="0.25">
      <c r="A1736" t="s">
        <v>3810</v>
      </c>
      <c r="B1736" t="s">
        <v>3811</v>
      </c>
      <c r="E1736" t="b">
        <v>1</v>
      </c>
    </row>
    <row r="1737" spans="1:5" x14ac:dyDescent="0.25">
      <c r="A1737" t="s">
        <v>3812</v>
      </c>
      <c r="B1737" t="s">
        <v>3813</v>
      </c>
      <c r="E1737" t="b">
        <v>1</v>
      </c>
    </row>
    <row r="1738" spans="1:5" x14ac:dyDescent="0.25">
      <c r="A1738" t="s">
        <v>3814</v>
      </c>
      <c r="B1738" t="s">
        <v>3815</v>
      </c>
      <c r="E1738" t="b">
        <v>1</v>
      </c>
    </row>
    <row r="1739" spans="1:5" x14ac:dyDescent="0.25">
      <c r="A1739" t="s">
        <v>3816</v>
      </c>
      <c r="B1739" t="s">
        <v>3817</v>
      </c>
      <c r="E1739" t="b">
        <v>1</v>
      </c>
    </row>
    <row r="1740" spans="1:5" x14ac:dyDescent="0.25">
      <c r="A1740" t="s">
        <v>3818</v>
      </c>
      <c r="B1740" t="s">
        <v>3819</v>
      </c>
      <c r="E1740" t="b">
        <v>1</v>
      </c>
    </row>
    <row r="1741" spans="1:5" x14ac:dyDescent="0.25">
      <c r="A1741" t="s">
        <v>3820</v>
      </c>
      <c r="B1741" t="s">
        <v>3821</v>
      </c>
      <c r="E1741" t="b">
        <v>1</v>
      </c>
    </row>
    <row r="1742" spans="1:5" x14ac:dyDescent="0.25">
      <c r="A1742" t="s">
        <v>3822</v>
      </c>
      <c r="B1742" t="s">
        <v>3823</v>
      </c>
      <c r="E1742" t="b">
        <v>1</v>
      </c>
    </row>
    <row r="1743" spans="1:5" x14ac:dyDescent="0.25">
      <c r="A1743" t="s">
        <v>3824</v>
      </c>
      <c r="B1743" t="s">
        <v>3825</v>
      </c>
      <c r="E1743" t="b">
        <v>1</v>
      </c>
    </row>
    <row r="1744" spans="1:5" x14ac:dyDescent="0.25">
      <c r="A1744" t="s">
        <v>3826</v>
      </c>
      <c r="B1744" t="s">
        <v>3827</v>
      </c>
      <c r="E1744" t="b">
        <v>1</v>
      </c>
    </row>
    <row r="1745" spans="1:5" x14ac:dyDescent="0.25">
      <c r="A1745" t="s">
        <v>3828</v>
      </c>
      <c r="B1745" t="s">
        <v>3829</v>
      </c>
      <c r="E1745" t="b">
        <v>1</v>
      </c>
    </row>
    <row r="1746" spans="1:5" x14ac:dyDescent="0.25">
      <c r="A1746" t="s">
        <v>3830</v>
      </c>
      <c r="B1746" t="s">
        <v>3831</v>
      </c>
      <c r="E1746" t="b">
        <v>1</v>
      </c>
    </row>
    <row r="1747" spans="1:5" x14ac:dyDescent="0.25">
      <c r="A1747" t="s">
        <v>3832</v>
      </c>
      <c r="B1747" t="s">
        <v>3833</v>
      </c>
      <c r="E1747" t="b">
        <v>1</v>
      </c>
    </row>
    <row r="1748" spans="1:5" x14ac:dyDescent="0.25">
      <c r="A1748" t="s">
        <v>3834</v>
      </c>
      <c r="B1748" t="s">
        <v>3835</v>
      </c>
      <c r="E1748" t="b">
        <v>1</v>
      </c>
    </row>
    <row r="1749" spans="1:5" x14ac:dyDescent="0.25">
      <c r="A1749" t="s">
        <v>3836</v>
      </c>
      <c r="B1749" t="s">
        <v>3837</v>
      </c>
      <c r="E1749" t="b">
        <v>1</v>
      </c>
    </row>
    <row r="1750" spans="1:5" x14ac:dyDescent="0.25">
      <c r="A1750" t="s">
        <v>3838</v>
      </c>
      <c r="B1750" t="s">
        <v>3839</v>
      </c>
      <c r="E1750" t="b">
        <v>1</v>
      </c>
    </row>
    <row r="1751" spans="1:5" x14ac:dyDescent="0.25">
      <c r="A1751" t="s">
        <v>3840</v>
      </c>
      <c r="B1751" t="s">
        <v>3841</v>
      </c>
      <c r="E1751" t="b">
        <v>1</v>
      </c>
    </row>
    <row r="1752" spans="1:5" x14ac:dyDescent="0.25">
      <c r="A1752" t="s">
        <v>3842</v>
      </c>
      <c r="B1752" t="s">
        <v>3843</v>
      </c>
      <c r="E1752" t="b">
        <v>1</v>
      </c>
    </row>
    <row r="1753" spans="1:5" x14ac:dyDescent="0.25">
      <c r="A1753" t="s">
        <v>3844</v>
      </c>
      <c r="B1753" t="s">
        <v>3845</v>
      </c>
      <c r="E1753" t="b">
        <v>1</v>
      </c>
    </row>
    <row r="1754" spans="1:5" x14ac:dyDescent="0.25">
      <c r="A1754" t="s">
        <v>3846</v>
      </c>
      <c r="B1754" t="s">
        <v>3847</v>
      </c>
      <c r="E1754" t="b">
        <v>1</v>
      </c>
    </row>
    <row r="1755" spans="1:5" x14ac:dyDescent="0.25">
      <c r="A1755" t="s">
        <v>3848</v>
      </c>
      <c r="B1755" t="s">
        <v>3849</v>
      </c>
      <c r="E1755" t="b">
        <v>1</v>
      </c>
    </row>
    <row r="1756" spans="1:5" x14ac:dyDescent="0.25">
      <c r="A1756" t="s">
        <v>3850</v>
      </c>
      <c r="B1756" t="s">
        <v>3851</v>
      </c>
      <c r="E1756" t="b">
        <v>1</v>
      </c>
    </row>
    <row r="1757" spans="1:5" x14ac:dyDescent="0.25">
      <c r="A1757" t="s">
        <v>3852</v>
      </c>
      <c r="B1757" t="s">
        <v>3853</v>
      </c>
      <c r="E1757" t="b">
        <v>1</v>
      </c>
    </row>
    <row r="1758" spans="1:5" x14ac:dyDescent="0.25">
      <c r="A1758" t="s">
        <v>3854</v>
      </c>
      <c r="B1758" t="s">
        <v>3855</v>
      </c>
      <c r="E1758" t="b">
        <v>1</v>
      </c>
    </row>
    <row r="1759" spans="1:5" x14ac:dyDescent="0.25">
      <c r="A1759" t="s">
        <v>3856</v>
      </c>
      <c r="B1759" t="s">
        <v>3857</v>
      </c>
      <c r="E1759" t="b">
        <v>1</v>
      </c>
    </row>
    <row r="1760" spans="1:5" x14ac:dyDescent="0.25">
      <c r="A1760" t="s">
        <v>3858</v>
      </c>
      <c r="B1760" t="s">
        <v>3859</v>
      </c>
      <c r="E1760" t="b">
        <v>1</v>
      </c>
    </row>
    <row r="1761" spans="1:5" x14ac:dyDescent="0.25">
      <c r="A1761" t="s">
        <v>3860</v>
      </c>
      <c r="B1761" t="s">
        <v>3861</v>
      </c>
      <c r="E1761" t="b">
        <v>1</v>
      </c>
    </row>
    <row r="1762" spans="1:5" x14ac:dyDescent="0.25">
      <c r="A1762" t="s">
        <v>3862</v>
      </c>
      <c r="B1762" t="s">
        <v>3863</v>
      </c>
      <c r="E1762" t="b">
        <v>1</v>
      </c>
    </row>
    <row r="1763" spans="1:5" x14ac:dyDescent="0.25">
      <c r="A1763" t="s">
        <v>3864</v>
      </c>
      <c r="B1763" t="s">
        <v>3865</v>
      </c>
      <c r="E1763" t="b">
        <v>1</v>
      </c>
    </row>
    <row r="1764" spans="1:5" x14ac:dyDescent="0.25">
      <c r="A1764" t="s">
        <v>3866</v>
      </c>
      <c r="B1764" t="s">
        <v>3867</v>
      </c>
      <c r="E1764" t="b">
        <v>1</v>
      </c>
    </row>
    <row r="1765" spans="1:5" x14ac:dyDescent="0.25">
      <c r="A1765" t="s">
        <v>3868</v>
      </c>
      <c r="B1765" t="s">
        <v>3869</v>
      </c>
      <c r="E1765" t="b">
        <v>1</v>
      </c>
    </row>
    <row r="1766" spans="1:5" x14ac:dyDescent="0.25">
      <c r="A1766" t="s">
        <v>3870</v>
      </c>
      <c r="B1766" t="s">
        <v>3871</v>
      </c>
      <c r="E1766" t="b">
        <v>1</v>
      </c>
    </row>
    <row r="1767" spans="1:5" x14ac:dyDescent="0.25">
      <c r="A1767" t="s">
        <v>3872</v>
      </c>
      <c r="B1767" t="s">
        <v>3873</v>
      </c>
      <c r="E1767" t="b">
        <v>1</v>
      </c>
    </row>
    <row r="1768" spans="1:5" x14ac:dyDescent="0.25">
      <c r="A1768" t="s">
        <v>3874</v>
      </c>
      <c r="B1768" t="s">
        <v>3875</v>
      </c>
      <c r="E1768" t="b">
        <v>1</v>
      </c>
    </row>
    <row r="1769" spans="1:5" x14ac:dyDescent="0.25">
      <c r="A1769" t="s">
        <v>3876</v>
      </c>
      <c r="B1769" t="s">
        <v>3877</v>
      </c>
      <c r="E1769" t="b">
        <v>1</v>
      </c>
    </row>
    <row r="1770" spans="1:5" x14ac:dyDescent="0.25">
      <c r="A1770" t="s">
        <v>3878</v>
      </c>
      <c r="B1770" t="s">
        <v>3879</v>
      </c>
      <c r="E1770" t="b">
        <v>1</v>
      </c>
    </row>
    <row r="1771" spans="1:5" x14ac:dyDescent="0.25">
      <c r="A1771" t="s">
        <v>3880</v>
      </c>
      <c r="B1771" t="s">
        <v>3881</v>
      </c>
      <c r="E1771" t="b">
        <v>1</v>
      </c>
    </row>
    <row r="1772" spans="1:5" x14ac:dyDescent="0.25">
      <c r="A1772" t="s">
        <v>3882</v>
      </c>
      <c r="B1772" t="s">
        <v>3883</v>
      </c>
      <c r="E1772" t="b">
        <v>1</v>
      </c>
    </row>
    <row r="1773" spans="1:5" x14ac:dyDescent="0.25">
      <c r="A1773" t="s">
        <v>3884</v>
      </c>
      <c r="B1773" t="s">
        <v>3885</v>
      </c>
      <c r="E1773" t="b">
        <v>1</v>
      </c>
    </row>
    <row r="1774" spans="1:5" x14ac:dyDescent="0.25">
      <c r="A1774" t="s">
        <v>3886</v>
      </c>
      <c r="B1774" t="s">
        <v>3887</v>
      </c>
      <c r="E1774" t="b">
        <v>1</v>
      </c>
    </row>
    <row r="1775" spans="1:5" x14ac:dyDescent="0.25">
      <c r="A1775" t="s">
        <v>3888</v>
      </c>
      <c r="B1775" t="s">
        <v>3889</v>
      </c>
      <c r="E1775" t="b">
        <v>1</v>
      </c>
    </row>
    <row r="1776" spans="1:5" x14ac:dyDescent="0.25">
      <c r="A1776" t="s">
        <v>3890</v>
      </c>
      <c r="B1776" t="s">
        <v>3891</v>
      </c>
      <c r="E1776" t="b">
        <v>1</v>
      </c>
    </row>
    <row r="1777" spans="1:5" x14ac:dyDescent="0.25">
      <c r="A1777" t="s">
        <v>3892</v>
      </c>
      <c r="B1777" t="s">
        <v>3893</v>
      </c>
      <c r="E1777" t="b">
        <v>1</v>
      </c>
    </row>
    <row r="1778" spans="1:5" x14ac:dyDescent="0.25">
      <c r="A1778" t="s">
        <v>3894</v>
      </c>
      <c r="B1778" t="s">
        <v>3895</v>
      </c>
      <c r="E1778" t="b">
        <v>1</v>
      </c>
    </row>
    <row r="1779" spans="1:5" x14ac:dyDescent="0.25">
      <c r="A1779" t="s">
        <v>3896</v>
      </c>
      <c r="B1779" t="s">
        <v>3897</v>
      </c>
      <c r="E1779" t="b">
        <v>1</v>
      </c>
    </row>
    <row r="1780" spans="1:5" x14ac:dyDescent="0.25">
      <c r="A1780" t="s">
        <v>3898</v>
      </c>
      <c r="B1780" t="s">
        <v>3899</v>
      </c>
      <c r="E1780" t="b">
        <v>1</v>
      </c>
    </row>
    <row r="1781" spans="1:5" x14ac:dyDescent="0.25">
      <c r="A1781" t="s">
        <v>3900</v>
      </c>
      <c r="B1781" t="s">
        <v>3901</v>
      </c>
      <c r="E1781" t="b">
        <v>1</v>
      </c>
    </row>
    <row r="1782" spans="1:5" x14ac:dyDescent="0.25">
      <c r="A1782" t="s">
        <v>3902</v>
      </c>
      <c r="B1782" t="s">
        <v>3903</v>
      </c>
      <c r="E1782" t="b">
        <v>1</v>
      </c>
    </row>
    <row r="1783" spans="1:5" x14ac:dyDescent="0.25">
      <c r="A1783" t="s">
        <v>3904</v>
      </c>
      <c r="B1783" t="s">
        <v>3905</v>
      </c>
      <c r="E1783" t="b">
        <v>1</v>
      </c>
    </row>
    <row r="1784" spans="1:5" x14ac:dyDescent="0.25">
      <c r="A1784" t="s">
        <v>3906</v>
      </c>
      <c r="B1784" t="s">
        <v>3907</v>
      </c>
      <c r="E1784" t="b">
        <v>1</v>
      </c>
    </row>
    <row r="1785" spans="1:5" x14ac:dyDescent="0.25">
      <c r="A1785" t="s">
        <v>3908</v>
      </c>
      <c r="B1785" t="s">
        <v>3909</v>
      </c>
      <c r="E1785" t="b">
        <v>1</v>
      </c>
    </row>
    <row r="1786" spans="1:5" x14ac:dyDescent="0.25">
      <c r="A1786" t="s">
        <v>3910</v>
      </c>
      <c r="B1786" t="s">
        <v>3911</v>
      </c>
      <c r="E1786" t="b">
        <v>1</v>
      </c>
    </row>
    <row r="1787" spans="1:5" x14ac:dyDescent="0.25">
      <c r="A1787" t="s">
        <v>3912</v>
      </c>
      <c r="B1787" t="s">
        <v>3913</v>
      </c>
      <c r="E1787" t="b">
        <v>1</v>
      </c>
    </row>
    <row r="1788" spans="1:5" x14ac:dyDescent="0.25">
      <c r="A1788" t="s">
        <v>3914</v>
      </c>
      <c r="B1788" t="s">
        <v>3915</v>
      </c>
      <c r="E1788" t="b">
        <v>1</v>
      </c>
    </row>
    <row r="1789" spans="1:5" x14ac:dyDescent="0.25">
      <c r="A1789" t="s">
        <v>3916</v>
      </c>
      <c r="B1789" t="s">
        <v>3917</v>
      </c>
      <c r="E1789" t="b">
        <v>1</v>
      </c>
    </row>
    <row r="1790" spans="1:5" x14ac:dyDescent="0.25">
      <c r="A1790" t="s">
        <v>3918</v>
      </c>
      <c r="B1790" t="s">
        <v>3919</v>
      </c>
      <c r="E1790" t="b">
        <v>1</v>
      </c>
    </row>
    <row r="1791" spans="1:5" x14ac:dyDescent="0.25">
      <c r="A1791" t="s">
        <v>3920</v>
      </c>
      <c r="B1791" t="s">
        <v>3921</v>
      </c>
      <c r="E1791" t="b">
        <v>1</v>
      </c>
    </row>
    <row r="1792" spans="1:5" x14ac:dyDescent="0.25">
      <c r="A1792" t="s">
        <v>3922</v>
      </c>
      <c r="B1792" t="s">
        <v>3923</v>
      </c>
      <c r="E1792" t="b">
        <v>1</v>
      </c>
    </row>
    <row r="1793" spans="1:5" x14ac:dyDescent="0.25">
      <c r="A1793" t="s">
        <v>3924</v>
      </c>
      <c r="B1793" t="s">
        <v>3925</v>
      </c>
      <c r="E1793" t="b">
        <v>1</v>
      </c>
    </row>
    <row r="1794" spans="1:5" x14ac:dyDescent="0.25">
      <c r="A1794" t="s">
        <v>3926</v>
      </c>
      <c r="B1794" t="s">
        <v>3927</v>
      </c>
      <c r="E1794" t="b">
        <v>1</v>
      </c>
    </row>
    <row r="1795" spans="1:5" x14ac:dyDescent="0.25">
      <c r="A1795" t="s">
        <v>3928</v>
      </c>
      <c r="B1795" t="s">
        <v>3929</v>
      </c>
      <c r="E1795" t="b">
        <v>1</v>
      </c>
    </row>
    <row r="1796" spans="1:5" x14ac:dyDescent="0.25">
      <c r="A1796" t="s">
        <v>3930</v>
      </c>
      <c r="B1796" t="s">
        <v>3931</v>
      </c>
      <c r="E1796" t="b">
        <v>1</v>
      </c>
    </row>
    <row r="1797" spans="1:5" x14ac:dyDescent="0.25">
      <c r="A1797" t="s">
        <v>3932</v>
      </c>
      <c r="B1797" t="s">
        <v>3933</v>
      </c>
      <c r="E1797" t="b">
        <v>1</v>
      </c>
    </row>
    <row r="1798" spans="1:5" x14ac:dyDescent="0.25">
      <c r="A1798" t="s">
        <v>3934</v>
      </c>
      <c r="B1798" t="s">
        <v>3935</v>
      </c>
      <c r="E1798" t="b">
        <v>1</v>
      </c>
    </row>
    <row r="1799" spans="1:5" x14ac:dyDescent="0.25">
      <c r="A1799" t="s">
        <v>3936</v>
      </c>
      <c r="B1799" t="s">
        <v>3937</v>
      </c>
      <c r="E1799" t="b">
        <v>1</v>
      </c>
    </row>
    <row r="1800" spans="1:5" x14ac:dyDescent="0.25">
      <c r="A1800" t="s">
        <v>3938</v>
      </c>
      <c r="B1800" t="s">
        <v>3939</v>
      </c>
      <c r="E1800" t="b">
        <v>1</v>
      </c>
    </row>
    <row r="1801" spans="1:5" x14ac:dyDescent="0.25">
      <c r="A1801" t="s">
        <v>3940</v>
      </c>
      <c r="B1801" t="s">
        <v>3941</v>
      </c>
      <c r="E1801" t="b">
        <v>1</v>
      </c>
    </row>
    <row r="1802" spans="1:5" x14ac:dyDescent="0.25">
      <c r="A1802" t="s">
        <v>3942</v>
      </c>
      <c r="B1802" t="s">
        <v>3943</v>
      </c>
      <c r="E1802" t="b">
        <v>1</v>
      </c>
    </row>
    <row r="1803" spans="1:5" x14ac:dyDescent="0.25">
      <c r="A1803" t="s">
        <v>3944</v>
      </c>
      <c r="B1803" t="s">
        <v>3945</v>
      </c>
      <c r="E1803" t="b">
        <v>1</v>
      </c>
    </row>
    <row r="1804" spans="1:5" x14ac:dyDescent="0.25">
      <c r="A1804" t="s">
        <v>3946</v>
      </c>
      <c r="B1804" t="s">
        <v>3947</v>
      </c>
      <c r="E1804" t="b">
        <v>1</v>
      </c>
    </row>
    <row r="1805" spans="1:5" x14ac:dyDescent="0.25">
      <c r="A1805" t="s">
        <v>3948</v>
      </c>
      <c r="B1805" t="s">
        <v>3949</v>
      </c>
      <c r="E1805" t="b">
        <v>1</v>
      </c>
    </row>
    <row r="1806" spans="1:5" x14ac:dyDescent="0.25">
      <c r="A1806" t="s">
        <v>3950</v>
      </c>
      <c r="B1806" t="s">
        <v>3951</v>
      </c>
      <c r="E1806" t="b">
        <v>1</v>
      </c>
    </row>
    <row r="1807" spans="1:5" x14ac:dyDescent="0.25">
      <c r="A1807" t="s">
        <v>3952</v>
      </c>
      <c r="B1807" t="s">
        <v>3953</v>
      </c>
      <c r="E1807" t="b">
        <v>1</v>
      </c>
    </row>
    <row r="1808" spans="1:5" x14ac:dyDescent="0.25">
      <c r="A1808" t="s">
        <v>3954</v>
      </c>
      <c r="B1808" t="s">
        <v>3955</v>
      </c>
      <c r="E1808" t="b">
        <v>1</v>
      </c>
    </row>
    <row r="1809" spans="1:5" x14ac:dyDescent="0.25">
      <c r="A1809" t="s">
        <v>3956</v>
      </c>
      <c r="B1809" t="s">
        <v>3957</v>
      </c>
      <c r="E1809" t="b">
        <v>1</v>
      </c>
    </row>
    <row r="1810" spans="1:5" x14ac:dyDescent="0.25">
      <c r="A1810" t="s">
        <v>3958</v>
      </c>
      <c r="B1810" t="s">
        <v>3959</v>
      </c>
      <c r="E1810" t="b">
        <v>1</v>
      </c>
    </row>
    <row r="1811" spans="1:5" x14ac:dyDescent="0.25">
      <c r="A1811" t="s">
        <v>3960</v>
      </c>
      <c r="B1811" t="s">
        <v>3961</v>
      </c>
      <c r="E1811" t="b">
        <v>1</v>
      </c>
    </row>
    <row r="1812" spans="1:5" x14ac:dyDescent="0.25">
      <c r="A1812" t="s">
        <v>3962</v>
      </c>
      <c r="B1812" t="s">
        <v>3963</v>
      </c>
      <c r="E1812" t="b">
        <v>1</v>
      </c>
    </row>
    <row r="1813" spans="1:5" x14ac:dyDescent="0.25">
      <c r="A1813" t="s">
        <v>3964</v>
      </c>
      <c r="B1813" t="s">
        <v>3965</v>
      </c>
      <c r="E1813" t="b">
        <v>1</v>
      </c>
    </row>
    <row r="1814" spans="1:5" x14ac:dyDescent="0.25">
      <c r="A1814" t="s">
        <v>3966</v>
      </c>
      <c r="B1814" t="s">
        <v>3967</v>
      </c>
      <c r="E1814" t="b">
        <v>1</v>
      </c>
    </row>
    <row r="1815" spans="1:5" x14ac:dyDescent="0.25">
      <c r="A1815" t="s">
        <v>3968</v>
      </c>
      <c r="B1815" t="s">
        <v>3969</v>
      </c>
      <c r="E1815" t="b">
        <v>1</v>
      </c>
    </row>
    <row r="1816" spans="1:5" x14ac:dyDescent="0.25">
      <c r="A1816" t="s">
        <v>3970</v>
      </c>
      <c r="B1816" t="s">
        <v>3971</v>
      </c>
      <c r="E1816" t="b">
        <v>1</v>
      </c>
    </row>
    <row r="1817" spans="1:5" x14ac:dyDescent="0.25">
      <c r="A1817" t="s">
        <v>3972</v>
      </c>
      <c r="B1817" t="s">
        <v>3973</v>
      </c>
      <c r="E1817" t="b">
        <v>1</v>
      </c>
    </row>
    <row r="1818" spans="1:5" x14ac:dyDescent="0.25">
      <c r="A1818" t="s">
        <v>3974</v>
      </c>
      <c r="B1818" t="s">
        <v>3975</v>
      </c>
      <c r="E1818" t="b">
        <v>1</v>
      </c>
    </row>
    <row r="1819" spans="1:5" x14ac:dyDescent="0.25">
      <c r="A1819" t="s">
        <v>3976</v>
      </c>
      <c r="B1819" t="s">
        <v>3977</v>
      </c>
      <c r="E1819" t="b">
        <v>1</v>
      </c>
    </row>
    <row r="1820" spans="1:5" x14ac:dyDescent="0.25">
      <c r="A1820" t="s">
        <v>3978</v>
      </c>
      <c r="B1820" t="s">
        <v>3979</v>
      </c>
      <c r="E1820" t="b">
        <v>1</v>
      </c>
    </row>
    <row r="1821" spans="1:5" x14ac:dyDescent="0.25">
      <c r="A1821" t="s">
        <v>3980</v>
      </c>
      <c r="B1821" t="s">
        <v>3981</v>
      </c>
      <c r="E1821" t="b">
        <v>1</v>
      </c>
    </row>
    <row r="1822" spans="1:5" x14ac:dyDescent="0.25">
      <c r="A1822" t="s">
        <v>3982</v>
      </c>
      <c r="B1822" t="s">
        <v>3983</v>
      </c>
      <c r="E1822" t="b">
        <v>1</v>
      </c>
    </row>
    <row r="1823" spans="1:5" x14ac:dyDescent="0.25">
      <c r="A1823" t="s">
        <v>3984</v>
      </c>
      <c r="B1823" t="s">
        <v>3985</v>
      </c>
      <c r="E1823" t="b">
        <v>1</v>
      </c>
    </row>
    <row r="1824" spans="1:5" x14ac:dyDescent="0.25">
      <c r="A1824" t="s">
        <v>3986</v>
      </c>
      <c r="B1824" t="s">
        <v>3987</v>
      </c>
      <c r="E1824" t="b">
        <v>1</v>
      </c>
    </row>
    <row r="1825" spans="1:5" x14ac:dyDescent="0.25">
      <c r="A1825" t="s">
        <v>3988</v>
      </c>
      <c r="B1825" t="s">
        <v>3989</v>
      </c>
      <c r="E1825" t="b">
        <v>1</v>
      </c>
    </row>
    <row r="1826" spans="1:5" x14ac:dyDescent="0.25">
      <c r="A1826" t="s">
        <v>3990</v>
      </c>
      <c r="B1826" t="s">
        <v>3991</v>
      </c>
      <c r="E1826" t="b">
        <v>1</v>
      </c>
    </row>
    <row r="1827" spans="1:5" x14ac:dyDescent="0.25">
      <c r="A1827" t="s">
        <v>3992</v>
      </c>
      <c r="B1827" t="s">
        <v>3993</v>
      </c>
      <c r="E1827" t="b">
        <v>1</v>
      </c>
    </row>
    <row r="1828" spans="1:5" x14ac:dyDescent="0.25">
      <c r="A1828" t="s">
        <v>3994</v>
      </c>
      <c r="B1828" t="s">
        <v>3995</v>
      </c>
      <c r="E1828" t="b">
        <v>1</v>
      </c>
    </row>
    <row r="1829" spans="1:5" x14ac:dyDescent="0.25">
      <c r="A1829" t="s">
        <v>3996</v>
      </c>
      <c r="B1829" t="s">
        <v>3997</v>
      </c>
      <c r="E1829" t="b">
        <v>1</v>
      </c>
    </row>
    <row r="1830" spans="1:5" x14ac:dyDescent="0.25">
      <c r="A1830" t="s">
        <v>3998</v>
      </c>
      <c r="B1830" t="s">
        <v>3999</v>
      </c>
      <c r="E1830" t="b">
        <v>1</v>
      </c>
    </row>
    <row r="1831" spans="1:5" x14ac:dyDescent="0.25">
      <c r="A1831" t="s">
        <v>4000</v>
      </c>
      <c r="B1831" t="s">
        <v>4001</v>
      </c>
      <c r="E1831" t="b">
        <v>1</v>
      </c>
    </row>
    <row r="1832" spans="1:5" x14ac:dyDescent="0.25">
      <c r="A1832" t="s">
        <v>4002</v>
      </c>
      <c r="B1832" t="s">
        <v>4003</v>
      </c>
      <c r="E1832" t="b">
        <v>1</v>
      </c>
    </row>
    <row r="1833" spans="1:5" x14ac:dyDescent="0.25">
      <c r="A1833" t="s">
        <v>4004</v>
      </c>
      <c r="B1833" t="s">
        <v>4005</v>
      </c>
      <c r="E1833" t="b">
        <v>1</v>
      </c>
    </row>
    <row r="1834" spans="1:5" x14ac:dyDescent="0.25">
      <c r="A1834" t="s">
        <v>4006</v>
      </c>
      <c r="B1834" t="s">
        <v>4007</v>
      </c>
      <c r="E1834" t="b">
        <v>1</v>
      </c>
    </row>
    <row r="1835" spans="1:5" x14ac:dyDescent="0.25">
      <c r="A1835" t="s">
        <v>4008</v>
      </c>
      <c r="B1835" t="s">
        <v>4009</v>
      </c>
      <c r="E1835" t="b">
        <v>1</v>
      </c>
    </row>
    <row r="1836" spans="1:5" x14ac:dyDescent="0.25">
      <c r="A1836" t="s">
        <v>4010</v>
      </c>
      <c r="B1836" t="s">
        <v>4011</v>
      </c>
      <c r="E1836" t="b">
        <v>1</v>
      </c>
    </row>
    <row r="1837" spans="1:5" x14ac:dyDescent="0.25">
      <c r="A1837" t="s">
        <v>4012</v>
      </c>
      <c r="B1837" t="s">
        <v>4013</v>
      </c>
      <c r="E1837" t="b">
        <v>1</v>
      </c>
    </row>
    <row r="1838" spans="1:5" x14ac:dyDescent="0.25">
      <c r="A1838" t="s">
        <v>4014</v>
      </c>
      <c r="B1838" t="s">
        <v>4015</v>
      </c>
      <c r="E1838" t="b">
        <v>1</v>
      </c>
    </row>
    <row r="1839" spans="1:5" x14ac:dyDescent="0.25">
      <c r="A1839" t="s">
        <v>4016</v>
      </c>
      <c r="B1839" t="s">
        <v>4017</v>
      </c>
      <c r="E1839" t="b">
        <v>1</v>
      </c>
    </row>
    <row r="1840" spans="1:5" x14ac:dyDescent="0.25">
      <c r="A1840" t="s">
        <v>4018</v>
      </c>
      <c r="B1840" t="s">
        <v>4019</v>
      </c>
      <c r="E1840" t="b">
        <v>1</v>
      </c>
    </row>
    <row r="1841" spans="1:5" x14ac:dyDescent="0.25">
      <c r="A1841" t="s">
        <v>4020</v>
      </c>
      <c r="B1841" t="s">
        <v>4021</v>
      </c>
      <c r="E1841" t="b">
        <v>1</v>
      </c>
    </row>
    <row r="1842" spans="1:5" x14ac:dyDescent="0.25">
      <c r="A1842" t="s">
        <v>4022</v>
      </c>
      <c r="B1842" t="s">
        <v>4023</v>
      </c>
      <c r="E1842" t="b">
        <v>1</v>
      </c>
    </row>
    <row r="1843" spans="1:5" x14ac:dyDescent="0.25">
      <c r="A1843" t="s">
        <v>4024</v>
      </c>
      <c r="B1843" t="s">
        <v>4025</v>
      </c>
      <c r="E1843" t="b">
        <v>1</v>
      </c>
    </row>
    <row r="1844" spans="1:5" x14ac:dyDescent="0.25">
      <c r="A1844" t="s">
        <v>4026</v>
      </c>
      <c r="B1844" t="s">
        <v>4027</v>
      </c>
      <c r="E1844" t="b">
        <v>1</v>
      </c>
    </row>
    <row r="1845" spans="1:5" x14ac:dyDescent="0.25">
      <c r="A1845" t="s">
        <v>4028</v>
      </c>
      <c r="B1845" t="s">
        <v>4029</v>
      </c>
      <c r="E1845" t="b">
        <v>1</v>
      </c>
    </row>
    <row r="1846" spans="1:5" x14ac:dyDescent="0.25">
      <c r="A1846" t="s">
        <v>4030</v>
      </c>
      <c r="B1846" t="s">
        <v>4031</v>
      </c>
      <c r="E1846" t="b">
        <v>1</v>
      </c>
    </row>
    <row r="1847" spans="1:5" x14ac:dyDescent="0.25">
      <c r="A1847" t="s">
        <v>4032</v>
      </c>
      <c r="B1847" t="s">
        <v>4033</v>
      </c>
      <c r="E1847" t="b">
        <v>1</v>
      </c>
    </row>
    <row r="1848" spans="1:5" x14ac:dyDescent="0.25">
      <c r="A1848" t="s">
        <v>4034</v>
      </c>
      <c r="B1848" t="s">
        <v>4035</v>
      </c>
      <c r="E1848" t="b">
        <v>1</v>
      </c>
    </row>
    <row r="1849" spans="1:5" x14ac:dyDescent="0.25">
      <c r="A1849" t="s">
        <v>4036</v>
      </c>
      <c r="B1849" t="s">
        <v>4037</v>
      </c>
      <c r="E1849" t="b">
        <v>1</v>
      </c>
    </row>
    <row r="1850" spans="1:5" x14ac:dyDescent="0.25">
      <c r="A1850" t="s">
        <v>4038</v>
      </c>
      <c r="B1850" t="s">
        <v>4039</v>
      </c>
      <c r="E1850" t="b">
        <v>1</v>
      </c>
    </row>
    <row r="1851" spans="1:5" x14ac:dyDescent="0.25">
      <c r="A1851" t="s">
        <v>4040</v>
      </c>
      <c r="B1851" t="s">
        <v>4041</v>
      </c>
      <c r="E1851" t="b">
        <v>1</v>
      </c>
    </row>
    <row r="1852" spans="1:5" x14ac:dyDescent="0.25">
      <c r="A1852" t="s">
        <v>4042</v>
      </c>
      <c r="B1852" t="s">
        <v>4043</v>
      </c>
      <c r="E1852" t="b">
        <v>1</v>
      </c>
    </row>
    <row r="1853" spans="1:5" x14ac:dyDescent="0.25">
      <c r="A1853" t="s">
        <v>4044</v>
      </c>
      <c r="B1853" t="s">
        <v>4045</v>
      </c>
      <c r="E1853" t="b">
        <v>1</v>
      </c>
    </row>
    <row r="1854" spans="1:5" x14ac:dyDescent="0.25">
      <c r="A1854" t="s">
        <v>4046</v>
      </c>
      <c r="B1854" t="s">
        <v>4047</v>
      </c>
      <c r="E1854" t="b">
        <v>1</v>
      </c>
    </row>
    <row r="1855" spans="1:5" x14ac:dyDescent="0.25">
      <c r="A1855" t="s">
        <v>4048</v>
      </c>
      <c r="B1855" t="s">
        <v>4049</v>
      </c>
      <c r="E1855" t="b">
        <v>1</v>
      </c>
    </row>
    <row r="1856" spans="1:5" x14ac:dyDescent="0.25">
      <c r="A1856" t="s">
        <v>4050</v>
      </c>
      <c r="B1856" t="s">
        <v>4051</v>
      </c>
      <c r="E1856" t="b">
        <v>1</v>
      </c>
    </row>
    <row r="1857" spans="1:5" x14ac:dyDescent="0.25">
      <c r="A1857" t="s">
        <v>4052</v>
      </c>
      <c r="B1857" t="s">
        <v>4053</v>
      </c>
      <c r="E1857" t="b">
        <v>1</v>
      </c>
    </row>
    <row r="1858" spans="1:5" x14ac:dyDescent="0.25">
      <c r="A1858" t="s">
        <v>4054</v>
      </c>
      <c r="B1858" t="s">
        <v>4055</v>
      </c>
      <c r="E1858" t="b">
        <v>1</v>
      </c>
    </row>
    <row r="1859" spans="1:5" x14ac:dyDescent="0.25">
      <c r="A1859" t="s">
        <v>4056</v>
      </c>
      <c r="B1859" t="s">
        <v>4057</v>
      </c>
      <c r="E1859" t="b">
        <v>1</v>
      </c>
    </row>
    <row r="1860" spans="1:5" x14ac:dyDescent="0.25">
      <c r="A1860" t="s">
        <v>4058</v>
      </c>
      <c r="B1860" t="s">
        <v>4059</v>
      </c>
      <c r="E1860" t="b">
        <v>1</v>
      </c>
    </row>
    <row r="1861" spans="1:5" x14ac:dyDescent="0.25">
      <c r="A1861" t="s">
        <v>4060</v>
      </c>
      <c r="B1861" t="s">
        <v>4061</v>
      </c>
      <c r="E1861" t="b">
        <v>1</v>
      </c>
    </row>
    <row r="1862" spans="1:5" x14ac:dyDescent="0.25">
      <c r="A1862" t="s">
        <v>4062</v>
      </c>
      <c r="B1862" t="s">
        <v>4063</v>
      </c>
      <c r="E1862" t="b">
        <v>1</v>
      </c>
    </row>
    <row r="1863" spans="1:5" x14ac:dyDescent="0.25">
      <c r="A1863" t="s">
        <v>4064</v>
      </c>
      <c r="B1863" t="s">
        <v>4065</v>
      </c>
      <c r="E1863" t="b">
        <v>1</v>
      </c>
    </row>
    <row r="1864" spans="1:5" x14ac:dyDescent="0.25">
      <c r="A1864" t="s">
        <v>4066</v>
      </c>
      <c r="B1864" t="s">
        <v>4067</v>
      </c>
      <c r="E1864" t="b">
        <v>1</v>
      </c>
    </row>
    <row r="1865" spans="1:5" x14ac:dyDescent="0.25">
      <c r="A1865" t="s">
        <v>4068</v>
      </c>
      <c r="B1865" t="s">
        <v>4069</v>
      </c>
      <c r="E1865" t="b">
        <v>1</v>
      </c>
    </row>
    <row r="1866" spans="1:5" x14ac:dyDescent="0.25">
      <c r="A1866" t="s">
        <v>4070</v>
      </c>
      <c r="B1866" t="s">
        <v>4071</v>
      </c>
      <c r="E1866" t="b">
        <v>1</v>
      </c>
    </row>
    <row r="1867" spans="1:5" x14ac:dyDescent="0.25">
      <c r="A1867" t="s">
        <v>4072</v>
      </c>
      <c r="B1867" t="s">
        <v>4073</v>
      </c>
      <c r="E1867" t="b">
        <v>1</v>
      </c>
    </row>
    <row r="1868" spans="1:5" x14ac:dyDescent="0.25">
      <c r="A1868" t="s">
        <v>4074</v>
      </c>
      <c r="B1868" t="s">
        <v>4075</v>
      </c>
      <c r="E1868" t="b">
        <v>1</v>
      </c>
    </row>
    <row r="1869" spans="1:5" x14ac:dyDescent="0.25">
      <c r="A1869" t="s">
        <v>4076</v>
      </c>
      <c r="B1869" t="s">
        <v>4077</v>
      </c>
      <c r="E1869" t="b">
        <v>1</v>
      </c>
    </row>
    <row r="1870" spans="1:5" x14ac:dyDescent="0.25">
      <c r="A1870" t="s">
        <v>4078</v>
      </c>
      <c r="B1870" t="s">
        <v>4079</v>
      </c>
      <c r="E1870" t="b">
        <v>1</v>
      </c>
    </row>
    <row r="1871" spans="1:5" x14ac:dyDescent="0.25">
      <c r="A1871" t="s">
        <v>4080</v>
      </c>
      <c r="B1871" t="s">
        <v>4081</v>
      </c>
      <c r="E1871" t="b">
        <v>1</v>
      </c>
    </row>
    <row r="1872" spans="1:5" x14ac:dyDescent="0.25">
      <c r="A1872" t="s">
        <v>4082</v>
      </c>
      <c r="B1872" t="s">
        <v>4083</v>
      </c>
      <c r="E1872" t="b">
        <v>1</v>
      </c>
    </row>
    <row r="1873" spans="1:5" x14ac:dyDescent="0.25">
      <c r="A1873" t="s">
        <v>4084</v>
      </c>
      <c r="B1873" t="s">
        <v>4085</v>
      </c>
      <c r="E1873" t="b">
        <v>1</v>
      </c>
    </row>
    <row r="1874" spans="1:5" x14ac:dyDescent="0.25">
      <c r="A1874" t="s">
        <v>4086</v>
      </c>
      <c r="B1874" t="s">
        <v>4087</v>
      </c>
      <c r="E1874" t="b">
        <v>1</v>
      </c>
    </row>
    <row r="1875" spans="1:5" x14ac:dyDescent="0.25">
      <c r="A1875" t="s">
        <v>4088</v>
      </c>
      <c r="B1875" t="s">
        <v>4089</v>
      </c>
      <c r="E1875" t="b">
        <v>1</v>
      </c>
    </row>
    <row r="1876" spans="1:5" x14ac:dyDescent="0.25">
      <c r="A1876" t="s">
        <v>4090</v>
      </c>
      <c r="B1876" t="s">
        <v>4091</v>
      </c>
      <c r="E1876" t="b">
        <v>1</v>
      </c>
    </row>
    <row r="1877" spans="1:5" x14ac:dyDescent="0.25">
      <c r="A1877" t="s">
        <v>4092</v>
      </c>
      <c r="B1877" t="s">
        <v>4093</v>
      </c>
      <c r="E1877" t="b">
        <v>1</v>
      </c>
    </row>
    <row r="1878" spans="1:5" x14ac:dyDescent="0.25">
      <c r="A1878" t="s">
        <v>4094</v>
      </c>
      <c r="B1878" t="s">
        <v>4095</v>
      </c>
      <c r="E1878" t="b">
        <v>1</v>
      </c>
    </row>
    <row r="1879" spans="1:5" x14ac:dyDescent="0.25">
      <c r="A1879" t="s">
        <v>4096</v>
      </c>
      <c r="B1879" t="s">
        <v>4097</v>
      </c>
      <c r="E1879" t="b">
        <v>1</v>
      </c>
    </row>
    <row r="1880" spans="1:5" x14ac:dyDescent="0.25">
      <c r="A1880" t="s">
        <v>4098</v>
      </c>
      <c r="B1880" t="s">
        <v>4099</v>
      </c>
      <c r="E1880" t="b">
        <v>1</v>
      </c>
    </row>
    <row r="1881" spans="1:5" x14ac:dyDescent="0.25">
      <c r="A1881" t="s">
        <v>4100</v>
      </c>
      <c r="B1881" t="s">
        <v>4101</v>
      </c>
      <c r="E1881" t="b">
        <v>1</v>
      </c>
    </row>
    <row r="1882" spans="1:5" x14ac:dyDescent="0.25">
      <c r="A1882" t="s">
        <v>4102</v>
      </c>
      <c r="B1882" t="s">
        <v>4103</v>
      </c>
      <c r="E1882" t="b">
        <v>1</v>
      </c>
    </row>
    <row r="1883" spans="1:5" x14ac:dyDescent="0.25">
      <c r="A1883" t="s">
        <v>4104</v>
      </c>
      <c r="B1883" t="s">
        <v>4105</v>
      </c>
      <c r="E1883" t="b">
        <v>1</v>
      </c>
    </row>
    <row r="1884" spans="1:5" x14ac:dyDescent="0.25">
      <c r="A1884" t="s">
        <v>4106</v>
      </c>
      <c r="B1884" t="s">
        <v>4107</v>
      </c>
      <c r="E1884" t="b">
        <v>1</v>
      </c>
    </row>
    <row r="1885" spans="1:5" x14ac:dyDescent="0.25">
      <c r="A1885" t="s">
        <v>4108</v>
      </c>
      <c r="B1885" t="s">
        <v>4109</v>
      </c>
      <c r="E1885" t="b">
        <v>1</v>
      </c>
    </row>
    <row r="1886" spans="1:5" x14ac:dyDescent="0.25">
      <c r="A1886" t="s">
        <v>4110</v>
      </c>
      <c r="B1886" t="s">
        <v>4111</v>
      </c>
      <c r="E1886" t="b">
        <v>1</v>
      </c>
    </row>
    <row r="1887" spans="1:5" x14ac:dyDescent="0.25">
      <c r="A1887" t="s">
        <v>4112</v>
      </c>
      <c r="B1887" t="s">
        <v>4113</v>
      </c>
      <c r="E1887" t="b">
        <v>1</v>
      </c>
    </row>
    <row r="1888" spans="1:5" x14ac:dyDescent="0.25">
      <c r="A1888" t="s">
        <v>4114</v>
      </c>
      <c r="B1888" t="s">
        <v>4115</v>
      </c>
      <c r="E1888" t="b">
        <v>1</v>
      </c>
    </row>
    <row r="1889" spans="1:5" x14ac:dyDescent="0.25">
      <c r="A1889" t="s">
        <v>4116</v>
      </c>
      <c r="B1889" t="s">
        <v>4117</v>
      </c>
      <c r="E1889" t="b">
        <v>1</v>
      </c>
    </row>
    <row r="1890" spans="1:5" x14ac:dyDescent="0.25">
      <c r="A1890" t="s">
        <v>4118</v>
      </c>
      <c r="B1890" t="s">
        <v>4119</v>
      </c>
      <c r="E1890" t="b">
        <v>1</v>
      </c>
    </row>
    <row r="1891" spans="1:5" x14ac:dyDescent="0.25">
      <c r="A1891" t="s">
        <v>4120</v>
      </c>
      <c r="B1891" t="s">
        <v>4121</v>
      </c>
      <c r="E1891" t="b">
        <v>1</v>
      </c>
    </row>
    <row r="1892" spans="1:5" x14ac:dyDescent="0.25">
      <c r="A1892" t="s">
        <v>4122</v>
      </c>
      <c r="B1892" t="s">
        <v>4123</v>
      </c>
      <c r="E1892" t="b">
        <v>1</v>
      </c>
    </row>
    <row r="1893" spans="1:5" x14ac:dyDescent="0.25">
      <c r="A1893" t="s">
        <v>4124</v>
      </c>
      <c r="B1893" t="s">
        <v>4125</v>
      </c>
      <c r="E1893" t="b">
        <v>1</v>
      </c>
    </row>
    <row r="1894" spans="1:5" x14ac:dyDescent="0.25">
      <c r="A1894" t="s">
        <v>4126</v>
      </c>
      <c r="B1894" t="s">
        <v>4127</v>
      </c>
      <c r="E1894" t="b">
        <v>1</v>
      </c>
    </row>
    <row r="1895" spans="1:5" x14ac:dyDescent="0.25">
      <c r="A1895" t="s">
        <v>4128</v>
      </c>
      <c r="B1895" t="s">
        <v>4129</v>
      </c>
      <c r="E1895" t="b">
        <v>1</v>
      </c>
    </row>
    <row r="1896" spans="1:5" x14ac:dyDescent="0.25">
      <c r="A1896" t="s">
        <v>4130</v>
      </c>
      <c r="B1896" t="s">
        <v>4131</v>
      </c>
      <c r="E1896" t="b">
        <v>1</v>
      </c>
    </row>
    <row r="1897" spans="1:5" x14ac:dyDescent="0.25">
      <c r="A1897" t="s">
        <v>4132</v>
      </c>
      <c r="B1897" t="s">
        <v>4133</v>
      </c>
      <c r="E1897" t="b">
        <v>1</v>
      </c>
    </row>
    <row r="1898" spans="1:5" x14ac:dyDescent="0.25">
      <c r="A1898" t="s">
        <v>4134</v>
      </c>
      <c r="B1898" t="s">
        <v>4135</v>
      </c>
      <c r="E1898" t="b">
        <v>1</v>
      </c>
    </row>
    <row r="1899" spans="1:5" x14ac:dyDescent="0.25">
      <c r="A1899" t="s">
        <v>4136</v>
      </c>
      <c r="B1899" t="s">
        <v>4137</v>
      </c>
      <c r="E1899" t="b">
        <v>1</v>
      </c>
    </row>
    <row r="1900" spans="1:5" x14ac:dyDescent="0.25">
      <c r="A1900" t="s">
        <v>4138</v>
      </c>
      <c r="B1900" t="s">
        <v>4139</v>
      </c>
      <c r="E1900" t="b">
        <v>1</v>
      </c>
    </row>
    <row r="1901" spans="1:5" x14ac:dyDescent="0.25">
      <c r="A1901" t="s">
        <v>4140</v>
      </c>
      <c r="B1901" t="s">
        <v>4141</v>
      </c>
      <c r="E1901" t="b">
        <v>1</v>
      </c>
    </row>
    <row r="1902" spans="1:5" x14ac:dyDescent="0.25">
      <c r="A1902" t="s">
        <v>4142</v>
      </c>
      <c r="B1902" t="s">
        <v>4143</v>
      </c>
      <c r="E1902" t="b">
        <v>1</v>
      </c>
    </row>
    <row r="1903" spans="1:5" x14ac:dyDescent="0.25">
      <c r="A1903" t="s">
        <v>4144</v>
      </c>
      <c r="B1903" t="s">
        <v>4145</v>
      </c>
      <c r="E1903" t="b">
        <v>1</v>
      </c>
    </row>
    <row r="1904" spans="1:5" x14ac:dyDescent="0.25">
      <c r="A1904" t="s">
        <v>4146</v>
      </c>
      <c r="B1904" t="s">
        <v>4147</v>
      </c>
      <c r="E1904" t="b">
        <v>1</v>
      </c>
    </row>
    <row r="1905" spans="1:5" x14ac:dyDescent="0.25">
      <c r="A1905" t="s">
        <v>4148</v>
      </c>
      <c r="B1905" t="s">
        <v>4149</v>
      </c>
      <c r="E1905" t="b">
        <v>1</v>
      </c>
    </row>
    <row r="1906" spans="1:5" x14ac:dyDescent="0.25">
      <c r="A1906" t="s">
        <v>4150</v>
      </c>
      <c r="B1906" t="s">
        <v>4151</v>
      </c>
      <c r="E1906" t="b">
        <v>1</v>
      </c>
    </row>
    <row r="1907" spans="1:5" x14ac:dyDescent="0.25">
      <c r="A1907" t="s">
        <v>4152</v>
      </c>
      <c r="B1907" t="s">
        <v>4153</v>
      </c>
      <c r="E1907" t="b">
        <v>1</v>
      </c>
    </row>
    <row r="1908" spans="1:5" x14ac:dyDescent="0.25">
      <c r="A1908" t="s">
        <v>4154</v>
      </c>
      <c r="B1908" t="s">
        <v>4155</v>
      </c>
      <c r="E1908" t="b">
        <v>1</v>
      </c>
    </row>
    <row r="1909" spans="1:5" x14ac:dyDescent="0.25">
      <c r="A1909" t="s">
        <v>4156</v>
      </c>
      <c r="B1909" t="s">
        <v>4157</v>
      </c>
      <c r="E1909" t="b">
        <v>1</v>
      </c>
    </row>
    <row r="1910" spans="1:5" x14ac:dyDescent="0.25">
      <c r="A1910" t="s">
        <v>4158</v>
      </c>
      <c r="B1910" t="s">
        <v>4159</v>
      </c>
      <c r="E1910" t="b">
        <v>1</v>
      </c>
    </row>
    <row r="1911" spans="1:5" x14ac:dyDescent="0.25">
      <c r="A1911" t="s">
        <v>4160</v>
      </c>
      <c r="B1911" t="s">
        <v>4161</v>
      </c>
      <c r="E1911" t="b">
        <v>1</v>
      </c>
    </row>
    <row r="1912" spans="1:5" x14ac:dyDescent="0.25">
      <c r="A1912" t="s">
        <v>4162</v>
      </c>
      <c r="B1912" t="s">
        <v>4163</v>
      </c>
      <c r="E1912" t="b">
        <v>1</v>
      </c>
    </row>
    <row r="1913" spans="1:5" x14ac:dyDescent="0.25">
      <c r="A1913" t="s">
        <v>4164</v>
      </c>
      <c r="B1913" t="s">
        <v>4165</v>
      </c>
      <c r="E1913" t="b">
        <v>1</v>
      </c>
    </row>
    <row r="1914" spans="1:5" x14ac:dyDescent="0.25">
      <c r="A1914" t="s">
        <v>4166</v>
      </c>
      <c r="B1914" t="s">
        <v>4167</v>
      </c>
      <c r="E1914" t="b">
        <v>1</v>
      </c>
    </row>
    <row r="1915" spans="1:5" x14ac:dyDescent="0.25">
      <c r="A1915" t="s">
        <v>4168</v>
      </c>
      <c r="B1915" t="s">
        <v>4169</v>
      </c>
      <c r="E1915" t="b">
        <v>1</v>
      </c>
    </row>
    <row r="1916" spans="1:5" x14ac:dyDescent="0.25">
      <c r="A1916" t="s">
        <v>4170</v>
      </c>
      <c r="B1916" t="s">
        <v>4171</v>
      </c>
      <c r="E1916" t="b">
        <v>1</v>
      </c>
    </row>
    <row r="1917" spans="1:5" x14ac:dyDescent="0.25">
      <c r="A1917" t="s">
        <v>4172</v>
      </c>
      <c r="B1917" t="s">
        <v>4173</v>
      </c>
      <c r="E1917" t="b">
        <v>1</v>
      </c>
    </row>
    <row r="1918" spans="1:5" x14ac:dyDescent="0.25">
      <c r="A1918" t="s">
        <v>4174</v>
      </c>
      <c r="B1918" t="s">
        <v>4175</v>
      </c>
      <c r="E1918" t="b">
        <v>1</v>
      </c>
    </row>
    <row r="1919" spans="1:5" x14ac:dyDescent="0.25">
      <c r="A1919" t="s">
        <v>4176</v>
      </c>
      <c r="B1919" t="s">
        <v>4177</v>
      </c>
      <c r="E1919" t="b">
        <v>1</v>
      </c>
    </row>
    <row r="1920" spans="1:5" x14ac:dyDescent="0.25">
      <c r="A1920" t="s">
        <v>4178</v>
      </c>
      <c r="B1920" t="s">
        <v>4179</v>
      </c>
      <c r="E1920" t="b">
        <v>1</v>
      </c>
    </row>
    <row r="1921" spans="1:5" x14ac:dyDescent="0.25">
      <c r="A1921" t="s">
        <v>4180</v>
      </c>
      <c r="B1921" t="s">
        <v>4181</v>
      </c>
      <c r="E1921" t="b">
        <v>1</v>
      </c>
    </row>
    <row r="1922" spans="1:5" x14ac:dyDescent="0.25">
      <c r="A1922" t="s">
        <v>4182</v>
      </c>
      <c r="B1922" t="s">
        <v>4183</v>
      </c>
      <c r="E1922" t="b">
        <v>1</v>
      </c>
    </row>
    <row r="1923" spans="1:5" x14ac:dyDescent="0.25">
      <c r="A1923" t="s">
        <v>4184</v>
      </c>
      <c r="B1923" t="s">
        <v>4185</v>
      </c>
      <c r="E1923" t="b">
        <v>1</v>
      </c>
    </row>
    <row r="1924" spans="1:5" x14ac:dyDescent="0.25">
      <c r="A1924" t="s">
        <v>4186</v>
      </c>
      <c r="B1924" t="s">
        <v>4187</v>
      </c>
      <c r="E1924" t="b">
        <v>1</v>
      </c>
    </row>
    <row r="1925" spans="1:5" x14ac:dyDescent="0.25">
      <c r="A1925" t="s">
        <v>4188</v>
      </c>
      <c r="B1925" t="s">
        <v>4189</v>
      </c>
      <c r="E1925" t="b">
        <v>1</v>
      </c>
    </row>
    <row r="1926" spans="1:5" x14ac:dyDescent="0.25">
      <c r="A1926" t="s">
        <v>4190</v>
      </c>
      <c r="B1926" t="s">
        <v>4191</v>
      </c>
      <c r="E1926" t="b">
        <v>1</v>
      </c>
    </row>
    <row r="1927" spans="1:5" x14ac:dyDescent="0.25">
      <c r="A1927" t="s">
        <v>4192</v>
      </c>
      <c r="B1927" t="s">
        <v>4193</v>
      </c>
      <c r="E1927" t="b">
        <v>1</v>
      </c>
    </row>
    <row r="1928" spans="1:5" x14ac:dyDescent="0.25">
      <c r="A1928" t="s">
        <v>4194</v>
      </c>
      <c r="B1928" t="s">
        <v>4195</v>
      </c>
      <c r="E1928" t="b">
        <v>1</v>
      </c>
    </row>
    <row r="1929" spans="1:5" x14ac:dyDescent="0.25">
      <c r="A1929" t="s">
        <v>4196</v>
      </c>
      <c r="B1929" t="s">
        <v>4197</v>
      </c>
      <c r="E1929" t="b">
        <v>1</v>
      </c>
    </row>
    <row r="1930" spans="1:5" x14ac:dyDescent="0.25">
      <c r="A1930" t="s">
        <v>4198</v>
      </c>
      <c r="B1930" t="s">
        <v>4199</v>
      </c>
      <c r="E1930" t="b">
        <v>1</v>
      </c>
    </row>
    <row r="1931" spans="1:5" x14ac:dyDescent="0.25">
      <c r="A1931" t="s">
        <v>4200</v>
      </c>
      <c r="B1931" t="s">
        <v>4201</v>
      </c>
      <c r="E1931" t="b">
        <v>1</v>
      </c>
    </row>
    <row r="1932" spans="1:5" x14ac:dyDescent="0.25">
      <c r="A1932" t="s">
        <v>4202</v>
      </c>
      <c r="B1932" t="s">
        <v>4203</v>
      </c>
      <c r="E1932" t="b">
        <v>1</v>
      </c>
    </row>
    <row r="1933" spans="1:5" x14ac:dyDescent="0.25">
      <c r="A1933" t="s">
        <v>4204</v>
      </c>
      <c r="B1933" t="s">
        <v>4205</v>
      </c>
      <c r="E1933" t="b">
        <v>1</v>
      </c>
    </row>
    <row r="1934" spans="1:5" x14ac:dyDescent="0.25">
      <c r="A1934" t="s">
        <v>4206</v>
      </c>
      <c r="B1934" t="s">
        <v>4207</v>
      </c>
      <c r="E1934" t="b">
        <v>1</v>
      </c>
    </row>
    <row r="1935" spans="1:5" x14ac:dyDescent="0.25">
      <c r="A1935" t="s">
        <v>4208</v>
      </c>
      <c r="B1935" t="s">
        <v>4209</v>
      </c>
      <c r="E1935" t="b">
        <v>1</v>
      </c>
    </row>
    <row r="1936" spans="1:5" x14ac:dyDescent="0.25">
      <c r="A1936" t="s">
        <v>4210</v>
      </c>
      <c r="B1936" t="s">
        <v>4211</v>
      </c>
      <c r="E1936" t="b">
        <v>1</v>
      </c>
    </row>
    <row r="1937" spans="1:5" x14ac:dyDescent="0.25">
      <c r="A1937" t="s">
        <v>4212</v>
      </c>
      <c r="B1937" t="s">
        <v>4213</v>
      </c>
      <c r="E1937" t="b">
        <v>1</v>
      </c>
    </row>
    <row r="1938" spans="1:5" x14ac:dyDescent="0.25">
      <c r="A1938" t="s">
        <v>4214</v>
      </c>
      <c r="B1938" t="s">
        <v>4215</v>
      </c>
      <c r="E1938" t="b">
        <v>1</v>
      </c>
    </row>
    <row r="1939" spans="1:5" x14ac:dyDescent="0.25">
      <c r="A1939" t="s">
        <v>4216</v>
      </c>
      <c r="B1939" t="s">
        <v>4217</v>
      </c>
      <c r="E1939" t="b">
        <v>1</v>
      </c>
    </row>
    <row r="1940" spans="1:5" x14ac:dyDescent="0.25">
      <c r="A1940" t="s">
        <v>4218</v>
      </c>
      <c r="B1940" t="s">
        <v>4219</v>
      </c>
      <c r="E1940" t="b">
        <v>1</v>
      </c>
    </row>
    <row r="1941" spans="1:5" x14ac:dyDescent="0.25">
      <c r="A1941" t="s">
        <v>4220</v>
      </c>
      <c r="B1941" t="s">
        <v>4221</v>
      </c>
      <c r="E1941" t="b">
        <v>1</v>
      </c>
    </row>
    <row r="1942" spans="1:5" x14ac:dyDescent="0.25">
      <c r="A1942" t="s">
        <v>4222</v>
      </c>
      <c r="B1942" t="s">
        <v>4223</v>
      </c>
      <c r="E1942" t="b">
        <v>1</v>
      </c>
    </row>
    <row r="1943" spans="1:5" x14ac:dyDescent="0.25">
      <c r="A1943" t="s">
        <v>4224</v>
      </c>
      <c r="B1943" t="s">
        <v>4225</v>
      </c>
      <c r="E1943" t="b">
        <v>1</v>
      </c>
    </row>
    <row r="1944" spans="1:5" x14ac:dyDescent="0.25">
      <c r="A1944" t="s">
        <v>4226</v>
      </c>
      <c r="B1944" t="s">
        <v>4227</v>
      </c>
      <c r="E1944" t="b">
        <v>1</v>
      </c>
    </row>
    <row r="1945" spans="1:5" x14ac:dyDescent="0.25">
      <c r="A1945" t="s">
        <v>4228</v>
      </c>
      <c r="B1945" t="s">
        <v>4229</v>
      </c>
      <c r="E1945" t="b">
        <v>1</v>
      </c>
    </row>
    <row r="1946" spans="1:5" x14ac:dyDescent="0.25">
      <c r="A1946" t="s">
        <v>4230</v>
      </c>
      <c r="B1946" t="s">
        <v>4231</v>
      </c>
      <c r="E1946" t="b">
        <v>1</v>
      </c>
    </row>
    <row r="1947" spans="1:5" x14ac:dyDescent="0.25">
      <c r="A1947" t="s">
        <v>4232</v>
      </c>
      <c r="B1947" t="s">
        <v>4233</v>
      </c>
      <c r="E1947" t="b">
        <v>1</v>
      </c>
    </row>
    <row r="1948" spans="1:5" x14ac:dyDescent="0.25">
      <c r="A1948" t="s">
        <v>4234</v>
      </c>
      <c r="B1948" t="s">
        <v>4235</v>
      </c>
      <c r="E1948" t="b">
        <v>1</v>
      </c>
    </row>
    <row r="1949" spans="1:5" x14ac:dyDescent="0.25">
      <c r="A1949" t="s">
        <v>4236</v>
      </c>
      <c r="B1949" t="s">
        <v>4237</v>
      </c>
      <c r="E1949" t="b">
        <v>1</v>
      </c>
    </row>
    <row r="1950" spans="1:5" x14ac:dyDescent="0.25">
      <c r="A1950" t="s">
        <v>4238</v>
      </c>
      <c r="B1950" t="s">
        <v>4239</v>
      </c>
      <c r="E1950" t="b">
        <v>1</v>
      </c>
    </row>
    <row r="1951" spans="1:5" x14ac:dyDescent="0.25">
      <c r="A1951" t="s">
        <v>4240</v>
      </c>
      <c r="B1951" t="s">
        <v>4241</v>
      </c>
      <c r="E1951" t="b">
        <v>1</v>
      </c>
    </row>
    <row r="1952" spans="1:5" x14ac:dyDescent="0.25">
      <c r="A1952" t="s">
        <v>4242</v>
      </c>
      <c r="B1952" t="s">
        <v>4243</v>
      </c>
      <c r="E1952" t="b">
        <v>1</v>
      </c>
    </row>
    <row r="1953" spans="1:5" x14ac:dyDescent="0.25">
      <c r="A1953" t="s">
        <v>4244</v>
      </c>
      <c r="B1953" t="s">
        <v>4245</v>
      </c>
      <c r="E1953" t="b">
        <v>1</v>
      </c>
    </row>
    <row r="1954" spans="1:5" x14ac:dyDescent="0.25">
      <c r="A1954" t="s">
        <v>4246</v>
      </c>
      <c r="B1954" t="s">
        <v>4247</v>
      </c>
      <c r="E1954" t="b">
        <v>1</v>
      </c>
    </row>
    <row r="1955" spans="1:5" x14ac:dyDescent="0.25">
      <c r="A1955" t="s">
        <v>4248</v>
      </c>
      <c r="B1955" t="s">
        <v>4249</v>
      </c>
      <c r="E1955" t="b">
        <v>1</v>
      </c>
    </row>
    <row r="1956" spans="1:5" x14ac:dyDescent="0.25">
      <c r="A1956" t="s">
        <v>4250</v>
      </c>
      <c r="B1956" t="s">
        <v>4251</v>
      </c>
      <c r="E1956" t="b">
        <v>1</v>
      </c>
    </row>
    <row r="1957" spans="1:5" x14ac:dyDescent="0.25">
      <c r="A1957" t="s">
        <v>4252</v>
      </c>
      <c r="B1957" t="s">
        <v>4253</v>
      </c>
      <c r="E1957" t="b">
        <v>1</v>
      </c>
    </row>
    <row r="1958" spans="1:5" x14ac:dyDescent="0.25">
      <c r="A1958" t="s">
        <v>4254</v>
      </c>
      <c r="B1958" t="s">
        <v>4255</v>
      </c>
      <c r="E1958" t="b">
        <v>1</v>
      </c>
    </row>
    <row r="1959" spans="1:5" x14ac:dyDescent="0.25">
      <c r="A1959" t="s">
        <v>4256</v>
      </c>
      <c r="B1959" t="s">
        <v>4257</v>
      </c>
      <c r="E1959" t="b">
        <v>1</v>
      </c>
    </row>
    <row r="1960" spans="1:5" x14ac:dyDescent="0.25">
      <c r="A1960" t="s">
        <v>4258</v>
      </c>
      <c r="B1960" t="s">
        <v>4259</v>
      </c>
      <c r="E1960" t="b">
        <v>1</v>
      </c>
    </row>
    <row r="1961" spans="1:5" x14ac:dyDescent="0.25">
      <c r="A1961" t="s">
        <v>4260</v>
      </c>
      <c r="B1961" t="s">
        <v>4261</v>
      </c>
      <c r="E1961" t="b">
        <v>1</v>
      </c>
    </row>
    <row r="1962" spans="1:5" x14ac:dyDescent="0.25">
      <c r="A1962" t="s">
        <v>4262</v>
      </c>
      <c r="B1962" t="s">
        <v>4263</v>
      </c>
      <c r="E1962" t="b">
        <v>1</v>
      </c>
    </row>
    <row r="1963" spans="1:5" x14ac:dyDescent="0.25">
      <c r="A1963" t="s">
        <v>4264</v>
      </c>
      <c r="B1963" t="s">
        <v>4265</v>
      </c>
      <c r="E1963" t="b">
        <v>1</v>
      </c>
    </row>
    <row r="1964" spans="1:5" x14ac:dyDescent="0.25">
      <c r="A1964" t="s">
        <v>4266</v>
      </c>
      <c r="B1964" t="s">
        <v>4267</v>
      </c>
      <c r="E1964" t="b">
        <v>1</v>
      </c>
    </row>
    <row r="1965" spans="1:5" x14ac:dyDescent="0.25">
      <c r="A1965" t="s">
        <v>4268</v>
      </c>
      <c r="B1965" t="s">
        <v>4269</v>
      </c>
      <c r="E1965" t="b">
        <v>1</v>
      </c>
    </row>
    <row r="1966" spans="1:5" x14ac:dyDescent="0.25">
      <c r="A1966" t="s">
        <v>4270</v>
      </c>
      <c r="B1966" t="s">
        <v>4271</v>
      </c>
      <c r="E1966" t="b">
        <v>1</v>
      </c>
    </row>
    <row r="1967" spans="1:5" x14ac:dyDescent="0.25">
      <c r="A1967" t="s">
        <v>4272</v>
      </c>
      <c r="B1967" t="s">
        <v>4273</v>
      </c>
      <c r="E1967" t="b">
        <v>1</v>
      </c>
    </row>
    <row r="1968" spans="1:5" x14ac:dyDescent="0.25">
      <c r="A1968" t="s">
        <v>4274</v>
      </c>
      <c r="B1968" t="s">
        <v>4275</v>
      </c>
      <c r="E1968" t="b">
        <v>1</v>
      </c>
    </row>
    <row r="1969" spans="1:5" x14ac:dyDescent="0.25">
      <c r="A1969" t="s">
        <v>4276</v>
      </c>
      <c r="B1969" t="s">
        <v>4277</v>
      </c>
      <c r="E1969" t="b">
        <v>1</v>
      </c>
    </row>
    <row r="1970" spans="1:5" x14ac:dyDescent="0.25">
      <c r="A1970" t="s">
        <v>4278</v>
      </c>
      <c r="B1970" t="s">
        <v>4279</v>
      </c>
      <c r="E1970" t="b">
        <v>1</v>
      </c>
    </row>
    <row r="1971" spans="1:5" x14ac:dyDescent="0.25">
      <c r="A1971" t="s">
        <v>4280</v>
      </c>
      <c r="B1971" t="s">
        <v>4281</v>
      </c>
      <c r="E1971" t="b">
        <v>1</v>
      </c>
    </row>
    <row r="1972" spans="1:5" x14ac:dyDescent="0.25">
      <c r="A1972" t="s">
        <v>4282</v>
      </c>
      <c r="B1972" t="s">
        <v>4283</v>
      </c>
      <c r="E1972" t="b">
        <v>1</v>
      </c>
    </row>
    <row r="1973" spans="1:5" x14ac:dyDescent="0.25">
      <c r="A1973" t="s">
        <v>4284</v>
      </c>
      <c r="B1973" t="s">
        <v>4285</v>
      </c>
      <c r="E1973" t="b">
        <v>1</v>
      </c>
    </row>
    <row r="1974" spans="1:5" x14ac:dyDescent="0.25">
      <c r="A1974" t="s">
        <v>4286</v>
      </c>
      <c r="B1974" t="s">
        <v>4287</v>
      </c>
      <c r="E1974" t="b">
        <v>1</v>
      </c>
    </row>
    <row r="1975" spans="1:5" x14ac:dyDescent="0.25">
      <c r="A1975" t="s">
        <v>4288</v>
      </c>
      <c r="B1975" t="s">
        <v>4289</v>
      </c>
      <c r="E1975" t="b">
        <v>1</v>
      </c>
    </row>
    <row r="1976" spans="1:5" x14ac:dyDescent="0.25">
      <c r="A1976" t="s">
        <v>4290</v>
      </c>
      <c r="B1976" t="s">
        <v>4291</v>
      </c>
      <c r="E1976" t="b">
        <v>1</v>
      </c>
    </row>
    <row r="1977" spans="1:5" x14ac:dyDescent="0.25">
      <c r="A1977" t="s">
        <v>4292</v>
      </c>
      <c r="B1977" t="s">
        <v>4293</v>
      </c>
      <c r="E1977" t="b">
        <v>1</v>
      </c>
    </row>
    <row r="1978" spans="1:5" x14ac:dyDescent="0.25">
      <c r="A1978" t="s">
        <v>4294</v>
      </c>
      <c r="B1978" t="s">
        <v>4295</v>
      </c>
      <c r="E1978" t="b">
        <v>1</v>
      </c>
    </row>
    <row r="1979" spans="1:5" x14ac:dyDescent="0.25">
      <c r="A1979" t="s">
        <v>4296</v>
      </c>
      <c r="B1979" t="s">
        <v>4297</v>
      </c>
      <c r="E1979" t="b">
        <v>1</v>
      </c>
    </row>
    <row r="1980" spans="1:5" x14ac:dyDescent="0.25">
      <c r="A1980" t="s">
        <v>4298</v>
      </c>
      <c r="B1980" t="s">
        <v>4299</v>
      </c>
      <c r="E1980" t="b">
        <v>1</v>
      </c>
    </row>
    <row r="1981" spans="1:5" x14ac:dyDescent="0.25">
      <c r="A1981" t="s">
        <v>4300</v>
      </c>
      <c r="B1981" t="s">
        <v>4301</v>
      </c>
      <c r="E1981" t="b">
        <v>1</v>
      </c>
    </row>
    <row r="1982" spans="1:5" x14ac:dyDescent="0.25">
      <c r="A1982" t="s">
        <v>4302</v>
      </c>
      <c r="B1982" t="s">
        <v>4303</v>
      </c>
      <c r="E1982" t="b">
        <v>1</v>
      </c>
    </row>
    <row r="1983" spans="1:5" x14ac:dyDescent="0.25">
      <c r="A1983" t="s">
        <v>4304</v>
      </c>
      <c r="B1983" t="s">
        <v>4305</v>
      </c>
      <c r="E1983" t="b">
        <v>1</v>
      </c>
    </row>
    <row r="1984" spans="1:5" x14ac:dyDescent="0.25">
      <c r="A1984" t="s">
        <v>4306</v>
      </c>
      <c r="B1984" t="s">
        <v>4307</v>
      </c>
      <c r="E1984" t="b">
        <v>1</v>
      </c>
    </row>
    <row r="1985" spans="1:5" x14ac:dyDescent="0.25">
      <c r="A1985" t="s">
        <v>4308</v>
      </c>
      <c r="B1985" t="s">
        <v>4309</v>
      </c>
      <c r="E1985" t="b">
        <v>1</v>
      </c>
    </row>
    <row r="1986" spans="1:5" x14ac:dyDescent="0.25">
      <c r="A1986" t="s">
        <v>4310</v>
      </c>
      <c r="B1986" t="s">
        <v>4311</v>
      </c>
      <c r="E1986" t="b">
        <v>1</v>
      </c>
    </row>
    <row r="1987" spans="1:5" x14ac:dyDescent="0.25">
      <c r="A1987" t="s">
        <v>4312</v>
      </c>
      <c r="B1987" t="s">
        <v>4313</v>
      </c>
      <c r="E1987" t="b">
        <v>1</v>
      </c>
    </row>
    <row r="1988" spans="1:5" x14ac:dyDescent="0.25">
      <c r="A1988" t="s">
        <v>4314</v>
      </c>
      <c r="B1988" t="s">
        <v>4315</v>
      </c>
      <c r="E1988" t="b">
        <v>1</v>
      </c>
    </row>
    <row r="1989" spans="1:5" x14ac:dyDescent="0.25">
      <c r="A1989" t="s">
        <v>4316</v>
      </c>
      <c r="B1989" t="s">
        <v>4317</v>
      </c>
      <c r="E1989" t="b">
        <v>1</v>
      </c>
    </row>
    <row r="1990" spans="1:5" x14ac:dyDescent="0.25">
      <c r="A1990" t="s">
        <v>4318</v>
      </c>
      <c r="B1990" t="s">
        <v>4319</v>
      </c>
      <c r="E1990" t="b">
        <v>1</v>
      </c>
    </row>
    <row r="1991" spans="1:5" x14ac:dyDescent="0.25">
      <c r="A1991" t="s">
        <v>4320</v>
      </c>
      <c r="B1991" t="s">
        <v>4321</v>
      </c>
      <c r="E1991" t="b">
        <v>1</v>
      </c>
    </row>
    <row r="1992" spans="1:5" x14ac:dyDescent="0.25">
      <c r="A1992" t="s">
        <v>4322</v>
      </c>
      <c r="B1992" t="s">
        <v>4323</v>
      </c>
      <c r="E1992" t="b">
        <v>1</v>
      </c>
    </row>
    <row r="1993" spans="1:5" x14ac:dyDescent="0.25">
      <c r="A1993" t="s">
        <v>4324</v>
      </c>
      <c r="B1993" t="s">
        <v>4325</v>
      </c>
      <c r="E1993" t="b">
        <v>1</v>
      </c>
    </row>
    <row r="1994" spans="1:5" x14ac:dyDescent="0.25">
      <c r="A1994" t="s">
        <v>4326</v>
      </c>
      <c r="B1994" t="s">
        <v>4327</v>
      </c>
      <c r="E1994" t="b">
        <v>1</v>
      </c>
    </row>
    <row r="1995" spans="1:5" x14ac:dyDescent="0.25">
      <c r="A1995" t="s">
        <v>4328</v>
      </c>
      <c r="B1995" t="s">
        <v>4329</v>
      </c>
      <c r="E1995" t="b">
        <v>1</v>
      </c>
    </row>
    <row r="1996" spans="1:5" x14ac:dyDescent="0.25">
      <c r="A1996" t="s">
        <v>4330</v>
      </c>
      <c r="B1996" t="s">
        <v>4331</v>
      </c>
      <c r="E1996" t="b">
        <v>1</v>
      </c>
    </row>
    <row r="1997" spans="1:5" x14ac:dyDescent="0.25">
      <c r="A1997" t="s">
        <v>4332</v>
      </c>
      <c r="B1997" t="s">
        <v>4333</v>
      </c>
      <c r="E1997" t="b">
        <v>1</v>
      </c>
    </row>
    <row r="1998" spans="1:5" x14ac:dyDescent="0.25">
      <c r="A1998" t="s">
        <v>4334</v>
      </c>
      <c r="B1998" t="s">
        <v>4335</v>
      </c>
      <c r="E1998" t="b">
        <v>1</v>
      </c>
    </row>
    <row r="1999" spans="1:5" x14ac:dyDescent="0.25">
      <c r="A1999" t="s">
        <v>4336</v>
      </c>
      <c r="B1999" t="s">
        <v>4337</v>
      </c>
      <c r="E1999" t="b">
        <v>1</v>
      </c>
    </row>
    <row r="2000" spans="1:5" x14ac:dyDescent="0.25">
      <c r="A2000" t="s">
        <v>4338</v>
      </c>
      <c r="B2000" t="s">
        <v>4339</v>
      </c>
      <c r="E2000" t="b">
        <v>1</v>
      </c>
    </row>
    <row r="2001" spans="1:5" x14ac:dyDescent="0.25">
      <c r="A2001" t="s">
        <v>4340</v>
      </c>
      <c r="B2001" t="s">
        <v>4341</v>
      </c>
      <c r="E2001" t="b">
        <v>1</v>
      </c>
    </row>
    <row r="2002" spans="1:5" x14ac:dyDescent="0.25">
      <c r="A2002" t="s">
        <v>4342</v>
      </c>
      <c r="B2002" t="s">
        <v>4343</v>
      </c>
      <c r="E2002" t="b">
        <v>1</v>
      </c>
    </row>
    <row r="2003" spans="1:5" x14ac:dyDescent="0.25">
      <c r="A2003" t="s">
        <v>4344</v>
      </c>
      <c r="B2003" t="s">
        <v>4345</v>
      </c>
      <c r="E2003" t="b">
        <v>1</v>
      </c>
    </row>
    <row r="2004" spans="1:5" x14ac:dyDescent="0.25">
      <c r="A2004" t="s">
        <v>4346</v>
      </c>
      <c r="B2004" t="s">
        <v>4347</v>
      </c>
      <c r="E2004" t="b">
        <v>1</v>
      </c>
    </row>
    <row r="2005" spans="1:5" x14ac:dyDescent="0.25">
      <c r="A2005" t="s">
        <v>4348</v>
      </c>
      <c r="B2005" t="s">
        <v>4349</v>
      </c>
      <c r="E2005" t="b">
        <v>1</v>
      </c>
    </row>
    <row r="2006" spans="1:5" x14ac:dyDescent="0.25">
      <c r="A2006" t="s">
        <v>4350</v>
      </c>
      <c r="B2006" t="s">
        <v>4351</v>
      </c>
      <c r="E2006" t="b">
        <v>1</v>
      </c>
    </row>
    <row r="2007" spans="1:5" x14ac:dyDescent="0.25">
      <c r="A2007" t="s">
        <v>4352</v>
      </c>
      <c r="B2007" t="s">
        <v>4353</v>
      </c>
      <c r="E2007" t="b">
        <v>1</v>
      </c>
    </row>
    <row r="2008" spans="1:5" x14ac:dyDescent="0.25">
      <c r="A2008" t="s">
        <v>4354</v>
      </c>
      <c r="B2008" t="s">
        <v>4355</v>
      </c>
      <c r="E2008" t="b">
        <v>1</v>
      </c>
    </row>
    <row r="2009" spans="1:5" x14ac:dyDescent="0.25">
      <c r="A2009" t="s">
        <v>4356</v>
      </c>
      <c r="B2009" t="s">
        <v>4357</v>
      </c>
      <c r="E2009" t="b">
        <v>1</v>
      </c>
    </row>
    <row r="2010" spans="1:5" x14ac:dyDescent="0.25">
      <c r="A2010" t="s">
        <v>4358</v>
      </c>
      <c r="B2010" t="s">
        <v>4359</v>
      </c>
      <c r="E2010" t="b">
        <v>1</v>
      </c>
    </row>
    <row r="2011" spans="1:5" x14ac:dyDescent="0.25">
      <c r="A2011" t="s">
        <v>4360</v>
      </c>
      <c r="B2011" t="s">
        <v>4361</v>
      </c>
      <c r="E2011" t="b">
        <v>1</v>
      </c>
    </row>
    <row r="2012" spans="1:5" x14ac:dyDescent="0.25">
      <c r="A2012" t="s">
        <v>4362</v>
      </c>
      <c r="B2012" t="s">
        <v>4363</v>
      </c>
      <c r="E2012" t="b">
        <v>1</v>
      </c>
    </row>
    <row r="2013" spans="1:5" x14ac:dyDescent="0.25">
      <c r="A2013" t="s">
        <v>4364</v>
      </c>
      <c r="B2013" t="s">
        <v>4365</v>
      </c>
      <c r="E2013" t="b">
        <v>1</v>
      </c>
    </row>
    <row r="2014" spans="1:5" x14ac:dyDescent="0.25">
      <c r="A2014" t="s">
        <v>4366</v>
      </c>
      <c r="B2014" t="s">
        <v>4367</v>
      </c>
      <c r="E2014" t="b">
        <v>1</v>
      </c>
    </row>
    <row r="2015" spans="1:5" x14ac:dyDescent="0.25">
      <c r="A2015" t="s">
        <v>4368</v>
      </c>
      <c r="B2015" t="s">
        <v>4369</v>
      </c>
      <c r="E2015" t="b">
        <v>1</v>
      </c>
    </row>
    <row r="2016" spans="1:5" x14ac:dyDescent="0.25">
      <c r="A2016" t="s">
        <v>4370</v>
      </c>
      <c r="B2016" t="s">
        <v>4371</v>
      </c>
      <c r="E2016" t="b">
        <v>1</v>
      </c>
    </row>
    <row r="2017" spans="1:5" x14ac:dyDescent="0.25">
      <c r="A2017" t="s">
        <v>4372</v>
      </c>
      <c r="B2017" t="s">
        <v>4373</v>
      </c>
      <c r="E2017" t="b">
        <v>1</v>
      </c>
    </row>
    <row r="2018" spans="1:5" x14ac:dyDescent="0.25">
      <c r="A2018" t="s">
        <v>4374</v>
      </c>
      <c r="B2018" t="s">
        <v>4375</v>
      </c>
      <c r="E2018" t="b">
        <v>1</v>
      </c>
    </row>
    <row r="2019" spans="1:5" x14ac:dyDescent="0.25">
      <c r="A2019" t="s">
        <v>4376</v>
      </c>
      <c r="B2019" t="s">
        <v>4377</v>
      </c>
      <c r="E2019" t="b">
        <v>1</v>
      </c>
    </row>
    <row r="2020" spans="1:5" x14ac:dyDescent="0.25">
      <c r="A2020" t="s">
        <v>4378</v>
      </c>
      <c r="B2020" t="s">
        <v>4379</v>
      </c>
      <c r="E2020" t="b">
        <v>1</v>
      </c>
    </row>
    <row r="2021" spans="1:5" x14ac:dyDescent="0.25">
      <c r="A2021" t="s">
        <v>4380</v>
      </c>
      <c r="B2021" t="s">
        <v>4381</v>
      </c>
      <c r="E2021" t="b">
        <v>1</v>
      </c>
    </row>
    <row r="2022" spans="1:5" x14ac:dyDescent="0.25">
      <c r="A2022" t="s">
        <v>4382</v>
      </c>
      <c r="B2022" t="s">
        <v>4383</v>
      </c>
      <c r="E2022" t="b">
        <v>1</v>
      </c>
    </row>
    <row r="2023" spans="1:5" x14ac:dyDescent="0.25">
      <c r="A2023" t="s">
        <v>4384</v>
      </c>
      <c r="B2023" t="s">
        <v>4385</v>
      </c>
      <c r="E2023" t="b">
        <v>1</v>
      </c>
    </row>
    <row r="2024" spans="1:5" x14ac:dyDescent="0.25">
      <c r="A2024" t="s">
        <v>4386</v>
      </c>
      <c r="B2024" t="s">
        <v>4387</v>
      </c>
      <c r="E2024" t="b">
        <v>1</v>
      </c>
    </row>
    <row r="2025" spans="1:5" x14ac:dyDescent="0.25">
      <c r="A2025" t="s">
        <v>4388</v>
      </c>
      <c r="B2025" t="s">
        <v>4389</v>
      </c>
      <c r="E2025" t="b">
        <v>1</v>
      </c>
    </row>
    <row r="2026" spans="1:5" x14ac:dyDescent="0.25">
      <c r="A2026" t="s">
        <v>4390</v>
      </c>
      <c r="B2026" t="s">
        <v>4391</v>
      </c>
      <c r="E2026" t="b">
        <v>1</v>
      </c>
    </row>
    <row r="2027" spans="1:5" x14ac:dyDescent="0.25">
      <c r="A2027" t="s">
        <v>4392</v>
      </c>
      <c r="B2027" t="s">
        <v>4393</v>
      </c>
      <c r="E2027" t="b">
        <v>1</v>
      </c>
    </row>
    <row r="2028" spans="1:5" x14ac:dyDescent="0.25">
      <c r="A2028" t="s">
        <v>4394</v>
      </c>
      <c r="B2028" t="s">
        <v>4395</v>
      </c>
      <c r="E2028" t="b">
        <v>1</v>
      </c>
    </row>
    <row r="2029" spans="1:5" x14ac:dyDescent="0.25">
      <c r="A2029" t="s">
        <v>4396</v>
      </c>
      <c r="B2029" t="s">
        <v>4397</v>
      </c>
      <c r="E2029" t="b">
        <v>1</v>
      </c>
    </row>
    <row r="2030" spans="1:5" x14ac:dyDescent="0.25">
      <c r="A2030" t="s">
        <v>4398</v>
      </c>
      <c r="B2030" t="s">
        <v>4399</v>
      </c>
      <c r="E2030" t="b">
        <v>1</v>
      </c>
    </row>
    <row r="2031" spans="1:5" x14ac:dyDescent="0.25">
      <c r="A2031" t="s">
        <v>4400</v>
      </c>
      <c r="B2031" t="s">
        <v>4401</v>
      </c>
      <c r="E2031" t="b">
        <v>1</v>
      </c>
    </row>
    <row r="2032" spans="1:5" x14ac:dyDescent="0.25">
      <c r="A2032" t="s">
        <v>4402</v>
      </c>
      <c r="B2032" t="s">
        <v>4403</v>
      </c>
      <c r="E2032" t="b">
        <v>1</v>
      </c>
    </row>
    <row r="2033" spans="1:5" x14ac:dyDescent="0.25">
      <c r="A2033" t="s">
        <v>4404</v>
      </c>
      <c r="B2033" t="s">
        <v>4405</v>
      </c>
      <c r="E2033" t="b">
        <v>1</v>
      </c>
    </row>
    <row r="2034" spans="1:5" x14ac:dyDescent="0.25">
      <c r="A2034" t="s">
        <v>4406</v>
      </c>
      <c r="B2034" t="s">
        <v>4407</v>
      </c>
      <c r="E2034" t="b">
        <v>1</v>
      </c>
    </row>
    <row r="2035" spans="1:5" x14ac:dyDescent="0.25">
      <c r="A2035" t="s">
        <v>4408</v>
      </c>
      <c r="B2035" t="s">
        <v>4409</v>
      </c>
      <c r="E2035" t="b">
        <v>1</v>
      </c>
    </row>
    <row r="2036" spans="1:5" x14ac:dyDescent="0.25">
      <c r="A2036" t="s">
        <v>4410</v>
      </c>
      <c r="B2036" t="s">
        <v>4411</v>
      </c>
      <c r="E2036" t="b">
        <v>1</v>
      </c>
    </row>
    <row r="2037" spans="1:5" x14ac:dyDescent="0.25">
      <c r="A2037" t="s">
        <v>4412</v>
      </c>
      <c r="B2037" t="s">
        <v>4413</v>
      </c>
      <c r="E2037" t="b">
        <v>1</v>
      </c>
    </row>
    <row r="2038" spans="1:5" x14ac:dyDescent="0.25">
      <c r="A2038" t="s">
        <v>4414</v>
      </c>
      <c r="B2038" t="s">
        <v>4415</v>
      </c>
      <c r="E2038" t="b">
        <v>1</v>
      </c>
    </row>
    <row r="2039" spans="1:5" x14ac:dyDescent="0.25">
      <c r="A2039" t="s">
        <v>4416</v>
      </c>
      <c r="B2039" t="s">
        <v>4417</v>
      </c>
      <c r="E2039" t="b">
        <v>1</v>
      </c>
    </row>
    <row r="2040" spans="1:5" x14ac:dyDescent="0.25">
      <c r="A2040" t="s">
        <v>4418</v>
      </c>
      <c r="B2040" t="s">
        <v>4419</v>
      </c>
      <c r="E2040" t="b">
        <v>1</v>
      </c>
    </row>
    <row r="2041" spans="1:5" x14ac:dyDescent="0.25">
      <c r="A2041" t="s">
        <v>4420</v>
      </c>
      <c r="B2041" t="s">
        <v>4421</v>
      </c>
      <c r="E2041" t="b">
        <v>1</v>
      </c>
    </row>
    <row r="2042" spans="1:5" x14ac:dyDescent="0.25">
      <c r="A2042" t="s">
        <v>4422</v>
      </c>
      <c r="B2042" t="s">
        <v>4423</v>
      </c>
      <c r="E2042" t="b">
        <v>1</v>
      </c>
    </row>
    <row r="2043" spans="1:5" x14ac:dyDescent="0.25">
      <c r="A2043" t="s">
        <v>4424</v>
      </c>
      <c r="B2043" t="s">
        <v>4425</v>
      </c>
      <c r="E2043" t="b">
        <v>1</v>
      </c>
    </row>
    <row r="2044" spans="1:5" x14ac:dyDescent="0.25">
      <c r="A2044" t="s">
        <v>4426</v>
      </c>
      <c r="B2044" t="s">
        <v>4427</v>
      </c>
      <c r="E2044" t="b">
        <v>1</v>
      </c>
    </row>
    <row r="2045" spans="1:5" x14ac:dyDescent="0.25">
      <c r="A2045" t="s">
        <v>4428</v>
      </c>
      <c r="B2045" t="s">
        <v>4429</v>
      </c>
      <c r="E2045" t="b">
        <v>1</v>
      </c>
    </row>
    <row r="2046" spans="1:5" x14ac:dyDescent="0.25">
      <c r="A2046" t="s">
        <v>4430</v>
      </c>
      <c r="B2046" t="s">
        <v>4431</v>
      </c>
      <c r="E2046" t="b">
        <v>1</v>
      </c>
    </row>
    <row r="2047" spans="1:5" x14ac:dyDescent="0.25">
      <c r="A2047" t="s">
        <v>4432</v>
      </c>
      <c r="B2047" t="s">
        <v>4433</v>
      </c>
      <c r="E2047" t="b">
        <v>1</v>
      </c>
    </row>
    <row r="2048" spans="1:5" x14ac:dyDescent="0.25">
      <c r="A2048" t="s">
        <v>4434</v>
      </c>
      <c r="B2048" t="s">
        <v>4435</v>
      </c>
      <c r="E2048" t="b">
        <v>1</v>
      </c>
    </row>
    <row r="2049" spans="1:5" x14ac:dyDescent="0.25">
      <c r="A2049" t="s">
        <v>4436</v>
      </c>
      <c r="B2049" t="s">
        <v>4437</v>
      </c>
      <c r="E2049" t="b">
        <v>1</v>
      </c>
    </row>
    <row r="2050" spans="1:5" x14ac:dyDescent="0.25">
      <c r="A2050" t="s">
        <v>4438</v>
      </c>
      <c r="B2050" t="s">
        <v>4439</v>
      </c>
      <c r="E2050" t="b">
        <v>1</v>
      </c>
    </row>
    <row r="2051" spans="1:5" x14ac:dyDescent="0.25">
      <c r="A2051" t="s">
        <v>4440</v>
      </c>
      <c r="B2051" t="s">
        <v>4441</v>
      </c>
      <c r="E2051" t="b">
        <v>1</v>
      </c>
    </row>
    <row r="2052" spans="1:5" x14ac:dyDescent="0.25">
      <c r="A2052" t="s">
        <v>4442</v>
      </c>
      <c r="B2052" t="s">
        <v>4443</v>
      </c>
      <c r="E2052" t="b">
        <v>1</v>
      </c>
    </row>
    <row r="2053" spans="1:5" x14ac:dyDescent="0.25">
      <c r="A2053" t="s">
        <v>4444</v>
      </c>
      <c r="B2053" t="s">
        <v>4445</v>
      </c>
      <c r="E2053" t="b">
        <v>1</v>
      </c>
    </row>
    <row r="2054" spans="1:5" x14ac:dyDescent="0.25">
      <c r="A2054" t="s">
        <v>4446</v>
      </c>
      <c r="B2054" t="s">
        <v>4447</v>
      </c>
      <c r="E2054" t="b">
        <v>1</v>
      </c>
    </row>
    <row r="2055" spans="1:5" x14ac:dyDescent="0.25">
      <c r="A2055" t="s">
        <v>4448</v>
      </c>
      <c r="B2055" t="s">
        <v>4449</v>
      </c>
      <c r="E2055" t="b">
        <v>1</v>
      </c>
    </row>
    <row r="2056" spans="1:5" x14ac:dyDescent="0.25">
      <c r="A2056" t="s">
        <v>4450</v>
      </c>
      <c r="B2056" t="s">
        <v>4451</v>
      </c>
      <c r="E2056" t="b">
        <v>1</v>
      </c>
    </row>
    <row r="2057" spans="1:5" x14ac:dyDescent="0.25">
      <c r="A2057" t="s">
        <v>4452</v>
      </c>
      <c r="B2057" t="s">
        <v>4453</v>
      </c>
      <c r="E2057" t="b">
        <v>1</v>
      </c>
    </row>
    <row r="2058" spans="1:5" x14ac:dyDescent="0.25">
      <c r="A2058" t="s">
        <v>4454</v>
      </c>
      <c r="B2058" t="s">
        <v>4455</v>
      </c>
      <c r="E2058" t="b">
        <v>1</v>
      </c>
    </row>
    <row r="2059" spans="1:5" x14ac:dyDescent="0.25">
      <c r="A2059" t="s">
        <v>4456</v>
      </c>
      <c r="B2059" t="s">
        <v>4457</v>
      </c>
      <c r="E2059" t="b">
        <v>1</v>
      </c>
    </row>
    <row r="2060" spans="1:5" x14ac:dyDescent="0.25">
      <c r="A2060" t="s">
        <v>4458</v>
      </c>
      <c r="B2060" t="s">
        <v>4459</v>
      </c>
      <c r="E2060" t="b">
        <v>1</v>
      </c>
    </row>
    <row r="2061" spans="1:5" x14ac:dyDescent="0.25">
      <c r="A2061" t="s">
        <v>4460</v>
      </c>
      <c r="B2061" t="s">
        <v>4461</v>
      </c>
      <c r="E2061" t="b">
        <v>1</v>
      </c>
    </row>
    <row r="2062" spans="1:5" x14ac:dyDescent="0.25">
      <c r="A2062" t="s">
        <v>4462</v>
      </c>
      <c r="B2062" t="s">
        <v>4463</v>
      </c>
      <c r="E2062" t="b">
        <v>1</v>
      </c>
    </row>
    <row r="2063" spans="1:5" x14ac:dyDescent="0.25">
      <c r="A2063" t="s">
        <v>4464</v>
      </c>
      <c r="B2063" t="s">
        <v>4465</v>
      </c>
      <c r="E2063" t="b">
        <v>1</v>
      </c>
    </row>
    <row r="2064" spans="1:5" x14ac:dyDescent="0.25">
      <c r="A2064" t="s">
        <v>4466</v>
      </c>
      <c r="B2064" t="s">
        <v>4467</v>
      </c>
      <c r="E2064" t="b">
        <v>1</v>
      </c>
    </row>
    <row r="2065" spans="1:5" x14ac:dyDescent="0.25">
      <c r="A2065" t="s">
        <v>4468</v>
      </c>
      <c r="B2065" t="s">
        <v>4469</v>
      </c>
      <c r="E2065" t="b">
        <v>1</v>
      </c>
    </row>
    <row r="2066" spans="1:5" x14ac:dyDescent="0.25">
      <c r="A2066" t="s">
        <v>4470</v>
      </c>
      <c r="B2066" t="s">
        <v>4471</v>
      </c>
      <c r="E2066" t="b">
        <v>1</v>
      </c>
    </row>
    <row r="2067" spans="1:5" x14ac:dyDescent="0.25">
      <c r="A2067" t="s">
        <v>4472</v>
      </c>
      <c r="B2067" t="s">
        <v>4473</v>
      </c>
      <c r="E2067" t="b">
        <v>1</v>
      </c>
    </row>
    <row r="2068" spans="1:5" x14ac:dyDescent="0.25">
      <c r="A2068" t="s">
        <v>4474</v>
      </c>
      <c r="B2068" t="s">
        <v>4475</v>
      </c>
      <c r="E2068" t="b">
        <v>1</v>
      </c>
    </row>
    <row r="2069" spans="1:5" x14ac:dyDescent="0.25">
      <c r="A2069" t="s">
        <v>4476</v>
      </c>
      <c r="B2069" t="s">
        <v>4477</v>
      </c>
      <c r="E2069" t="b">
        <v>1</v>
      </c>
    </row>
    <row r="2070" spans="1:5" x14ac:dyDescent="0.25">
      <c r="A2070" t="s">
        <v>4478</v>
      </c>
      <c r="B2070" t="s">
        <v>4479</v>
      </c>
      <c r="E2070" t="b">
        <v>1</v>
      </c>
    </row>
    <row r="2071" spans="1:5" x14ac:dyDescent="0.25">
      <c r="A2071" t="s">
        <v>4480</v>
      </c>
      <c r="B2071" t="s">
        <v>4481</v>
      </c>
      <c r="E2071" t="b">
        <v>1</v>
      </c>
    </row>
    <row r="2072" spans="1:5" x14ac:dyDescent="0.25">
      <c r="A2072" t="s">
        <v>4482</v>
      </c>
      <c r="B2072" t="s">
        <v>4483</v>
      </c>
      <c r="E2072" t="b">
        <v>1</v>
      </c>
    </row>
    <row r="2073" spans="1:5" x14ac:dyDescent="0.25">
      <c r="A2073" t="s">
        <v>4484</v>
      </c>
      <c r="B2073" t="s">
        <v>4485</v>
      </c>
      <c r="E2073" t="b">
        <v>1</v>
      </c>
    </row>
    <row r="2074" spans="1:5" x14ac:dyDescent="0.25">
      <c r="A2074" t="s">
        <v>4486</v>
      </c>
      <c r="B2074" t="s">
        <v>4487</v>
      </c>
      <c r="E2074" t="b">
        <v>1</v>
      </c>
    </row>
    <row r="2075" spans="1:5" x14ac:dyDescent="0.25">
      <c r="A2075" t="s">
        <v>4488</v>
      </c>
      <c r="B2075" t="s">
        <v>4489</v>
      </c>
      <c r="E2075" t="b">
        <v>1</v>
      </c>
    </row>
    <row r="2076" spans="1:5" x14ac:dyDescent="0.25">
      <c r="A2076" t="s">
        <v>4490</v>
      </c>
      <c r="B2076" t="s">
        <v>4491</v>
      </c>
      <c r="E2076" t="b">
        <v>1</v>
      </c>
    </row>
    <row r="2077" spans="1:5" x14ac:dyDescent="0.25">
      <c r="A2077" t="s">
        <v>4492</v>
      </c>
      <c r="B2077" t="s">
        <v>4493</v>
      </c>
      <c r="E2077" t="b">
        <v>1</v>
      </c>
    </row>
    <row r="2078" spans="1:5" x14ac:dyDescent="0.25">
      <c r="A2078" t="s">
        <v>4494</v>
      </c>
      <c r="B2078" t="s">
        <v>4495</v>
      </c>
      <c r="E2078" t="b">
        <v>1</v>
      </c>
    </row>
    <row r="2079" spans="1:5" x14ac:dyDescent="0.25">
      <c r="A2079" t="s">
        <v>4496</v>
      </c>
      <c r="B2079" t="s">
        <v>4497</v>
      </c>
      <c r="E2079" t="b">
        <v>1</v>
      </c>
    </row>
    <row r="2080" spans="1:5" x14ac:dyDescent="0.25">
      <c r="A2080" t="s">
        <v>4498</v>
      </c>
      <c r="B2080" t="s">
        <v>4499</v>
      </c>
      <c r="E2080" t="b">
        <v>1</v>
      </c>
    </row>
    <row r="2081" spans="1:5" x14ac:dyDescent="0.25">
      <c r="A2081" t="s">
        <v>4500</v>
      </c>
      <c r="B2081" t="s">
        <v>4501</v>
      </c>
      <c r="E2081" t="b">
        <v>1</v>
      </c>
    </row>
    <row r="2082" spans="1:5" x14ac:dyDescent="0.25">
      <c r="A2082" t="s">
        <v>4502</v>
      </c>
      <c r="B2082" t="s">
        <v>4503</v>
      </c>
      <c r="E2082" t="b">
        <v>1</v>
      </c>
    </row>
    <row r="2083" spans="1:5" x14ac:dyDescent="0.25">
      <c r="A2083" t="s">
        <v>4504</v>
      </c>
      <c r="B2083" t="s">
        <v>4505</v>
      </c>
      <c r="E2083" t="b">
        <v>1</v>
      </c>
    </row>
    <row r="2084" spans="1:5" x14ac:dyDescent="0.25">
      <c r="A2084" t="s">
        <v>4506</v>
      </c>
      <c r="B2084" t="s">
        <v>4507</v>
      </c>
      <c r="E2084" t="b">
        <v>1</v>
      </c>
    </row>
    <row r="2085" spans="1:5" x14ac:dyDescent="0.25">
      <c r="A2085" t="s">
        <v>4508</v>
      </c>
      <c r="B2085" t="s">
        <v>4509</v>
      </c>
      <c r="E2085" t="b">
        <v>1</v>
      </c>
    </row>
    <row r="2086" spans="1:5" x14ac:dyDescent="0.25">
      <c r="A2086" t="s">
        <v>4510</v>
      </c>
      <c r="B2086" t="s">
        <v>4511</v>
      </c>
      <c r="E2086" t="b">
        <v>1</v>
      </c>
    </row>
    <row r="2087" spans="1:5" x14ac:dyDescent="0.25">
      <c r="A2087" t="s">
        <v>4512</v>
      </c>
      <c r="B2087" t="s">
        <v>4513</v>
      </c>
      <c r="E2087" t="b">
        <v>1</v>
      </c>
    </row>
    <row r="2088" spans="1:5" x14ac:dyDescent="0.25">
      <c r="A2088" t="s">
        <v>4514</v>
      </c>
      <c r="B2088" t="s">
        <v>4515</v>
      </c>
      <c r="E2088" t="b">
        <v>1</v>
      </c>
    </row>
    <row r="2089" spans="1:5" x14ac:dyDescent="0.25">
      <c r="A2089" t="s">
        <v>4516</v>
      </c>
      <c r="B2089" t="s">
        <v>4517</v>
      </c>
      <c r="E2089" t="b">
        <v>1</v>
      </c>
    </row>
    <row r="2090" spans="1:5" x14ac:dyDescent="0.25">
      <c r="A2090" t="s">
        <v>4518</v>
      </c>
      <c r="B2090" t="s">
        <v>4519</v>
      </c>
      <c r="E2090" t="b">
        <v>1</v>
      </c>
    </row>
    <row r="2091" spans="1:5" x14ac:dyDescent="0.25">
      <c r="A2091" t="s">
        <v>4520</v>
      </c>
      <c r="B2091" t="s">
        <v>4521</v>
      </c>
      <c r="E2091" t="b">
        <v>1</v>
      </c>
    </row>
    <row r="2092" spans="1:5" x14ac:dyDescent="0.25">
      <c r="A2092" t="s">
        <v>4522</v>
      </c>
      <c r="B2092" t="s">
        <v>4523</v>
      </c>
      <c r="E2092" t="b">
        <v>1</v>
      </c>
    </row>
    <row r="2093" spans="1:5" x14ac:dyDescent="0.25">
      <c r="A2093" t="s">
        <v>4524</v>
      </c>
      <c r="B2093" t="s">
        <v>4525</v>
      </c>
      <c r="E2093" t="b">
        <v>1</v>
      </c>
    </row>
    <row r="2094" spans="1:5" x14ac:dyDescent="0.25">
      <c r="A2094" t="s">
        <v>4526</v>
      </c>
      <c r="B2094" t="s">
        <v>4527</v>
      </c>
      <c r="E2094" t="b">
        <v>1</v>
      </c>
    </row>
    <row r="2095" spans="1:5" x14ac:dyDescent="0.25">
      <c r="A2095" t="s">
        <v>4528</v>
      </c>
      <c r="B2095" t="s">
        <v>4529</v>
      </c>
      <c r="E2095" t="b">
        <v>1</v>
      </c>
    </row>
    <row r="2096" spans="1:5" x14ac:dyDescent="0.25">
      <c r="A2096" t="s">
        <v>4530</v>
      </c>
      <c r="B2096" t="s">
        <v>4531</v>
      </c>
      <c r="E2096" t="b">
        <v>1</v>
      </c>
    </row>
    <row r="2097" spans="1:5" x14ac:dyDescent="0.25">
      <c r="A2097" t="s">
        <v>4532</v>
      </c>
      <c r="B2097" t="s">
        <v>4533</v>
      </c>
      <c r="E2097" t="b">
        <v>1</v>
      </c>
    </row>
    <row r="2098" spans="1:5" x14ac:dyDescent="0.25">
      <c r="A2098" t="s">
        <v>4534</v>
      </c>
      <c r="B2098" t="s">
        <v>4535</v>
      </c>
      <c r="E2098" t="b">
        <v>1</v>
      </c>
    </row>
    <row r="2099" spans="1:5" x14ac:dyDescent="0.25">
      <c r="A2099" t="s">
        <v>4536</v>
      </c>
      <c r="B2099" t="s">
        <v>4537</v>
      </c>
      <c r="E2099" t="b">
        <v>1</v>
      </c>
    </row>
    <row r="2100" spans="1:5" x14ac:dyDescent="0.25">
      <c r="A2100" t="s">
        <v>4538</v>
      </c>
      <c r="B2100" t="s">
        <v>4539</v>
      </c>
      <c r="E2100" t="b">
        <v>1</v>
      </c>
    </row>
    <row r="2101" spans="1:5" x14ac:dyDescent="0.25">
      <c r="A2101" t="s">
        <v>4540</v>
      </c>
      <c r="B2101" t="s">
        <v>4541</v>
      </c>
      <c r="E2101" t="b">
        <v>1</v>
      </c>
    </row>
    <row r="2102" spans="1:5" x14ac:dyDescent="0.25">
      <c r="A2102" t="s">
        <v>4542</v>
      </c>
      <c r="B2102" t="s">
        <v>4543</v>
      </c>
      <c r="E2102" t="b">
        <v>1</v>
      </c>
    </row>
    <row r="2103" spans="1:5" x14ac:dyDescent="0.25">
      <c r="A2103" t="s">
        <v>4544</v>
      </c>
      <c r="B2103" t="s">
        <v>4545</v>
      </c>
      <c r="E2103" t="b">
        <v>1</v>
      </c>
    </row>
    <row r="2104" spans="1:5" x14ac:dyDescent="0.25">
      <c r="A2104" t="s">
        <v>4546</v>
      </c>
      <c r="B2104" t="s">
        <v>4547</v>
      </c>
      <c r="E2104" t="b">
        <v>1</v>
      </c>
    </row>
    <row r="2105" spans="1:5" x14ac:dyDescent="0.25">
      <c r="A2105" t="s">
        <v>4548</v>
      </c>
      <c r="B2105" t="s">
        <v>4549</v>
      </c>
      <c r="E2105" t="b">
        <v>1</v>
      </c>
    </row>
    <row r="2106" spans="1:5" x14ac:dyDescent="0.25">
      <c r="A2106" t="s">
        <v>4550</v>
      </c>
      <c r="B2106" t="s">
        <v>4551</v>
      </c>
      <c r="E2106" t="b">
        <v>1</v>
      </c>
    </row>
    <row r="2107" spans="1:5" x14ac:dyDescent="0.25">
      <c r="A2107" t="s">
        <v>4552</v>
      </c>
      <c r="B2107" t="s">
        <v>4553</v>
      </c>
      <c r="E2107" t="b">
        <v>1</v>
      </c>
    </row>
    <row r="2108" spans="1:5" x14ac:dyDescent="0.25">
      <c r="A2108" t="s">
        <v>4554</v>
      </c>
      <c r="B2108" t="s">
        <v>4555</v>
      </c>
      <c r="E2108" t="b">
        <v>1</v>
      </c>
    </row>
    <row r="2109" spans="1:5" x14ac:dyDescent="0.25">
      <c r="A2109" t="s">
        <v>4556</v>
      </c>
      <c r="B2109" t="s">
        <v>4557</v>
      </c>
      <c r="E2109" t="b">
        <v>1</v>
      </c>
    </row>
    <row r="2110" spans="1:5" x14ac:dyDescent="0.25">
      <c r="A2110" t="s">
        <v>4558</v>
      </c>
      <c r="B2110" t="s">
        <v>4559</v>
      </c>
      <c r="E2110" t="b">
        <v>1</v>
      </c>
    </row>
    <row r="2111" spans="1:5" x14ac:dyDescent="0.25">
      <c r="A2111" t="s">
        <v>4560</v>
      </c>
      <c r="B2111" t="s">
        <v>4561</v>
      </c>
      <c r="E2111" t="b">
        <v>1</v>
      </c>
    </row>
    <row r="2112" spans="1:5" x14ac:dyDescent="0.25">
      <c r="A2112" t="s">
        <v>4562</v>
      </c>
      <c r="B2112" t="s">
        <v>4563</v>
      </c>
      <c r="E2112" t="b">
        <v>1</v>
      </c>
    </row>
    <row r="2113" spans="1:5" x14ac:dyDescent="0.25">
      <c r="A2113" t="s">
        <v>4564</v>
      </c>
      <c r="B2113" t="s">
        <v>4565</v>
      </c>
      <c r="E2113" t="b">
        <v>1</v>
      </c>
    </row>
    <row r="2114" spans="1:5" x14ac:dyDescent="0.25">
      <c r="A2114" t="s">
        <v>4566</v>
      </c>
      <c r="B2114" t="s">
        <v>4567</v>
      </c>
      <c r="E2114" t="b">
        <v>1</v>
      </c>
    </row>
    <row r="2115" spans="1:5" x14ac:dyDescent="0.25">
      <c r="A2115" t="s">
        <v>4568</v>
      </c>
      <c r="B2115" t="s">
        <v>4569</v>
      </c>
      <c r="E2115" t="b">
        <v>1</v>
      </c>
    </row>
    <row r="2116" spans="1:5" x14ac:dyDescent="0.25">
      <c r="A2116" t="s">
        <v>4570</v>
      </c>
      <c r="B2116" t="s">
        <v>4571</v>
      </c>
      <c r="E2116" t="b">
        <v>1</v>
      </c>
    </row>
    <row r="2117" spans="1:5" x14ac:dyDescent="0.25">
      <c r="A2117" t="s">
        <v>4572</v>
      </c>
      <c r="B2117" t="s">
        <v>4573</v>
      </c>
      <c r="E2117" t="b">
        <v>1</v>
      </c>
    </row>
    <row r="2118" spans="1:5" x14ac:dyDescent="0.25">
      <c r="A2118" t="s">
        <v>4574</v>
      </c>
      <c r="B2118" t="s">
        <v>4575</v>
      </c>
      <c r="E2118" t="b">
        <v>1</v>
      </c>
    </row>
    <row r="2119" spans="1:5" x14ac:dyDescent="0.25">
      <c r="A2119" t="s">
        <v>4576</v>
      </c>
      <c r="B2119" t="s">
        <v>4577</v>
      </c>
      <c r="E2119" t="b">
        <v>1</v>
      </c>
    </row>
    <row r="2120" spans="1:5" x14ac:dyDescent="0.25">
      <c r="A2120" t="s">
        <v>4578</v>
      </c>
      <c r="B2120" t="s">
        <v>4579</v>
      </c>
      <c r="E2120" t="b">
        <v>1</v>
      </c>
    </row>
    <row r="2121" spans="1:5" x14ac:dyDescent="0.25">
      <c r="A2121" t="s">
        <v>4580</v>
      </c>
      <c r="B2121" t="s">
        <v>4581</v>
      </c>
      <c r="E2121" t="b">
        <v>1</v>
      </c>
    </row>
    <row r="2122" spans="1:5" x14ac:dyDescent="0.25">
      <c r="A2122" t="s">
        <v>4582</v>
      </c>
      <c r="B2122" t="s">
        <v>4583</v>
      </c>
      <c r="E2122" t="b">
        <v>1</v>
      </c>
    </row>
    <row r="2123" spans="1:5" x14ac:dyDescent="0.25">
      <c r="A2123" t="s">
        <v>4584</v>
      </c>
      <c r="B2123" t="s">
        <v>4585</v>
      </c>
      <c r="E2123" t="b">
        <v>1</v>
      </c>
    </row>
    <row r="2124" spans="1:5" x14ac:dyDescent="0.25">
      <c r="A2124" t="s">
        <v>4586</v>
      </c>
      <c r="B2124" t="s">
        <v>4587</v>
      </c>
      <c r="E2124" t="b">
        <v>1</v>
      </c>
    </row>
    <row r="2125" spans="1:5" x14ac:dyDescent="0.25">
      <c r="A2125" t="s">
        <v>4588</v>
      </c>
      <c r="B2125" t="s">
        <v>4589</v>
      </c>
      <c r="E2125" t="b">
        <v>1</v>
      </c>
    </row>
    <row r="2126" spans="1:5" x14ac:dyDescent="0.25">
      <c r="A2126" t="s">
        <v>4590</v>
      </c>
      <c r="B2126" t="s">
        <v>4591</v>
      </c>
      <c r="E2126" t="b">
        <v>1</v>
      </c>
    </row>
    <row r="2127" spans="1:5" x14ac:dyDescent="0.25">
      <c r="A2127" t="s">
        <v>4592</v>
      </c>
      <c r="B2127" t="s">
        <v>4593</v>
      </c>
      <c r="E2127" t="b">
        <v>1</v>
      </c>
    </row>
    <row r="2128" spans="1:5" x14ac:dyDescent="0.25">
      <c r="A2128" t="s">
        <v>4594</v>
      </c>
      <c r="B2128" t="s">
        <v>4595</v>
      </c>
      <c r="E2128" t="b">
        <v>1</v>
      </c>
    </row>
    <row r="2129" spans="1:5" x14ac:dyDescent="0.25">
      <c r="A2129" t="s">
        <v>4596</v>
      </c>
      <c r="B2129" t="s">
        <v>4597</v>
      </c>
      <c r="E2129" t="b">
        <v>1</v>
      </c>
    </row>
    <row r="2130" spans="1:5" x14ac:dyDescent="0.25">
      <c r="A2130" t="s">
        <v>4598</v>
      </c>
      <c r="B2130" t="s">
        <v>4599</v>
      </c>
      <c r="E2130" t="b">
        <v>1</v>
      </c>
    </row>
    <row r="2131" spans="1:5" x14ac:dyDescent="0.25">
      <c r="A2131" t="s">
        <v>4600</v>
      </c>
      <c r="B2131" t="s">
        <v>4601</v>
      </c>
      <c r="E2131" t="b">
        <v>1</v>
      </c>
    </row>
    <row r="2132" spans="1:5" x14ac:dyDescent="0.25">
      <c r="A2132" t="s">
        <v>4602</v>
      </c>
      <c r="B2132" t="s">
        <v>4603</v>
      </c>
      <c r="E2132" t="b">
        <v>1</v>
      </c>
    </row>
    <row r="2133" spans="1:5" x14ac:dyDescent="0.25">
      <c r="A2133" t="s">
        <v>4604</v>
      </c>
      <c r="B2133" t="s">
        <v>4605</v>
      </c>
      <c r="E2133" t="b">
        <v>1</v>
      </c>
    </row>
    <row r="2134" spans="1:5" x14ac:dyDescent="0.25">
      <c r="A2134" t="s">
        <v>4606</v>
      </c>
      <c r="B2134" t="s">
        <v>4607</v>
      </c>
      <c r="E2134" t="b">
        <v>1</v>
      </c>
    </row>
    <row r="2135" spans="1:5" x14ac:dyDescent="0.25">
      <c r="A2135" t="s">
        <v>4608</v>
      </c>
      <c r="B2135" t="s">
        <v>4609</v>
      </c>
      <c r="E2135" t="b">
        <v>1</v>
      </c>
    </row>
    <row r="2136" spans="1:5" x14ac:dyDescent="0.25">
      <c r="A2136" t="s">
        <v>4610</v>
      </c>
      <c r="B2136" t="s">
        <v>4611</v>
      </c>
      <c r="E2136" t="b">
        <v>1</v>
      </c>
    </row>
    <row r="2137" spans="1:5" x14ac:dyDescent="0.25">
      <c r="A2137" t="s">
        <v>4612</v>
      </c>
      <c r="B2137" t="s">
        <v>4613</v>
      </c>
      <c r="E2137" t="b">
        <v>1</v>
      </c>
    </row>
    <row r="2138" spans="1:5" x14ac:dyDescent="0.25">
      <c r="A2138" t="s">
        <v>4614</v>
      </c>
      <c r="B2138" t="s">
        <v>4615</v>
      </c>
      <c r="E2138" t="b">
        <v>1</v>
      </c>
    </row>
    <row r="2139" spans="1:5" x14ac:dyDescent="0.25">
      <c r="A2139" t="s">
        <v>4616</v>
      </c>
      <c r="B2139" t="s">
        <v>4617</v>
      </c>
      <c r="E2139" t="b">
        <v>1</v>
      </c>
    </row>
    <row r="2140" spans="1:5" x14ac:dyDescent="0.25">
      <c r="A2140" t="s">
        <v>4618</v>
      </c>
      <c r="B2140" t="s">
        <v>4619</v>
      </c>
      <c r="E2140" t="b">
        <v>1</v>
      </c>
    </row>
    <row r="2141" spans="1:5" x14ac:dyDescent="0.25">
      <c r="A2141" t="s">
        <v>4620</v>
      </c>
      <c r="B2141" t="s">
        <v>4621</v>
      </c>
      <c r="E2141" t="b">
        <v>1</v>
      </c>
    </row>
    <row r="2142" spans="1:5" x14ac:dyDescent="0.25">
      <c r="A2142" t="s">
        <v>4622</v>
      </c>
      <c r="B2142" t="s">
        <v>4623</v>
      </c>
      <c r="E2142" t="b">
        <v>1</v>
      </c>
    </row>
    <row r="2143" spans="1:5" x14ac:dyDescent="0.25">
      <c r="A2143" t="s">
        <v>4624</v>
      </c>
      <c r="B2143" t="s">
        <v>4625</v>
      </c>
      <c r="E2143" t="b">
        <v>1</v>
      </c>
    </row>
    <row r="2144" spans="1:5" x14ac:dyDescent="0.25">
      <c r="A2144" t="s">
        <v>4626</v>
      </c>
      <c r="B2144" t="s">
        <v>4627</v>
      </c>
      <c r="E2144" t="b">
        <v>1</v>
      </c>
    </row>
    <row r="2145" spans="1:5" x14ac:dyDescent="0.25">
      <c r="A2145" t="s">
        <v>4628</v>
      </c>
      <c r="B2145" t="s">
        <v>4629</v>
      </c>
      <c r="E2145" t="b">
        <v>1</v>
      </c>
    </row>
    <row r="2146" spans="1:5" x14ac:dyDescent="0.25">
      <c r="A2146" t="s">
        <v>4630</v>
      </c>
      <c r="B2146" t="s">
        <v>4631</v>
      </c>
      <c r="E2146" t="b">
        <v>1</v>
      </c>
    </row>
    <row r="2147" spans="1:5" x14ac:dyDescent="0.25">
      <c r="A2147" t="s">
        <v>4632</v>
      </c>
      <c r="B2147" t="s">
        <v>4633</v>
      </c>
      <c r="E2147" t="b">
        <v>1</v>
      </c>
    </row>
    <row r="2148" spans="1:5" x14ac:dyDescent="0.25">
      <c r="A2148" t="s">
        <v>4634</v>
      </c>
      <c r="B2148" t="s">
        <v>4635</v>
      </c>
      <c r="E2148" t="b">
        <v>1</v>
      </c>
    </row>
    <row r="2149" spans="1:5" x14ac:dyDescent="0.25">
      <c r="A2149" t="s">
        <v>4636</v>
      </c>
      <c r="B2149" t="s">
        <v>4637</v>
      </c>
      <c r="E2149" t="b">
        <v>1</v>
      </c>
    </row>
    <row r="2150" spans="1:5" x14ac:dyDescent="0.25">
      <c r="A2150" t="s">
        <v>4638</v>
      </c>
      <c r="B2150" t="s">
        <v>4639</v>
      </c>
      <c r="E2150" t="b">
        <v>1</v>
      </c>
    </row>
    <row r="2151" spans="1:5" x14ac:dyDescent="0.25">
      <c r="A2151" t="s">
        <v>4640</v>
      </c>
      <c r="B2151" t="s">
        <v>4641</v>
      </c>
      <c r="E2151" t="b">
        <v>1</v>
      </c>
    </row>
    <row r="2152" spans="1:5" x14ac:dyDescent="0.25">
      <c r="A2152" t="s">
        <v>4642</v>
      </c>
      <c r="B2152" t="s">
        <v>4643</v>
      </c>
      <c r="E2152" t="b">
        <v>1</v>
      </c>
    </row>
    <row r="2153" spans="1:5" x14ac:dyDescent="0.25">
      <c r="A2153" t="s">
        <v>4644</v>
      </c>
      <c r="B2153" t="s">
        <v>4645</v>
      </c>
      <c r="E2153" t="b">
        <v>1</v>
      </c>
    </row>
    <row r="2154" spans="1:5" x14ac:dyDescent="0.25">
      <c r="A2154" t="s">
        <v>4646</v>
      </c>
      <c r="B2154" t="s">
        <v>4647</v>
      </c>
      <c r="E2154" t="b">
        <v>1</v>
      </c>
    </row>
    <row r="2155" spans="1:5" x14ac:dyDescent="0.25">
      <c r="A2155" t="s">
        <v>4648</v>
      </c>
      <c r="B2155" t="s">
        <v>4649</v>
      </c>
      <c r="E2155" t="b">
        <v>1</v>
      </c>
    </row>
    <row r="2156" spans="1:5" x14ac:dyDescent="0.25">
      <c r="A2156" t="s">
        <v>4650</v>
      </c>
      <c r="B2156" t="s">
        <v>4651</v>
      </c>
      <c r="E2156" t="b">
        <v>1</v>
      </c>
    </row>
    <row r="2157" spans="1:5" x14ac:dyDescent="0.25">
      <c r="A2157" t="s">
        <v>4652</v>
      </c>
      <c r="B2157" t="s">
        <v>4653</v>
      </c>
      <c r="E2157" t="b">
        <v>1</v>
      </c>
    </row>
    <row r="2158" spans="1:5" x14ac:dyDescent="0.25">
      <c r="A2158" t="s">
        <v>4654</v>
      </c>
      <c r="B2158" t="s">
        <v>4655</v>
      </c>
      <c r="E2158" t="b">
        <v>1</v>
      </c>
    </row>
    <row r="2159" spans="1:5" x14ac:dyDescent="0.25">
      <c r="A2159" t="s">
        <v>4656</v>
      </c>
      <c r="B2159" t="s">
        <v>4657</v>
      </c>
      <c r="E2159" t="b">
        <v>1</v>
      </c>
    </row>
    <row r="2160" spans="1:5" x14ac:dyDescent="0.25">
      <c r="A2160" t="s">
        <v>4658</v>
      </c>
      <c r="B2160" t="s">
        <v>4659</v>
      </c>
      <c r="E2160" t="b">
        <v>1</v>
      </c>
    </row>
    <row r="2161" spans="1:5" x14ac:dyDescent="0.25">
      <c r="A2161" t="s">
        <v>4660</v>
      </c>
      <c r="B2161" t="s">
        <v>4661</v>
      </c>
      <c r="E2161" t="b">
        <v>1</v>
      </c>
    </row>
    <row r="2162" spans="1:5" x14ac:dyDescent="0.25">
      <c r="A2162" t="s">
        <v>4662</v>
      </c>
      <c r="B2162" t="s">
        <v>4663</v>
      </c>
      <c r="E2162" t="b">
        <v>1</v>
      </c>
    </row>
    <row r="2163" spans="1:5" x14ac:dyDescent="0.25">
      <c r="A2163" t="s">
        <v>4664</v>
      </c>
      <c r="B2163" t="s">
        <v>4665</v>
      </c>
      <c r="E2163" t="b">
        <v>1</v>
      </c>
    </row>
    <row r="2164" spans="1:5" x14ac:dyDescent="0.25">
      <c r="A2164" t="s">
        <v>4666</v>
      </c>
      <c r="B2164" t="s">
        <v>4667</v>
      </c>
      <c r="E2164" t="b">
        <v>1</v>
      </c>
    </row>
    <row r="2165" spans="1:5" x14ac:dyDescent="0.25">
      <c r="A2165" t="s">
        <v>4668</v>
      </c>
      <c r="B2165" t="s">
        <v>4669</v>
      </c>
      <c r="E2165" t="b">
        <v>1</v>
      </c>
    </row>
    <row r="2166" spans="1:5" x14ac:dyDescent="0.25">
      <c r="A2166" t="s">
        <v>4670</v>
      </c>
      <c r="B2166" t="s">
        <v>4671</v>
      </c>
      <c r="E2166" t="b">
        <v>1</v>
      </c>
    </row>
    <row r="2167" spans="1:5" x14ac:dyDescent="0.25">
      <c r="A2167" t="s">
        <v>4672</v>
      </c>
      <c r="B2167" t="s">
        <v>4673</v>
      </c>
      <c r="E2167" t="b">
        <v>1</v>
      </c>
    </row>
    <row r="2168" spans="1:5" x14ac:dyDescent="0.25">
      <c r="A2168" t="s">
        <v>4674</v>
      </c>
      <c r="B2168" t="s">
        <v>4675</v>
      </c>
      <c r="E2168" t="b">
        <v>1</v>
      </c>
    </row>
    <row r="2169" spans="1:5" x14ac:dyDescent="0.25">
      <c r="A2169" t="s">
        <v>4676</v>
      </c>
      <c r="B2169" t="s">
        <v>4677</v>
      </c>
      <c r="E2169" t="b">
        <v>1</v>
      </c>
    </row>
    <row r="2170" spans="1:5" x14ac:dyDescent="0.25">
      <c r="A2170" t="s">
        <v>4678</v>
      </c>
      <c r="B2170" t="s">
        <v>4679</v>
      </c>
      <c r="E2170" t="b">
        <v>1</v>
      </c>
    </row>
    <row r="2171" spans="1:5" x14ac:dyDescent="0.25">
      <c r="A2171" t="s">
        <v>4680</v>
      </c>
      <c r="B2171" t="s">
        <v>4681</v>
      </c>
      <c r="E2171" t="b">
        <v>1</v>
      </c>
    </row>
    <row r="2172" spans="1:5" x14ac:dyDescent="0.25">
      <c r="A2172" t="s">
        <v>4682</v>
      </c>
      <c r="B2172" t="s">
        <v>4683</v>
      </c>
      <c r="E2172" t="b">
        <v>1</v>
      </c>
    </row>
    <row r="2173" spans="1:5" x14ac:dyDescent="0.25">
      <c r="A2173" t="s">
        <v>4684</v>
      </c>
      <c r="B2173" t="s">
        <v>4685</v>
      </c>
      <c r="E2173" t="b">
        <v>1</v>
      </c>
    </row>
    <row r="2174" spans="1:5" x14ac:dyDescent="0.25">
      <c r="A2174" t="s">
        <v>4686</v>
      </c>
      <c r="B2174" t="s">
        <v>4687</v>
      </c>
      <c r="E2174" t="b">
        <v>1</v>
      </c>
    </row>
    <row r="2175" spans="1:5" x14ac:dyDescent="0.25">
      <c r="A2175" t="s">
        <v>4688</v>
      </c>
      <c r="B2175" t="s">
        <v>4689</v>
      </c>
      <c r="E2175" t="b">
        <v>1</v>
      </c>
    </row>
    <row r="2176" spans="1:5" x14ac:dyDescent="0.25">
      <c r="A2176" t="s">
        <v>4690</v>
      </c>
      <c r="B2176" t="s">
        <v>4691</v>
      </c>
      <c r="E2176" t="b">
        <v>1</v>
      </c>
    </row>
    <row r="2177" spans="1:5" x14ac:dyDescent="0.25">
      <c r="A2177" t="s">
        <v>4692</v>
      </c>
      <c r="B2177" t="s">
        <v>4693</v>
      </c>
      <c r="E2177" t="b">
        <v>1</v>
      </c>
    </row>
    <row r="2178" spans="1:5" x14ac:dyDescent="0.25">
      <c r="A2178" t="s">
        <v>4694</v>
      </c>
      <c r="B2178" t="s">
        <v>4695</v>
      </c>
      <c r="E2178" t="b">
        <v>1</v>
      </c>
    </row>
    <row r="2179" spans="1:5" x14ac:dyDescent="0.25">
      <c r="A2179" t="s">
        <v>4696</v>
      </c>
      <c r="B2179" t="s">
        <v>4697</v>
      </c>
      <c r="E2179" t="b">
        <v>1</v>
      </c>
    </row>
    <row r="2180" spans="1:5" x14ac:dyDescent="0.25">
      <c r="A2180" t="s">
        <v>4698</v>
      </c>
      <c r="B2180" t="s">
        <v>4699</v>
      </c>
      <c r="E2180" t="b">
        <v>1</v>
      </c>
    </row>
    <row r="2181" spans="1:5" x14ac:dyDescent="0.25">
      <c r="A2181" t="s">
        <v>4700</v>
      </c>
      <c r="B2181" t="s">
        <v>4701</v>
      </c>
      <c r="E2181" t="b">
        <v>1</v>
      </c>
    </row>
    <row r="2182" spans="1:5" x14ac:dyDescent="0.25">
      <c r="A2182" t="s">
        <v>4702</v>
      </c>
      <c r="B2182" t="s">
        <v>4703</v>
      </c>
      <c r="E2182" t="b">
        <v>1</v>
      </c>
    </row>
    <row r="2183" spans="1:5" x14ac:dyDescent="0.25">
      <c r="A2183" t="s">
        <v>4704</v>
      </c>
      <c r="B2183" t="s">
        <v>4705</v>
      </c>
      <c r="E2183" t="b">
        <v>1</v>
      </c>
    </row>
    <row r="2184" spans="1:5" x14ac:dyDescent="0.25">
      <c r="A2184" t="s">
        <v>4706</v>
      </c>
      <c r="B2184" t="s">
        <v>4707</v>
      </c>
      <c r="E2184" t="b">
        <v>1</v>
      </c>
    </row>
    <row r="2185" spans="1:5" x14ac:dyDescent="0.25">
      <c r="A2185" t="s">
        <v>4708</v>
      </c>
      <c r="B2185" t="s">
        <v>4709</v>
      </c>
      <c r="E2185" t="b">
        <v>1</v>
      </c>
    </row>
    <row r="2186" spans="1:5" x14ac:dyDescent="0.25">
      <c r="A2186" t="s">
        <v>4710</v>
      </c>
      <c r="B2186" t="s">
        <v>4711</v>
      </c>
      <c r="E2186" t="b">
        <v>1</v>
      </c>
    </row>
    <row r="2187" spans="1:5" x14ac:dyDescent="0.25">
      <c r="A2187" t="s">
        <v>4712</v>
      </c>
      <c r="B2187" t="s">
        <v>4713</v>
      </c>
      <c r="E2187" t="b">
        <v>1</v>
      </c>
    </row>
    <row r="2188" spans="1:5" x14ac:dyDescent="0.25">
      <c r="A2188" t="s">
        <v>4714</v>
      </c>
      <c r="B2188" t="s">
        <v>4715</v>
      </c>
      <c r="E2188" t="b">
        <v>1</v>
      </c>
    </row>
    <row r="2189" spans="1:5" x14ac:dyDescent="0.25">
      <c r="A2189" t="s">
        <v>4716</v>
      </c>
      <c r="B2189" t="s">
        <v>4717</v>
      </c>
      <c r="E2189" t="b">
        <v>1</v>
      </c>
    </row>
    <row r="2190" spans="1:5" x14ac:dyDescent="0.25">
      <c r="A2190" t="s">
        <v>4718</v>
      </c>
      <c r="B2190" t="s">
        <v>4719</v>
      </c>
      <c r="E2190" t="b">
        <v>1</v>
      </c>
    </row>
    <row r="2191" spans="1:5" x14ac:dyDescent="0.25">
      <c r="A2191" t="s">
        <v>4720</v>
      </c>
      <c r="B2191" t="s">
        <v>4721</v>
      </c>
      <c r="E2191" t="b">
        <v>1</v>
      </c>
    </row>
    <row r="2192" spans="1:5" x14ac:dyDescent="0.25">
      <c r="A2192" t="s">
        <v>4722</v>
      </c>
      <c r="B2192" t="s">
        <v>4723</v>
      </c>
      <c r="E2192" t="b">
        <v>1</v>
      </c>
    </row>
    <row r="2193" spans="1:5" x14ac:dyDescent="0.25">
      <c r="A2193" t="s">
        <v>4724</v>
      </c>
      <c r="B2193" t="s">
        <v>4725</v>
      </c>
      <c r="E2193" t="b">
        <v>1</v>
      </c>
    </row>
    <row r="2194" spans="1:5" x14ac:dyDescent="0.25">
      <c r="A2194" t="s">
        <v>4726</v>
      </c>
      <c r="B2194" t="s">
        <v>4727</v>
      </c>
      <c r="E2194" t="b">
        <v>1</v>
      </c>
    </row>
    <row r="2195" spans="1:5" x14ac:dyDescent="0.25">
      <c r="A2195" t="s">
        <v>4728</v>
      </c>
      <c r="B2195" t="s">
        <v>4729</v>
      </c>
      <c r="E2195" t="b">
        <v>1</v>
      </c>
    </row>
    <row r="2196" spans="1:5" x14ac:dyDescent="0.25">
      <c r="A2196" t="s">
        <v>4730</v>
      </c>
      <c r="B2196" t="s">
        <v>4731</v>
      </c>
      <c r="E2196" t="b">
        <v>1</v>
      </c>
    </row>
    <row r="2197" spans="1:5" x14ac:dyDescent="0.25">
      <c r="A2197" t="s">
        <v>4732</v>
      </c>
      <c r="B2197" t="s">
        <v>4733</v>
      </c>
      <c r="E2197" t="b">
        <v>1</v>
      </c>
    </row>
    <row r="2198" spans="1:5" x14ac:dyDescent="0.25">
      <c r="A2198" t="s">
        <v>4734</v>
      </c>
      <c r="B2198" t="s">
        <v>4735</v>
      </c>
      <c r="E2198" t="b">
        <v>1</v>
      </c>
    </row>
    <row r="2199" spans="1:5" x14ac:dyDescent="0.25">
      <c r="A2199" t="s">
        <v>4736</v>
      </c>
      <c r="B2199" t="s">
        <v>4737</v>
      </c>
      <c r="E2199" t="b">
        <v>1</v>
      </c>
    </row>
    <row r="2200" spans="1:5" x14ac:dyDescent="0.25">
      <c r="A2200" t="s">
        <v>4738</v>
      </c>
      <c r="B2200" t="s">
        <v>4739</v>
      </c>
      <c r="E2200" t="b">
        <v>1</v>
      </c>
    </row>
    <row r="2201" spans="1:5" x14ac:dyDescent="0.25">
      <c r="A2201" t="s">
        <v>4740</v>
      </c>
      <c r="B2201" t="s">
        <v>4741</v>
      </c>
      <c r="E2201" t="b">
        <v>1</v>
      </c>
    </row>
    <row r="2202" spans="1:5" x14ac:dyDescent="0.25">
      <c r="A2202" t="s">
        <v>4742</v>
      </c>
      <c r="B2202" t="s">
        <v>4743</v>
      </c>
      <c r="E2202" t="b">
        <v>1</v>
      </c>
    </row>
    <row r="2203" spans="1:5" x14ac:dyDescent="0.25">
      <c r="A2203" t="s">
        <v>4744</v>
      </c>
      <c r="B2203" t="s">
        <v>4745</v>
      </c>
      <c r="E2203" t="b">
        <v>1</v>
      </c>
    </row>
    <row r="2204" spans="1:5" x14ac:dyDescent="0.25">
      <c r="A2204" t="s">
        <v>4746</v>
      </c>
      <c r="B2204" t="s">
        <v>4747</v>
      </c>
      <c r="E2204" t="b">
        <v>1</v>
      </c>
    </row>
    <row r="2205" spans="1:5" x14ac:dyDescent="0.25">
      <c r="A2205" t="s">
        <v>4748</v>
      </c>
      <c r="B2205" t="s">
        <v>4749</v>
      </c>
      <c r="E2205" t="b">
        <v>1</v>
      </c>
    </row>
    <row r="2206" spans="1:5" x14ac:dyDescent="0.25">
      <c r="A2206" t="s">
        <v>4750</v>
      </c>
      <c r="B2206" t="s">
        <v>4751</v>
      </c>
      <c r="E2206" t="b">
        <v>1</v>
      </c>
    </row>
    <row r="2207" spans="1:5" x14ac:dyDescent="0.25">
      <c r="A2207" t="s">
        <v>4752</v>
      </c>
      <c r="B2207" t="s">
        <v>4753</v>
      </c>
      <c r="E2207" t="b">
        <v>1</v>
      </c>
    </row>
    <row r="2208" spans="1:5" x14ac:dyDescent="0.25">
      <c r="A2208" t="s">
        <v>4754</v>
      </c>
      <c r="B2208" t="s">
        <v>4755</v>
      </c>
      <c r="E2208" t="b">
        <v>1</v>
      </c>
    </row>
    <row r="2209" spans="1:5" x14ac:dyDescent="0.25">
      <c r="A2209" t="s">
        <v>4756</v>
      </c>
      <c r="B2209" t="s">
        <v>4757</v>
      </c>
      <c r="E2209" t="b">
        <v>1</v>
      </c>
    </row>
    <row r="2210" spans="1:5" x14ac:dyDescent="0.25">
      <c r="A2210" t="s">
        <v>4758</v>
      </c>
      <c r="B2210" t="s">
        <v>4759</v>
      </c>
      <c r="E2210" t="b">
        <v>1</v>
      </c>
    </row>
    <row r="2211" spans="1:5" x14ac:dyDescent="0.25">
      <c r="A2211" t="s">
        <v>4760</v>
      </c>
      <c r="B2211" t="s">
        <v>4761</v>
      </c>
      <c r="E2211" t="b">
        <v>1</v>
      </c>
    </row>
    <row r="2212" spans="1:5" x14ac:dyDescent="0.25">
      <c r="A2212" t="s">
        <v>4762</v>
      </c>
      <c r="B2212" t="s">
        <v>4763</v>
      </c>
      <c r="E2212" t="b">
        <v>1</v>
      </c>
    </row>
    <row r="2213" spans="1:5" x14ac:dyDescent="0.25">
      <c r="A2213" t="s">
        <v>4764</v>
      </c>
      <c r="B2213" t="s">
        <v>4765</v>
      </c>
      <c r="E2213" t="b">
        <v>1</v>
      </c>
    </row>
    <row r="2214" spans="1:5" x14ac:dyDescent="0.25">
      <c r="A2214" t="s">
        <v>4766</v>
      </c>
      <c r="B2214" t="s">
        <v>4767</v>
      </c>
      <c r="E2214" t="b">
        <v>1</v>
      </c>
    </row>
    <row r="2215" spans="1:5" x14ac:dyDescent="0.25">
      <c r="A2215" t="s">
        <v>4768</v>
      </c>
      <c r="B2215" t="s">
        <v>4769</v>
      </c>
      <c r="E2215" t="b">
        <v>1</v>
      </c>
    </row>
    <row r="2216" spans="1:5" x14ac:dyDescent="0.25">
      <c r="A2216" t="s">
        <v>4770</v>
      </c>
      <c r="B2216" t="s">
        <v>4771</v>
      </c>
      <c r="E2216" t="b">
        <v>1</v>
      </c>
    </row>
    <row r="2217" spans="1:5" x14ac:dyDescent="0.25">
      <c r="A2217" t="s">
        <v>4772</v>
      </c>
      <c r="B2217" t="s">
        <v>4773</v>
      </c>
      <c r="E2217" t="b">
        <v>1</v>
      </c>
    </row>
    <row r="2218" spans="1:5" x14ac:dyDescent="0.25">
      <c r="A2218" t="s">
        <v>4774</v>
      </c>
      <c r="B2218" t="s">
        <v>4775</v>
      </c>
      <c r="E2218" t="b">
        <v>1</v>
      </c>
    </row>
    <row r="2219" spans="1:5" x14ac:dyDescent="0.25">
      <c r="A2219" t="s">
        <v>4776</v>
      </c>
      <c r="B2219" t="s">
        <v>4777</v>
      </c>
      <c r="E2219" t="b">
        <v>1</v>
      </c>
    </row>
    <row r="2220" spans="1:5" x14ac:dyDescent="0.25">
      <c r="A2220" t="s">
        <v>4778</v>
      </c>
      <c r="B2220" t="s">
        <v>4779</v>
      </c>
      <c r="E2220" t="b">
        <v>1</v>
      </c>
    </row>
    <row r="2221" spans="1:5" x14ac:dyDescent="0.25">
      <c r="A2221" t="s">
        <v>4780</v>
      </c>
      <c r="B2221" t="s">
        <v>4781</v>
      </c>
      <c r="E2221" t="b">
        <v>1</v>
      </c>
    </row>
    <row r="2222" spans="1:5" x14ac:dyDescent="0.25">
      <c r="A2222" t="s">
        <v>4782</v>
      </c>
      <c r="B2222" t="s">
        <v>4783</v>
      </c>
      <c r="E2222" t="b">
        <v>1</v>
      </c>
    </row>
    <row r="2223" spans="1:5" x14ac:dyDescent="0.25">
      <c r="A2223" t="s">
        <v>4784</v>
      </c>
      <c r="B2223" t="s">
        <v>4785</v>
      </c>
      <c r="E2223" t="b">
        <v>1</v>
      </c>
    </row>
    <row r="2224" spans="1:5" x14ac:dyDescent="0.25">
      <c r="A2224" t="s">
        <v>4786</v>
      </c>
      <c r="B2224" t="s">
        <v>4787</v>
      </c>
      <c r="E2224" t="b">
        <v>1</v>
      </c>
    </row>
    <row r="2225" spans="1:5" x14ac:dyDescent="0.25">
      <c r="A2225" t="s">
        <v>4788</v>
      </c>
      <c r="B2225" t="s">
        <v>4789</v>
      </c>
      <c r="E2225" t="b">
        <v>1</v>
      </c>
    </row>
    <row r="2226" spans="1:5" x14ac:dyDescent="0.25">
      <c r="A2226" t="s">
        <v>4790</v>
      </c>
      <c r="B2226" t="s">
        <v>4791</v>
      </c>
      <c r="E2226" t="b">
        <v>1</v>
      </c>
    </row>
    <row r="2227" spans="1:5" x14ac:dyDescent="0.25">
      <c r="A2227" t="s">
        <v>4792</v>
      </c>
      <c r="B2227" t="s">
        <v>4793</v>
      </c>
      <c r="E2227" t="b">
        <v>1</v>
      </c>
    </row>
    <row r="2228" spans="1:5" x14ac:dyDescent="0.25">
      <c r="A2228" t="s">
        <v>4794</v>
      </c>
      <c r="B2228" t="s">
        <v>4795</v>
      </c>
      <c r="E2228" t="b">
        <v>1</v>
      </c>
    </row>
    <row r="2229" spans="1:5" x14ac:dyDescent="0.25">
      <c r="A2229" t="s">
        <v>4796</v>
      </c>
      <c r="B2229" t="s">
        <v>4797</v>
      </c>
      <c r="E2229" t="b">
        <v>1</v>
      </c>
    </row>
    <row r="2230" spans="1:5" x14ac:dyDescent="0.25">
      <c r="A2230" t="s">
        <v>4798</v>
      </c>
      <c r="B2230" t="s">
        <v>4799</v>
      </c>
      <c r="E2230" t="b">
        <v>1</v>
      </c>
    </row>
    <row r="2231" spans="1:5" x14ac:dyDescent="0.25">
      <c r="A2231" t="s">
        <v>4800</v>
      </c>
      <c r="B2231" t="s">
        <v>4801</v>
      </c>
      <c r="E2231" t="b">
        <v>1</v>
      </c>
    </row>
    <row r="2232" spans="1:5" x14ac:dyDescent="0.25">
      <c r="A2232" t="s">
        <v>4802</v>
      </c>
      <c r="B2232" t="s">
        <v>4803</v>
      </c>
      <c r="E2232" t="b">
        <v>1</v>
      </c>
    </row>
    <row r="2233" spans="1:5" x14ac:dyDescent="0.25">
      <c r="A2233" t="s">
        <v>4804</v>
      </c>
      <c r="B2233" t="s">
        <v>4805</v>
      </c>
      <c r="E2233" t="b">
        <v>1</v>
      </c>
    </row>
    <row r="2234" spans="1:5" x14ac:dyDescent="0.25">
      <c r="A2234" t="s">
        <v>4806</v>
      </c>
      <c r="B2234" t="s">
        <v>4807</v>
      </c>
      <c r="E2234" t="b">
        <v>1</v>
      </c>
    </row>
    <row r="2235" spans="1:5" x14ac:dyDescent="0.25">
      <c r="A2235" t="s">
        <v>4808</v>
      </c>
      <c r="B2235" t="s">
        <v>4809</v>
      </c>
      <c r="E2235" t="b">
        <v>1</v>
      </c>
    </row>
    <row r="2236" spans="1:5" x14ac:dyDescent="0.25">
      <c r="A2236" t="s">
        <v>4810</v>
      </c>
      <c r="B2236" t="s">
        <v>4811</v>
      </c>
      <c r="E2236" t="b">
        <v>1</v>
      </c>
    </row>
    <row r="2237" spans="1:5" x14ac:dyDescent="0.25">
      <c r="A2237" t="s">
        <v>4812</v>
      </c>
      <c r="B2237" t="s">
        <v>4813</v>
      </c>
      <c r="E2237" t="b">
        <v>1</v>
      </c>
    </row>
    <row r="2238" spans="1:5" x14ac:dyDescent="0.25">
      <c r="A2238" t="s">
        <v>4814</v>
      </c>
      <c r="B2238" t="s">
        <v>4815</v>
      </c>
      <c r="E2238" t="b">
        <v>1</v>
      </c>
    </row>
    <row r="2239" spans="1:5" x14ac:dyDescent="0.25">
      <c r="A2239" t="s">
        <v>4816</v>
      </c>
      <c r="B2239" t="s">
        <v>4817</v>
      </c>
      <c r="E2239" t="b">
        <v>1</v>
      </c>
    </row>
    <row r="2240" spans="1:5" x14ac:dyDescent="0.25">
      <c r="A2240" t="s">
        <v>4818</v>
      </c>
      <c r="B2240" t="s">
        <v>4819</v>
      </c>
      <c r="E2240" t="b">
        <v>1</v>
      </c>
    </row>
    <row r="2241" spans="1:5" x14ac:dyDescent="0.25">
      <c r="A2241" t="s">
        <v>4820</v>
      </c>
      <c r="B2241" t="s">
        <v>4821</v>
      </c>
      <c r="E2241" t="b">
        <v>1</v>
      </c>
    </row>
    <row r="2242" spans="1:5" x14ac:dyDescent="0.25">
      <c r="A2242" t="s">
        <v>4822</v>
      </c>
      <c r="B2242" t="s">
        <v>4823</v>
      </c>
      <c r="E2242" t="b">
        <v>1</v>
      </c>
    </row>
    <row r="2243" spans="1:5" x14ac:dyDescent="0.25">
      <c r="A2243" t="s">
        <v>4824</v>
      </c>
      <c r="B2243" t="s">
        <v>4825</v>
      </c>
      <c r="E2243" t="b">
        <v>1</v>
      </c>
    </row>
    <row r="2244" spans="1:5" x14ac:dyDescent="0.25">
      <c r="A2244" t="s">
        <v>4826</v>
      </c>
      <c r="B2244" t="s">
        <v>4827</v>
      </c>
      <c r="E2244" t="b">
        <v>1</v>
      </c>
    </row>
    <row r="2245" spans="1:5" x14ac:dyDescent="0.25">
      <c r="A2245" t="s">
        <v>4828</v>
      </c>
      <c r="B2245" t="s">
        <v>4829</v>
      </c>
      <c r="E2245" t="b">
        <v>1</v>
      </c>
    </row>
    <row r="2246" spans="1:5" x14ac:dyDescent="0.25">
      <c r="A2246" t="s">
        <v>4830</v>
      </c>
      <c r="B2246" t="s">
        <v>4831</v>
      </c>
      <c r="E2246" t="b">
        <v>1</v>
      </c>
    </row>
    <row r="2247" spans="1:5" x14ac:dyDescent="0.25">
      <c r="A2247" t="s">
        <v>4832</v>
      </c>
      <c r="B2247" t="s">
        <v>4833</v>
      </c>
      <c r="E2247" t="b">
        <v>1</v>
      </c>
    </row>
    <row r="2248" spans="1:5" x14ac:dyDescent="0.25">
      <c r="A2248" t="s">
        <v>4834</v>
      </c>
      <c r="B2248" t="s">
        <v>4835</v>
      </c>
      <c r="E2248" t="b">
        <v>1</v>
      </c>
    </row>
    <row r="2249" spans="1:5" x14ac:dyDescent="0.25">
      <c r="A2249" t="s">
        <v>4836</v>
      </c>
      <c r="B2249" t="s">
        <v>4837</v>
      </c>
      <c r="E2249" t="b">
        <v>1</v>
      </c>
    </row>
    <row r="2250" spans="1:5" x14ac:dyDescent="0.25">
      <c r="A2250" t="s">
        <v>4838</v>
      </c>
      <c r="B2250" t="s">
        <v>4839</v>
      </c>
      <c r="E2250" t="b">
        <v>1</v>
      </c>
    </row>
    <row r="2251" spans="1:5" x14ac:dyDescent="0.25">
      <c r="A2251" t="s">
        <v>4840</v>
      </c>
      <c r="B2251" t="s">
        <v>4841</v>
      </c>
      <c r="E2251" t="b">
        <v>1</v>
      </c>
    </row>
    <row r="2252" spans="1:5" x14ac:dyDescent="0.25">
      <c r="A2252" t="s">
        <v>4842</v>
      </c>
      <c r="B2252" t="s">
        <v>4843</v>
      </c>
      <c r="E2252" t="b">
        <v>1</v>
      </c>
    </row>
    <row r="2253" spans="1:5" x14ac:dyDescent="0.25">
      <c r="A2253" t="s">
        <v>4844</v>
      </c>
      <c r="B2253" t="s">
        <v>4845</v>
      </c>
      <c r="E2253" t="b">
        <v>1</v>
      </c>
    </row>
    <row r="2254" spans="1:5" x14ac:dyDescent="0.25">
      <c r="A2254" t="s">
        <v>4846</v>
      </c>
      <c r="B2254" t="s">
        <v>4847</v>
      </c>
      <c r="E2254" t="b">
        <v>1</v>
      </c>
    </row>
    <row r="2255" spans="1:5" x14ac:dyDescent="0.25">
      <c r="A2255" t="s">
        <v>4848</v>
      </c>
      <c r="B2255" t="s">
        <v>4849</v>
      </c>
      <c r="E2255" t="b">
        <v>1</v>
      </c>
    </row>
    <row r="2256" spans="1:5" x14ac:dyDescent="0.25">
      <c r="A2256" t="s">
        <v>4850</v>
      </c>
      <c r="B2256" t="s">
        <v>4851</v>
      </c>
      <c r="E2256" t="b">
        <v>1</v>
      </c>
    </row>
    <row r="2257" spans="1:5" x14ac:dyDescent="0.25">
      <c r="A2257" t="s">
        <v>4852</v>
      </c>
      <c r="B2257" t="s">
        <v>4853</v>
      </c>
      <c r="E2257" t="b">
        <v>1</v>
      </c>
    </row>
    <row r="2258" spans="1:5" x14ac:dyDescent="0.25">
      <c r="A2258" t="s">
        <v>4854</v>
      </c>
      <c r="B2258" t="s">
        <v>4855</v>
      </c>
      <c r="E2258" t="b">
        <v>1</v>
      </c>
    </row>
    <row r="2259" spans="1:5" x14ac:dyDescent="0.25">
      <c r="A2259" t="s">
        <v>4856</v>
      </c>
      <c r="B2259" t="s">
        <v>4857</v>
      </c>
      <c r="E2259" t="b">
        <v>1</v>
      </c>
    </row>
    <row r="2260" spans="1:5" x14ac:dyDescent="0.25">
      <c r="A2260" t="s">
        <v>4858</v>
      </c>
      <c r="B2260" t="s">
        <v>4859</v>
      </c>
      <c r="E2260" t="b">
        <v>1</v>
      </c>
    </row>
    <row r="2261" spans="1:5" x14ac:dyDescent="0.25">
      <c r="A2261" t="s">
        <v>4860</v>
      </c>
      <c r="B2261" t="s">
        <v>4861</v>
      </c>
      <c r="E2261" t="b">
        <v>1</v>
      </c>
    </row>
    <row r="2262" spans="1:5" x14ac:dyDescent="0.25">
      <c r="A2262" t="s">
        <v>4862</v>
      </c>
      <c r="B2262" t="s">
        <v>4863</v>
      </c>
      <c r="E2262" t="b">
        <v>1</v>
      </c>
    </row>
    <row r="2263" spans="1:5" x14ac:dyDescent="0.25">
      <c r="A2263" t="s">
        <v>4864</v>
      </c>
      <c r="B2263" t="s">
        <v>4865</v>
      </c>
      <c r="E2263" t="b">
        <v>1</v>
      </c>
    </row>
    <row r="2264" spans="1:5" x14ac:dyDescent="0.25">
      <c r="A2264" t="s">
        <v>4866</v>
      </c>
      <c r="B2264" t="s">
        <v>4867</v>
      </c>
      <c r="E2264" t="b">
        <v>1</v>
      </c>
    </row>
    <row r="2265" spans="1:5" x14ac:dyDescent="0.25">
      <c r="A2265" t="s">
        <v>4868</v>
      </c>
      <c r="B2265" t="s">
        <v>4869</v>
      </c>
      <c r="E2265" t="b">
        <v>1</v>
      </c>
    </row>
    <row r="2266" spans="1:5" x14ac:dyDescent="0.25">
      <c r="A2266" t="s">
        <v>4870</v>
      </c>
      <c r="B2266" t="s">
        <v>4871</v>
      </c>
      <c r="E2266" t="b">
        <v>1</v>
      </c>
    </row>
    <row r="2267" spans="1:5" x14ac:dyDescent="0.25">
      <c r="A2267" t="s">
        <v>4872</v>
      </c>
      <c r="B2267" t="s">
        <v>4873</v>
      </c>
      <c r="E2267" t="b">
        <v>1</v>
      </c>
    </row>
    <row r="2268" spans="1:5" x14ac:dyDescent="0.25">
      <c r="A2268" t="s">
        <v>4874</v>
      </c>
      <c r="B2268" t="s">
        <v>4875</v>
      </c>
      <c r="E2268" t="b">
        <v>1</v>
      </c>
    </row>
    <row r="2269" spans="1:5" x14ac:dyDescent="0.25">
      <c r="A2269" t="s">
        <v>4876</v>
      </c>
      <c r="B2269" t="s">
        <v>4877</v>
      </c>
      <c r="E2269" t="b">
        <v>1</v>
      </c>
    </row>
    <row r="2270" spans="1:5" x14ac:dyDescent="0.25">
      <c r="A2270" t="s">
        <v>4878</v>
      </c>
      <c r="B2270" t="s">
        <v>4879</v>
      </c>
      <c r="E2270" t="b">
        <v>1</v>
      </c>
    </row>
    <row r="2271" spans="1:5" x14ac:dyDescent="0.25">
      <c r="A2271" t="s">
        <v>4880</v>
      </c>
      <c r="B2271" t="s">
        <v>4881</v>
      </c>
      <c r="E2271" t="b">
        <v>1</v>
      </c>
    </row>
    <row r="2272" spans="1:5" x14ac:dyDescent="0.25">
      <c r="A2272" t="s">
        <v>4882</v>
      </c>
      <c r="B2272" t="s">
        <v>4883</v>
      </c>
      <c r="E2272" t="b">
        <v>1</v>
      </c>
    </row>
    <row r="2273" spans="1:5" x14ac:dyDescent="0.25">
      <c r="A2273" t="s">
        <v>4884</v>
      </c>
      <c r="B2273" t="s">
        <v>4885</v>
      </c>
      <c r="E2273" t="b">
        <v>1</v>
      </c>
    </row>
    <row r="2274" spans="1:5" x14ac:dyDescent="0.25">
      <c r="A2274" t="s">
        <v>4886</v>
      </c>
      <c r="B2274" t="s">
        <v>4887</v>
      </c>
      <c r="E2274" t="b">
        <v>1</v>
      </c>
    </row>
    <row r="2275" spans="1:5" x14ac:dyDescent="0.25">
      <c r="A2275" t="s">
        <v>4888</v>
      </c>
      <c r="B2275" t="s">
        <v>4889</v>
      </c>
      <c r="E2275" t="b">
        <v>1</v>
      </c>
    </row>
    <row r="2276" spans="1:5" x14ac:dyDescent="0.25">
      <c r="A2276" t="s">
        <v>4890</v>
      </c>
      <c r="B2276" t="s">
        <v>4891</v>
      </c>
      <c r="E2276" t="b">
        <v>1</v>
      </c>
    </row>
    <row r="2277" spans="1:5" x14ac:dyDescent="0.25">
      <c r="A2277" t="s">
        <v>4892</v>
      </c>
      <c r="B2277" t="s">
        <v>4893</v>
      </c>
      <c r="E2277" t="b">
        <v>1</v>
      </c>
    </row>
    <row r="2278" spans="1:5" x14ac:dyDescent="0.25">
      <c r="A2278" t="s">
        <v>4894</v>
      </c>
      <c r="B2278" t="s">
        <v>4895</v>
      </c>
      <c r="E2278" t="b">
        <v>1</v>
      </c>
    </row>
    <row r="2279" spans="1:5" x14ac:dyDescent="0.25">
      <c r="A2279" t="s">
        <v>4896</v>
      </c>
      <c r="B2279" t="s">
        <v>4897</v>
      </c>
      <c r="E2279" t="b">
        <v>1</v>
      </c>
    </row>
    <row r="2280" spans="1:5" x14ac:dyDescent="0.25">
      <c r="A2280" t="s">
        <v>4898</v>
      </c>
      <c r="B2280" t="s">
        <v>4899</v>
      </c>
      <c r="E2280" t="b">
        <v>1</v>
      </c>
    </row>
    <row r="2281" spans="1:5" x14ac:dyDescent="0.25">
      <c r="A2281" t="s">
        <v>4900</v>
      </c>
      <c r="B2281" t="s">
        <v>4901</v>
      </c>
      <c r="E2281" t="b">
        <v>1</v>
      </c>
    </row>
    <row r="2282" spans="1:5" x14ac:dyDescent="0.25">
      <c r="A2282" t="s">
        <v>4902</v>
      </c>
      <c r="B2282" t="s">
        <v>4903</v>
      </c>
      <c r="E2282" t="b">
        <v>1</v>
      </c>
    </row>
    <row r="2283" spans="1:5" x14ac:dyDescent="0.25">
      <c r="A2283" t="s">
        <v>4904</v>
      </c>
      <c r="B2283" t="s">
        <v>4905</v>
      </c>
      <c r="E2283" t="b">
        <v>1</v>
      </c>
    </row>
    <row r="2284" spans="1:5" x14ac:dyDescent="0.25">
      <c r="A2284" t="s">
        <v>4906</v>
      </c>
      <c r="B2284" t="s">
        <v>4907</v>
      </c>
      <c r="E2284" t="b">
        <v>1</v>
      </c>
    </row>
    <row r="2285" spans="1:5" x14ac:dyDescent="0.25">
      <c r="A2285" t="s">
        <v>4908</v>
      </c>
      <c r="B2285" t="s">
        <v>4909</v>
      </c>
      <c r="E2285" t="b">
        <v>1</v>
      </c>
    </row>
    <row r="2286" spans="1:5" x14ac:dyDescent="0.25">
      <c r="A2286" t="s">
        <v>4910</v>
      </c>
      <c r="B2286" t="s">
        <v>4911</v>
      </c>
      <c r="E2286" t="b">
        <v>1</v>
      </c>
    </row>
    <row r="2287" spans="1:5" x14ac:dyDescent="0.25">
      <c r="A2287" t="s">
        <v>4912</v>
      </c>
      <c r="B2287" t="s">
        <v>4913</v>
      </c>
      <c r="E2287" t="b">
        <v>1</v>
      </c>
    </row>
    <row r="2288" spans="1:5" x14ac:dyDescent="0.25">
      <c r="A2288" t="s">
        <v>4914</v>
      </c>
      <c r="B2288" t="s">
        <v>4915</v>
      </c>
      <c r="E2288" t="b">
        <v>1</v>
      </c>
    </row>
    <row r="2289" spans="1:5" x14ac:dyDescent="0.25">
      <c r="A2289" t="s">
        <v>4916</v>
      </c>
      <c r="B2289" t="s">
        <v>4917</v>
      </c>
      <c r="E2289" t="b">
        <v>1</v>
      </c>
    </row>
    <row r="2290" spans="1:5" x14ac:dyDescent="0.25">
      <c r="A2290" t="s">
        <v>4918</v>
      </c>
      <c r="B2290" t="s">
        <v>4919</v>
      </c>
      <c r="E2290" t="b">
        <v>1</v>
      </c>
    </row>
    <row r="2291" spans="1:5" x14ac:dyDescent="0.25">
      <c r="A2291" t="s">
        <v>4920</v>
      </c>
      <c r="B2291" t="s">
        <v>4921</v>
      </c>
      <c r="E2291" t="b">
        <v>1</v>
      </c>
    </row>
    <row r="2292" spans="1:5" x14ac:dyDescent="0.25">
      <c r="A2292" t="s">
        <v>4922</v>
      </c>
      <c r="B2292" t="s">
        <v>4923</v>
      </c>
      <c r="E2292" t="b">
        <v>1</v>
      </c>
    </row>
    <row r="2293" spans="1:5" x14ac:dyDescent="0.25">
      <c r="A2293" t="s">
        <v>4924</v>
      </c>
      <c r="B2293" t="s">
        <v>4925</v>
      </c>
      <c r="E2293" t="b">
        <v>1</v>
      </c>
    </row>
    <row r="2294" spans="1:5" x14ac:dyDescent="0.25">
      <c r="A2294" t="s">
        <v>4926</v>
      </c>
      <c r="B2294" t="s">
        <v>4927</v>
      </c>
      <c r="E2294" t="b">
        <v>1</v>
      </c>
    </row>
    <row r="2295" spans="1:5" x14ac:dyDescent="0.25">
      <c r="A2295" t="s">
        <v>4928</v>
      </c>
      <c r="B2295" t="s">
        <v>4929</v>
      </c>
      <c r="E2295" t="b">
        <v>1</v>
      </c>
    </row>
    <row r="2296" spans="1:5" x14ac:dyDescent="0.25">
      <c r="A2296" t="s">
        <v>4930</v>
      </c>
      <c r="B2296" t="s">
        <v>4931</v>
      </c>
      <c r="E2296" t="b">
        <v>1</v>
      </c>
    </row>
    <row r="2297" spans="1:5" x14ac:dyDescent="0.25">
      <c r="A2297" t="s">
        <v>4932</v>
      </c>
      <c r="B2297" t="s">
        <v>4933</v>
      </c>
      <c r="E2297" t="b">
        <v>1</v>
      </c>
    </row>
    <row r="2298" spans="1:5" x14ac:dyDescent="0.25">
      <c r="A2298" t="s">
        <v>4934</v>
      </c>
      <c r="B2298" t="s">
        <v>4935</v>
      </c>
      <c r="E2298" t="b">
        <v>1</v>
      </c>
    </row>
    <row r="2299" spans="1:5" x14ac:dyDescent="0.25">
      <c r="A2299" t="s">
        <v>4936</v>
      </c>
      <c r="B2299" t="s">
        <v>4937</v>
      </c>
      <c r="E2299" t="b">
        <v>1</v>
      </c>
    </row>
    <row r="2300" spans="1:5" x14ac:dyDescent="0.25">
      <c r="A2300" t="s">
        <v>4938</v>
      </c>
      <c r="B2300" t="s">
        <v>4939</v>
      </c>
      <c r="E2300" t="b">
        <v>1</v>
      </c>
    </row>
    <row r="2301" spans="1:5" x14ac:dyDescent="0.25">
      <c r="A2301" t="s">
        <v>4940</v>
      </c>
      <c r="B2301" t="s">
        <v>4941</v>
      </c>
      <c r="E2301" t="b">
        <v>1</v>
      </c>
    </row>
    <row r="2302" spans="1:5" x14ac:dyDescent="0.25">
      <c r="A2302" t="s">
        <v>4942</v>
      </c>
      <c r="B2302" t="s">
        <v>4943</v>
      </c>
      <c r="E2302" t="b">
        <v>1</v>
      </c>
    </row>
    <row r="2303" spans="1:5" x14ac:dyDescent="0.25">
      <c r="A2303" t="s">
        <v>4944</v>
      </c>
      <c r="B2303" t="s">
        <v>4945</v>
      </c>
      <c r="E2303" t="b">
        <v>1</v>
      </c>
    </row>
    <row r="2304" spans="1:5" x14ac:dyDescent="0.25">
      <c r="A2304" t="s">
        <v>4946</v>
      </c>
      <c r="B2304" t="s">
        <v>4947</v>
      </c>
      <c r="E2304" t="b">
        <v>1</v>
      </c>
    </row>
    <row r="2305" spans="1:5" x14ac:dyDescent="0.25">
      <c r="A2305" t="s">
        <v>4948</v>
      </c>
      <c r="B2305" t="s">
        <v>4949</v>
      </c>
      <c r="E2305" t="b">
        <v>1</v>
      </c>
    </row>
    <row r="2306" spans="1:5" x14ac:dyDescent="0.25">
      <c r="A2306" t="s">
        <v>4950</v>
      </c>
      <c r="B2306" t="s">
        <v>4951</v>
      </c>
      <c r="E2306" t="b">
        <v>1</v>
      </c>
    </row>
    <row r="2307" spans="1:5" x14ac:dyDescent="0.25">
      <c r="A2307" t="s">
        <v>4952</v>
      </c>
      <c r="B2307" t="s">
        <v>4953</v>
      </c>
      <c r="E2307" t="b">
        <v>1</v>
      </c>
    </row>
    <row r="2308" spans="1:5" x14ac:dyDescent="0.25">
      <c r="A2308" t="s">
        <v>4954</v>
      </c>
      <c r="B2308" t="s">
        <v>4955</v>
      </c>
      <c r="E2308" t="b">
        <v>1</v>
      </c>
    </row>
    <row r="2309" spans="1:5" x14ac:dyDescent="0.25">
      <c r="A2309" t="s">
        <v>4956</v>
      </c>
      <c r="B2309" t="s">
        <v>4957</v>
      </c>
      <c r="E2309" t="b">
        <v>1</v>
      </c>
    </row>
    <row r="2310" spans="1:5" x14ac:dyDescent="0.25">
      <c r="A2310" t="s">
        <v>4958</v>
      </c>
      <c r="B2310" t="s">
        <v>4959</v>
      </c>
      <c r="E2310" t="b">
        <v>1</v>
      </c>
    </row>
    <row r="2311" spans="1:5" x14ac:dyDescent="0.25">
      <c r="A2311" t="s">
        <v>4960</v>
      </c>
      <c r="B2311" t="s">
        <v>4961</v>
      </c>
      <c r="E2311" t="b">
        <v>1</v>
      </c>
    </row>
    <row r="2312" spans="1:5" x14ac:dyDescent="0.25">
      <c r="A2312" t="s">
        <v>4962</v>
      </c>
      <c r="B2312" t="s">
        <v>4963</v>
      </c>
      <c r="E2312" t="b">
        <v>1</v>
      </c>
    </row>
    <row r="2313" spans="1:5" x14ac:dyDescent="0.25">
      <c r="A2313" t="s">
        <v>4964</v>
      </c>
      <c r="B2313" t="s">
        <v>4965</v>
      </c>
      <c r="E2313" t="b">
        <v>1</v>
      </c>
    </row>
    <row r="2314" spans="1:5" x14ac:dyDescent="0.25">
      <c r="A2314" t="s">
        <v>4966</v>
      </c>
      <c r="B2314" t="s">
        <v>4967</v>
      </c>
      <c r="E2314" t="b">
        <v>1</v>
      </c>
    </row>
    <row r="2315" spans="1:5" x14ac:dyDescent="0.25">
      <c r="A2315" t="s">
        <v>4968</v>
      </c>
      <c r="B2315" t="s">
        <v>4969</v>
      </c>
      <c r="E2315" t="b">
        <v>1</v>
      </c>
    </row>
    <row r="2316" spans="1:5" x14ac:dyDescent="0.25">
      <c r="A2316" t="s">
        <v>4970</v>
      </c>
      <c r="B2316" t="s">
        <v>4971</v>
      </c>
      <c r="E2316" t="b">
        <v>1</v>
      </c>
    </row>
    <row r="2317" spans="1:5" x14ac:dyDescent="0.25">
      <c r="A2317" t="s">
        <v>4972</v>
      </c>
      <c r="B2317" t="s">
        <v>4973</v>
      </c>
      <c r="E2317" t="b">
        <v>1</v>
      </c>
    </row>
    <row r="2318" spans="1:5" x14ac:dyDescent="0.25">
      <c r="A2318" t="s">
        <v>4974</v>
      </c>
      <c r="B2318" t="s">
        <v>4975</v>
      </c>
      <c r="E2318" t="b">
        <v>1</v>
      </c>
    </row>
    <row r="2319" spans="1:5" x14ac:dyDescent="0.25">
      <c r="A2319" t="s">
        <v>4976</v>
      </c>
      <c r="B2319" t="s">
        <v>4977</v>
      </c>
      <c r="E2319" t="b">
        <v>1</v>
      </c>
    </row>
    <row r="2320" spans="1:5" x14ac:dyDescent="0.25">
      <c r="A2320" t="s">
        <v>4978</v>
      </c>
      <c r="B2320" t="s">
        <v>4979</v>
      </c>
      <c r="E2320" t="b">
        <v>1</v>
      </c>
    </row>
    <row r="2321" spans="1:5" x14ac:dyDescent="0.25">
      <c r="A2321" t="s">
        <v>4980</v>
      </c>
      <c r="B2321" t="s">
        <v>4981</v>
      </c>
      <c r="E2321" t="b">
        <v>1</v>
      </c>
    </row>
    <row r="2322" spans="1:5" x14ac:dyDescent="0.25">
      <c r="A2322" t="s">
        <v>4982</v>
      </c>
      <c r="B2322" t="s">
        <v>4983</v>
      </c>
      <c r="E2322" t="b">
        <v>1</v>
      </c>
    </row>
    <row r="2323" spans="1:5" x14ac:dyDescent="0.25">
      <c r="A2323" t="s">
        <v>4984</v>
      </c>
      <c r="B2323" t="s">
        <v>4985</v>
      </c>
      <c r="E2323" t="b">
        <v>1</v>
      </c>
    </row>
    <row r="2324" spans="1:5" x14ac:dyDescent="0.25">
      <c r="A2324" t="s">
        <v>4986</v>
      </c>
      <c r="B2324" t="s">
        <v>4987</v>
      </c>
      <c r="E2324" t="b">
        <v>1</v>
      </c>
    </row>
    <row r="2325" spans="1:5" x14ac:dyDescent="0.25">
      <c r="A2325" t="s">
        <v>4988</v>
      </c>
      <c r="B2325" t="s">
        <v>4989</v>
      </c>
      <c r="E2325" t="b">
        <v>1</v>
      </c>
    </row>
    <row r="2326" spans="1:5" x14ac:dyDescent="0.25">
      <c r="A2326" t="s">
        <v>4990</v>
      </c>
      <c r="B2326" t="s">
        <v>4991</v>
      </c>
      <c r="E2326" t="b">
        <v>1</v>
      </c>
    </row>
    <row r="2327" spans="1:5" x14ac:dyDescent="0.25">
      <c r="A2327" t="s">
        <v>4992</v>
      </c>
      <c r="B2327" t="s">
        <v>4993</v>
      </c>
      <c r="E2327" t="b">
        <v>1</v>
      </c>
    </row>
    <row r="2328" spans="1:5" x14ac:dyDescent="0.25">
      <c r="A2328" t="s">
        <v>4994</v>
      </c>
      <c r="B2328" t="s">
        <v>4995</v>
      </c>
      <c r="E2328" t="b">
        <v>1</v>
      </c>
    </row>
    <row r="2329" spans="1:5" x14ac:dyDescent="0.25">
      <c r="A2329" t="s">
        <v>4996</v>
      </c>
      <c r="B2329" t="s">
        <v>4997</v>
      </c>
      <c r="E2329" t="b">
        <v>1</v>
      </c>
    </row>
    <row r="2330" spans="1:5" x14ac:dyDescent="0.25">
      <c r="A2330" t="s">
        <v>4998</v>
      </c>
      <c r="B2330" t="s">
        <v>4999</v>
      </c>
      <c r="E2330" t="b">
        <v>1</v>
      </c>
    </row>
    <row r="2331" spans="1:5" x14ac:dyDescent="0.25">
      <c r="A2331" t="s">
        <v>5000</v>
      </c>
      <c r="B2331" t="s">
        <v>5001</v>
      </c>
      <c r="E2331" t="b">
        <v>1</v>
      </c>
    </row>
    <row r="2332" spans="1:5" x14ac:dyDescent="0.25">
      <c r="A2332" t="s">
        <v>5002</v>
      </c>
      <c r="B2332" t="s">
        <v>5003</v>
      </c>
      <c r="E2332" t="b">
        <v>1</v>
      </c>
    </row>
    <row r="2333" spans="1:5" x14ac:dyDescent="0.25">
      <c r="A2333" t="s">
        <v>5004</v>
      </c>
      <c r="B2333" t="s">
        <v>5005</v>
      </c>
      <c r="E2333" t="b">
        <v>1</v>
      </c>
    </row>
    <row r="2334" spans="1:5" x14ac:dyDescent="0.25">
      <c r="A2334" t="s">
        <v>5006</v>
      </c>
      <c r="B2334" t="s">
        <v>5007</v>
      </c>
      <c r="E2334" t="b">
        <v>1</v>
      </c>
    </row>
    <row r="2335" spans="1:5" x14ac:dyDescent="0.25">
      <c r="A2335" t="s">
        <v>5008</v>
      </c>
      <c r="B2335" t="s">
        <v>5009</v>
      </c>
      <c r="E2335" t="b">
        <v>1</v>
      </c>
    </row>
    <row r="2336" spans="1:5" x14ac:dyDescent="0.25">
      <c r="A2336" t="s">
        <v>5010</v>
      </c>
      <c r="B2336" t="s">
        <v>5011</v>
      </c>
      <c r="E2336" t="b">
        <v>1</v>
      </c>
    </row>
    <row r="2337" spans="1:5" x14ac:dyDescent="0.25">
      <c r="A2337" t="s">
        <v>5012</v>
      </c>
      <c r="B2337" t="s">
        <v>5013</v>
      </c>
      <c r="E2337" t="b">
        <v>1</v>
      </c>
    </row>
    <row r="2338" spans="1:5" x14ac:dyDescent="0.25">
      <c r="A2338" t="s">
        <v>5014</v>
      </c>
      <c r="B2338" t="s">
        <v>5015</v>
      </c>
      <c r="E2338" t="b">
        <v>1</v>
      </c>
    </row>
    <row r="2339" spans="1:5" x14ac:dyDescent="0.25">
      <c r="A2339" t="s">
        <v>5016</v>
      </c>
      <c r="B2339" t="s">
        <v>5017</v>
      </c>
      <c r="E2339" t="b">
        <v>1</v>
      </c>
    </row>
    <row r="2340" spans="1:5" x14ac:dyDescent="0.25">
      <c r="A2340" t="s">
        <v>5018</v>
      </c>
      <c r="B2340" t="s">
        <v>5019</v>
      </c>
      <c r="E2340" t="b">
        <v>1</v>
      </c>
    </row>
    <row r="2341" spans="1:5" x14ac:dyDescent="0.25">
      <c r="A2341" t="s">
        <v>5020</v>
      </c>
      <c r="B2341" t="s">
        <v>5021</v>
      </c>
      <c r="E2341" t="b">
        <v>1</v>
      </c>
    </row>
    <row r="2342" spans="1:5" x14ac:dyDescent="0.25">
      <c r="A2342" t="s">
        <v>5022</v>
      </c>
      <c r="B2342" t="s">
        <v>5023</v>
      </c>
      <c r="E2342" t="b">
        <v>1</v>
      </c>
    </row>
    <row r="2343" spans="1:5" x14ac:dyDescent="0.25">
      <c r="A2343" t="s">
        <v>5024</v>
      </c>
      <c r="B2343" t="s">
        <v>5025</v>
      </c>
      <c r="E2343" t="b">
        <v>1</v>
      </c>
    </row>
    <row r="2344" spans="1:5" x14ac:dyDescent="0.25">
      <c r="A2344" t="s">
        <v>5026</v>
      </c>
      <c r="B2344" t="s">
        <v>5027</v>
      </c>
      <c r="E2344" t="b">
        <v>1</v>
      </c>
    </row>
    <row r="2345" spans="1:5" x14ac:dyDescent="0.25">
      <c r="A2345" t="s">
        <v>5028</v>
      </c>
      <c r="B2345" t="s">
        <v>5029</v>
      </c>
      <c r="E2345" t="b">
        <v>1</v>
      </c>
    </row>
    <row r="2346" spans="1:5" x14ac:dyDescent="0.25">
      <c r="A2346" t="s">
        <v>5030</v>
      </c>
      <c r="B2346" t="s">
        <v>5031</v>
      </c>
      <c r="E2346" t="b">
        <v>1</v>
      </c>
    </row>
    <row r="2347" spans="1:5" x14ac:dyDescent="0.25">
      <c r="A2347" t="s">
        <v>5032</v>
      </c>
      <c r="B2347" t="s">
        <v>5033</v>
      </c>
      <c r="E2347" t="b">
        <v>1</v>
      </c>
    </row>
    <row r="2348" spans="1:5" x14ac:dyDescent="0.25">
      <c r="A2348" t="s">
        <v>5034</v>
      </c>
      <c r="B2348" t="s">
        <v>5035</v>
      </c>
      <c r="E2348" t="b">
        <v>1</v>
      </c>
    </row>
    <row r="2349" spans="1:5" x14ac:dyDescent="0.25">
      <c r="A2349" t="s">
        <v>5036</v>
      </c>
      <c r="B2349" t="s">
        <v>5037</v>
      </c>
      <c r="E2349" t="b">
        <v>1</v>
      </c>
    </row>
    <row r="2350" spans="1:5" x14ac:dyDescent="0.25">
      <c r="A2350" t="s">
        <v>5038</v>
      </c>
      <c r="B2350" t="s">
        <v>5039</v>
      </c>
      <c r="E2350" t="b">
        <v>1</v>
      </c>
    </row>
    <row r="2351" spans="1:5" x14ac:dyDescent="0.25">
      <c r="A2351" t="s">
        <v>5040</v>
      </c>
      <c r="B2351" t="s">
        <v>5041</v>
      </c>
      <c r="E2351" t="b">
        <v>1</v>
      </c>
    </row>
    <row r="2352" spans="1:5" x14ac:dyDescent="0.25">
      <c r="A2352" t="s">
        <v>5042</v>
      </c>
      <c r="B2352" t="s">
        <v>5043</v>
      </c>
      <c r="E2352" t="b">
        <v>1</v>
      </c>
    </row>
    <row r="2353" spans="1:5" x14ac:dyDescent="0.25">
      <c r="A2353" t="s">
        <v>5044</v>
      </c>
      <c r="B2353" t="s">
        <v>5045</v>
      </c>
      <c r="E2353" t="b">
        <v>1</v>
      </c>
    </row>
    <row r="2354" spans="1:5" x14ac:dyDescent="0.25">
      <c r="A2354" t="s">
        <v>5046</v>
      </c>
      <c r="B2354" t="s">
        <v>5047</v>
      </c>
      <c r="E2354" t="b">
        <v>1</v>
      </c>
    </row>
    <row r="2355" spans="1:5" x14ac:dyDescent="0.25">
      <c r="A2355" t="s">
        <v>5048</v>
      </c>
      <c r="B2355" t="s">
        <v>5049</v>
      </c>
      <c r="E2355" t="b">
        <v>1</v>
      </c>
    </row>
    <row r="2356" spans="1:5" x14ac:dyDescent="0.25">
      <c r="A2356" t="s">
        <v>5050</v>
      </c>
      <c r="B2356" t="s">
        <v>5051</v>
      </c>
      <c r="E2356" t="b">
        <v>1</v>
      </c>
    </row>
    <row r="2357" spans="1:5" x14ac:dyDescent="0.25">
      <c r="A2357" t="s">
        <v>5052</v>
      </c>
      <c r="B2357" t="s">
        <v>5053</v>
      </c>
      <c r="E2357" t="b">
        <v>1</v>
      </c>
    </row>
    <row r="2358" spans="1:5" x14ac:dyDescent="0.25">
      <c r="A2358" t="s">
        <v>5054</v>
      </c>
      <c r="B2358" t="s">
        <v>5055</v>
      </c>
      <c r="E2358" t="b">
        <v>1</v>
      </c>
    </row>
    <row r="2359" spans="1:5" x14ac:dyDescent="0.25">
      <c r="A2359" t="s">
        <v>5056</v>
      </c>
      <c r="B2359" t="s">
        <v>5057</v>
      </c>
      <c r="E2359" t="b">
        <v>1</v>
      </c>
    </row>
    <row r="2360" spans="1:5" x14ac:dyDescent="0.25">
      <c r="A2360" t="s">
        <v>5058</v>
      </c>
      <c r="B2360" t="s">
        <v>5059</v>
      </c>
      <c r="E2360" t="b">
        <v>1</v>
      </c>
    </row>
    <row r="2361" spans="1:5" x14ac:dyDescent="0.25">
      <c r="A2361" t="s">
        <v>5060</v>
      </c>
      <c r="B2361" t="s">
        <v>5061</v>
      </c>
      <c r="E2361" t="b">
        <v>1</v>
      </c>
    </row>
    <row r="2362" spans="1:5" x14ac:dyDescent="0.25">
      <c r="A2362" t="s">
        <v>5062</v>
      </c>
      <c r="B2362" t="s">
        <v>5063</v>
      </c>
      <c r="E2362" t="b">
        <v>1</v>
      </c>
    </row>
    <row r="2363" spans="1:5" x14ac:dyDescent="0.25">
      <c r="A2363" t="s">
        <v>5064</v>
      </c>
      <c r="B2363" t="s">
        <v>5065</v>
      </c>
      <c r="E2363" t="b">
        <v>1</v>
      </c>
    </row>
    <row r="2364" spans="1:5" x14ac:dyDescent="0.25">
      <c r="A2364" t="s">
        <v>5066</v>
      </c>
      <c r="B2364" t="s">
        <v>5067</v>
      </c>
      <c r="E2364" t="b">
        <v>1</v>
      </c>
    </row>
    <row r="2365" spans="1:5" x14ac:dyDescent="0.25">
      <c r="A2365" t="s">
        <v>5068</v>
      </c>
      <c r="B2365" t="s">
        <v>5069</v>
      </c>
      <c r="E2365" t="b">
        <v>1</v>
      </c>
    </row>
    <row r="2366" spans="1:5" x14ac:dyDescent="0.25">
      <c r="A2366" t="s">
        <v>5070</v>
      </c>
      <c r="B2366" t="s">
        <v>5071</v>
      </c>
      <c r="E2366" t="b">
        <v>1</v>
      </c>
    </row>
    <row r="2367" spans="1:5" x14ac:dyDescent="0.25">
      <c r="A2367" t="s">
        <v>5072</v>
      </c>
      <c r="B2367" t="s">
        <v>5073</v>
      </c>
      <c r="E2367" t="b">
        <v>1</v>
      </c>
    </row>
    <row r="2368" spans="1:5" x14ac:dyDescent="0.25">
      <c r="A2368" t="s">
        <v>5074</v>
      </c>
      <c r="B2368" t="s">
        <v>5075</v>
      </c>
      <c r="E2368" t="b">
        <v>1</v>
      </c>
    </row>
    <row r="2369" spans="1:5" x14ac:dyDescent="0.25">
      <c r="A2369" t="s">
        <v>5076</v>
      </c>
      <c r="B2369" t="s">
        <v>5077</v>
      </c>
      <c r="E2369" t="b">
        <v>1</v>
      </c>
    </row>
    <row r="2370" spans="1:5" x14ac:dyDescent="0.25">
      <c r="A2370" t="s">
        <v>5078</v>
      </c>
      <c r="B2370" t="s">
        <v>5079</v>
      </c>
      <c r="E2370" t="b">
        <v>1</v>
      </c>
    </row>
    <row r="2371" spans="1:5" x14ac:dyDescent="0.25">
      <c r="A2371" t="s">
        <v>5080</v>
      </c>
      <c r="B2371" t="s">
        <v>5081</v>
      </c>
      <c r="E2371" t="b">
        <v>1</v>
      </c>
    </row>
    <row r="2372" spans="1:5" x14ac:dyDescent="0.25">
      <c r="A2372" t="s">
        <v>5082</v>
      </c>
      <c r="B2372" t="s">
        <v>5083</v>
      </c>
      <c r="E2372" t="b">
        <v>1</v>
      </c>
    </row>
    <row r="2373" spans="1:5" x14ac:dyDescent="0.25">
      <c r="A2373" t="s">
        <v>5084</v>
      </c>
      <c r="B2373" t="s">
        <v>5085</v>
      </c>
      <c r="E2373" t="b">
        <v>1</v>
      </c>
    </row>
    <row r="2374" spans="1:5" x14ac:dyDescent="0.25">
      <c r="A2374" t="s">
        <v>5086</v>
      </c>
      <c r="B2374" t="s">
        <v>5087</v>
      </c>
      <c r="E2374" t="b">
        <v>1</v>
      </c>
    </row>
    <row r="2375" spans="1:5" x14ac:dyDescent="0.25">
      <c r="A2375" t="s">
        <v>5088</v>
      </c>
      <c r="B2375" t="s">
        <v>5089</v>
      </c>
      <c r="E2375" t="b">
        <v>1</v>
      </c>
    </row>
    <row r="2376" spans="1:5" x14ac:dyDescent="0.25">
      <c r="A2376" t="s">
        <v>5090</v>
      </c>
      <c r="B2376" t="s">
        <v>5091</v>
      </c>
      <c r="E2376" t="b">
        <v>1</v>
      </c>
    </row>
    <row r="2377" spans="1:5" x14ac:dyDescent="0.25">
      <c r="A2377" t="s">
        <v>5092</v>
      </c>
      <c r="B2377" t="s">
        <v>5093</v>
      </c>
      <c r="E2377" t="b">
        <v>1</v>
      </c>
    </row>
    <row r="2378" spans="1:5" x14ac:dyDescent="0.25">
      <c r="A2378" t="s">
        <v>5094</v>
      </c>
      <c r="B2378" t="s">
        <v>5095</v>
      </c>
      <c r="E2378" t="b">
        <v>1</v>
      </c>
    </row>
    <row r="2379" spans="1:5" x14ac:dyDescent="0.25">
      <c r="A2379" t="s">
        <v>5096</v>
      </c>
      <c r="B2379" t="s">
        <v>5097</v>
      </c>
      <c r="E2379" t="b">
        <v>1</v>
      </c>
    </row>
    <row r="2380" spans="1:5" x14ac:dyDescent="0.25">
      <c r="A2380" t="s">
        <v>5098</v>
      </c>
      <c r="B2380" t="s">
        <v>5099</v>
      </c>
      <c r="E2380" t="b">
        <v>1</v>
      </c>
    </row>
    <row r="2381" spans="1:5" x14ac:dyDescent="0.25">
      <c r="A2381" t="s">
        <v>5100</v>
      </c>
      <c r="B2381" t="s">
        <v>5101</v>
      </c>
      <c r="E2381" t="b">
        <v>1</v>
      </c>
    </row>
    <row r="2382" spans="1:5" x14ac:dyDescent="0.25">
      <c r="A2382" t="s">
        <v>5102</v>
      </c>
      <c r="B2382" t="s">
        <v>5103</v>
      </c>
      <c r="E2382" t="b">
        <v>1</v>
      </c>
    </row>
    <row r="2383" spans="1:5" x14ac:dyDescent="0.25">
      <c r="A2383" t="s">
        <v>5104</v>
      </c>
      <c r="B2383" t="s">
        <v>5105</v>
      </c>
      <c r="E2383" t="b">
        <v>1</v>
      </c>
    </row>
    <row r="2384" spans="1:5" x14ac:dyDescent="0.25">
      <c r="A2384" t="s">
        <v>5106</v>
      </c>
      <c r="B2384" t="s">
        <v>5107</v>
      </c>
      <c r="E2384" t="b">
        <v>1</v>
      </c>
    </row>
    <row r="2385" spans="1:5" x14ac:dyDescent="0.25">
      <c r="A2385" t="s">
        <v>5108</v>
      </c>
      <c r="B2385" t="s">
        <v>5109</v>
      </c>
      <c r="E2385" t="b">
        <v>1</v>
      </c>
    </row>
    <row r="2386" spans="1:5" x14ac:dyDescent="0.25">
      <c r="A2386" t="s">
        <v>5110</v>
      </c>
      <c r="B2386" t="s">
        <v>5111</v>
      </c>
      <c r="E2386" t="b">
        <v>1</v>
      </c>
    </row>
    <row r="2387" spans="1:5" x14ac:dyDescent="0.25">
      <c r="A2387" t="s">
        <v>5112</v>
      </c>
      <c r="B2387" t="s">
        <v>5113</v>
      </c>
      <c r="E2387" t="b">
        <v>1</v>
      </c>
    </row>
    <row r="2388" spans="1:5" x14ac:dyDescent="0.25">
      <c r="A2388" t="s">
        <v>5114</v>
      </c>
      <c r="B2388" t="s">
        <v>5115</v>
      </c>
      <c r="E2388" t="b">
        <v>1</v>
      </c>
    </row>
    <row r="2389" spans="1:5" x14ac:dyDescent="0.25">
      <c r="A2389" t="s">
        <v>5116</v>
      </c>
      <c r="B2389" t="s">
        <v>5117</v>
      </c>
      <c r="E2389" t="b">
        <v>1</v>
      </c>
    </row>
    <row r="2390" spans="1:5" x14ac:dyDescent="0.25">
      <c r="A2390" t="s">
        <v>5118</v>
      </c>
      <c r="B2390" t="s">
        <v>5119</v>
      </c>
      <c r="E2390" t="b">
        <v>1</v>
      </c>
    </row>
    <row r="2391" spans="1:5" x14ac:dyDescent="0.25">
      <c r="A2391" t="s">
        <v>5120</v>
      </c>
      <c r="B2391" t="s">
        <v>5121</v>
      </c>
      <c r="E2391" t="b">
        <v>1</v>
      </c>
    </row>
    <row r="2392" spans="1:5" x14ac:dyDescent="0.25">
      <c r="A2392" t="s">
        <v>5122</v>
      </c>
      <c r="B2392" t="s">
        <v>5123</v>
      </c>
      <c r="E2392" t="b">
        <v>1</v>
      </c>
    </row>
    <row r="2393" spans="1:5" x14ac:dyDescent="0.25">
      <c r="A2393" t="s">
        <v>5124</v>
      </c>
      <c r="B2393" t="s">
        <v>5125</v>
      </c>
      <c r="E2393" t="b">
        <v>1</v>
      </c>
    </row>
    <row r="2394" spans="1:5" x14ac:dyDescent="0.25">
      <c r="A2394" t="s">
        <v>5126</v>
      </c>
      <c r="B2394" t="s">
        <v>5127</v>
      </c>
      <c r="E2394" t="b">
        <v>1</v>
      </c>
    </row>
    <row r="2395" spans="1:5" x14ac:dyDescent="0.25">
      <c r="A2395" t="s">
        <v>5128</v>
      </c>
      <c r="B2395" t="s">
        <v>5129</v>
      </c>
      <c r="E2395" t="b">
        <v>1</v>
      </c>
    </row>
    <row r="2396" spans="1:5" x14ac:dyDescent="0.25">
      <c r="A2396" t="s">
        <v>5130</v>
      </c>
      <c r="B2396" t="s">
        <v>5131</v>
      </c>
      <c r="E2396" t="b">
        <v>1</v>
      </c>
    </row>
    <row r="2397" spans="1:5" x14ac:dyDescent="0.25">
      <c r="A2397" t="s">
        <v>5132</v>
      </c>
      <c r="B2397" t="s">
        <v>5133</v>
      </c>
      <c r="E2397" t="b">
        <v>1</v>
      </c>
    </row>
    <row r="2398" spans="1:5" x14ac:dyDescent="0.25">
      <c r="A2398" t="s">
        <v>5134</v>
      </c>
      <c r="B2398" t="s">
        <v>5135</v>
      </c>
      <c r="E2398" t="b">
        <v>1</v>
      </c>
    </row>
    <row r="2399" spans="1:5" x14ac:dyDescent="0.25">
      <c r="A2399" t="s">
        <v>5136</v>
      </c>
      <c r="B2399" t="s">
        <v>5137</v>
      </c>
      <c r="E2399" t="b">
        <v>1</v>
      </c>
    </row>
    <row r="2400" spans="1:5" x14ac:dyDescent="0.25">
      <c r="A2400" t="s">
        <v>5138</v>
      </c>
      <c r="B2400" t="s">
        <v>5139</v>
      </c>
      <c r="E2400" t="b">
        <v>1</v>
      </c>
    </row>
    <row r="2401" spans="1:5" x14ac:dyDescent="0.25">
      <c r="A2401" t="s">
        <v>5140</v>
      </c>
      <c r="B2401" t="s">
        <v>5141</v>
      </c>
      <c r="E2401" t="b">
        <v>1</v>
      </c>
    </row>
    <row r="2402" spans="1:5" x14ac:dyDescent="0.25">
      <c r="A2402" t="s">
        <v>5142</v>
      </c>
      <c r="B2402" t="s">
        <v>5143</v>
      </c>
      <c r="E2402" t="b">
        <v>1</v>
      </c>
    </row>
    <row r="2403" spans="1:5" x14ac:dyDescent="0.25">
      <c r="A2403" t="s">
        <v>5144</v>
      </c>
      <c r="B2403" t="s">
        <v>5145</v>
      </c>
      <c r="E2403" t="b">
        <v>1</v>
      </c>
    </row>
    <row r="2404" spans="1:5" x14ac:dyDescent="0.25">
      <c r="A2404" t="s">
        <v>5146</v>
      </c>
      <c r="B2404" t="s">
        <v>5147</v>
      </c>
      <c r="E2404" t="b">
        <v>1</v>
      </c>
    </row>
    <row r="2405" spans="1:5" x14ac:dyDescent="0.25">
      <c r="A2405" t="s">
        <v>5148</v>
      </c>
      <c r="B2405" t="s">
        <v>5149</v>
      </c>
      <c r="E2405" t="b">
        <v>1</v>
      </c>
    </row>
    <row r="2406" spans="1:5" x14ac:dyDescent="0.25">
      <c r="A2406" t="s">
        <v>5150</v>
      </c>
      <c r="B2406" t="s">
        <v>5151</v>
      </c>
      <c r="E2406" t="b">
        <v>1</v>
      </c>
    </row>
    <row r="2407" spans="1:5" x14ac:dyDescent="0.25">
      <c r="A2407" t="s">
        <v>5152</v>
      </c>
      <c r="B2407" t="s">
        <v>5153</v>
      </c>
      <c r="E2407" t="b">
        <v>1</v>
      </c>
    </row>
    <row r="2408" spans="1:5" x14ac:dyDescent="0.25">
      <c r="A2408" t="s">
        <v>5154</v>
      </c>
      <c r="B2408" t="s">
        <v>5155</v>
      </c>
      <c r="E2408" t="b">
        <v>1</v>
      </c>
    </row>
    <row r="2409" spans="1:5" x14ac:dyDescent="0.25">
      <c r="A2409" t="s">
        <v>5156</v>
      </c>
      <c r="B2409" t="s">
        <v>5157</v>
      </c>
      <c r="E2409" t="b">
        <v>1</v>
      </c>
    </row>
    <row r="2410" spans="1:5" x14ac:dyDescent="0.25">
      <c r="A2410" t="s">
        <v>5158</v>
      </c>
      <c r="B2410" t="s">
        <v>5159</v>
      </c>
      <c r="E2410" t="b">
        <v>1</v>
      </c>
    </row>
    <row r="2411" spans="1:5" x14ac:dyDescent="0.25">
      <c r="A2411" t="s">
        <v>5160</v>
      </c>
      <c r="B2411" t="s">
        <v>5161</v>
      </c>
      <c r="E2411" t="b">
        <v>1</v>
      </c>
    </row>
    <row r="2412" spans="1:5" x14ac:dyDescent="0.25">
      <c r="A2412" t="s">
        <v>5162</v>
      </c>
      <c r="B2412" t="s">
        <v>5163</v>
      </c>
      <c r="E2412" t="b">
        <v>1</v>
      </c>
    </row>
    <row r="2413" spans="1:5" x14ac:dyDescent="0.25">
      <c r="A2413" t="s">
        <v>5164</v>
      </c>
      <c r="B2413" t="s">
        <v>5165</v>
      </c>
      <c r="E2413" t="b">
        <v>1</v>
      </c>
    </row>
    <row r="2414" spans="1:5" x14ac:dyDescent="0.25">
      <c r="A2414" t="s">
        <v>5166</v>
      </c>
      <c r="B2414" t="s">
        <v>5167</v>
      </c>
      <c r="E2414" t="b">
        <v>1</v>
      </c>
    </row>
    <row r="2415" spans="1:5" x14ac:dyDescent="0.25">
      <c r="A2415" t="s">
        <v>5168</v>
      </c>
      <c r="B2415" t="s">
        <v>5169</v>
      </c>
      <c r="E2415" t="b">
        <v>1</v>
      </c>
    </row>
    <row r="2416" spans="1:5" x14ac:dyDescent="0.25">
      <c r="A2416" t="s">
        <v>5170</v>
      </c>
      <c r="B2416" t="s">
        <v>5171</v>
      </c>
      <c r="E2416" t="b">
        <v>1</v>
      </c>
    </row>
    <row r="2417" spans="1:5" x14ac:dyDescent="0.25">
      <c r="A2417" t="s">
        <v>5172</v>
      </c>
      <c r="B2417" t="s">
        <v>5173</v>
      </c>
      <c r="E2417" t="b">
        <v>1</v>
      </c>
    </row>
    <row r="2418" spans="1:5" x14ac:dyDescent="0.25">
      <c r="A2418" t="s">
        <v>5174</v>
      </c>
      <c r="B2418" t="s">
        <v>5175</v>
      </c>
      <c r="E2418" t="b">
        <v>1</v>
      </c>
    </row>
    <row r="2419" spans="1:5" x14ac:dyDescent="0.25">
      <c r="A2419" t="s">
        <v>5176</v>
      </c>
      <c r="B2419" t="s">
        <v>5177</v>
      </c>
      <c r="E2419" t="b">
        <v>1</v>
      </c>
    </row>
    <row r="2420" spans="1:5" x14ac:dyDescent="0.25">
      <c r="A2420" t="s">
        <v>5178</v>
      </c>
      <c r="B2420" t="s">
        <v>5179</v>
      </c>
      <c r="E2420" t="b">
        <v>1</v>
      </c>
    </row>
    <row r="2421" spans="1:5" x14ac:dyDescent="0.25">
      <c r="A2421" t="s">
        <v>5180</v>
      </c>
      <c r="B2421" t="s">
        <v>5181</v>
      </c>
      <c r="E2421" t="b">
        <v>1</v>
      </c>
    </row>
    <row r="2422" spans="1:5" x14ac:dyDescent="0.25">
      <c r="A2422" t="s">
        <v>5182</v>
      </c>
      <c r="B2422" t="s">
        <v>5183</v>
      </c>
      <c r="E2422" t="b">
        <v>1</v>
      </c>
    </row>
    <row r="2423" spans="1:5" x14ac:dyDescent="0.25">
      <c r="A2423" t="s">
        <v>5184</v>
      </c>
      <c r="B2423" t="s">
        <v>5185</v>
      </c>
      <c r="E2423" t="b">
        <v>1</v>
      </c>
    </row>
    <row r="2424" spans="1:5" x14ac:dyDescent="0.25">
      <c r="A2424" t="s">
        <v>5186</v>
      </c>
      <c r="B2424" t="s">
        <v>5187</v>
      </c>
      <c r="E2424" t="b">
        <v>1</v>
      </c>
    </row>
    <row r="2425" spans="1:5" x14ac:dyDescent="0.25">
      <c r="A2425" t="s">
        <v>5188</v>
      </c>
      <c r="B2425" t="s">
        <v>5189</v>
      </c>
      <c r="E2425" t="b">
        <v>1</v>
      </c>
    </row>
    <row r="2426" spans="1:5" x14ac:dyDescent="0.25">
      <c r="A2426" t="s">
        <v>5190</v>
      </c>
      <c r="B2426" t="s">
        <v>5191</v>
      </c>
      <c r="E2426" t="b">
        <v>1</v>
      </c>
    </row>
    <row r="2427" spans="1:5" x14ac:dyDescent="0.25">
      <c r="A2427" t="s">
        <v>5192</v>
      </c>
      <c r="B2427" t="s">
        <v>5193</v>
      </c>
      <c r="E2427" t="b">
        <v>1</v>
      </c>
    </row>
    <row r="2428" spans="1:5" x14ac:dyDescent="0.25">
      <c r="A2428" t="s">
        <v>5194</v>
      </c>
      <c r="B2428" t="s">
        <v>5195</v>
      </c>
      <c r="E2428" t="b">
        <v>1</v>
      </c>
    </row>
    <row r="2429" spans="1:5" x14ac:dyDescent="0.25">
      <c r="A2429" t="s">
        <v>5196</v>
      </c>
      <c r="B2429" t="s">
        <v>5197</v>
      </c>
      <c r="E2429" t="b">
        <v>1</v>
      </c>
    </row>
    <row r="2430" spans="1:5" x14ac:dyDescent="0.25">
      <c r="A2430" t="s">
        <v>5198</v>
      </c>
      <c r="B2430" t="s">
        <v>5199</v>
      </c>
      <c r="E2430" t="b">
        <v>1</v>
      </c>
    </row>
    <row r="2431" spans="1:5" x14ac:dyDescent="0.25">
      <c r="A2431" t="s">
        <v>5200</v>
      </c>
      <c r="B2431" t="s">
        <v>5201</v>
      </c>
      <c r="E2431" t="b">
        <v>1</v>
      </c>
    </row>
    <row r="2432" spans="1:5" x14ac:dyDescent="0.25">
      <c r="A2432" t="s">
        <v>5202</v>
      </c>
      <c r="B2432" t="s">
        <v>5203</v>
      </c>
      <c r="E2432" t="b">
        <v>1</v>
      </c>
    </row>
    <row r="2433" spans="1:5" x14ac:dyDescent="0.25">
      <c r="A2433" t="s">
        <v>5204</v>
      </c>
      <c r="B2433" t="s">
        <v>5205</v>
      </c>
      <c r="E2433" t="b">
        <v>1</v>
      </c>
    </row>
    <row r="2434" spans="1:5" x14ac:dyDescent="0.25">
      <c r="A2434" t="s">
        <v>5206</v>
      </c>
      <c r="B2434" t="s">
        <v>5207</v>
      </c>
      <c r="E2434" t="b">
        <v>1</v>
      </c>
    </row>
    <row r="2435" spans="1:5" x14ac:dyDescent="0.25">
      <c r="A2435" t="s">
        <v>5208</v>
      </c>
      <c r="B2435" t="s">
        <v>5209</v>
      </c>
      <c r="E2435" t="b">
        <v>1</v>
      </c>
    </row>
    <row r="2436" spans="1:5" x14ac:dyDescent="0.25">
      <c r="A2436" t="s">
        <v>5210</v>
      </c>
      <c r="B2436" t="s">
        <v>5211</v>
      </c>
      <c r="E2436" t="b">
        <v>1</v>
      </c>
    </row>
    <row r="2437" spans="1:5" x14ac:dyDescent="0.25">
      <c r="A2437" t="s">
        <v>5212</v>
      </c>
      <c r="B2437" t="s">
        <v>5213</v>
      </c>
      <c r="E2437" t="b">
        <v>1</v>
      </c>
    </row>
    <row r="2438" spans="1:5" x14ac:dyDescent="0.25">
      <c r="A2438" t="s">
        <v>5214</v>
      </c>
      <c r="B2438" t="s">
        <v>5215</v>
      </c>
      <c r="E2438" t="b">
        <v>1</v>
      </c>
    </row>
    <row r="2439" spans="1:5" x14ac:dyDescent="0.25">
      <c r="A2439" t="s">
        <v>5216</v>
      </c>
      <c r="B2439" t="s">
        <v>5217</v>
      </c>
      <c r="E2439" t="b">
        <v>1</v>
      </c>
    </row>
    <row r="2440" spans="1:5" x14ac:dyDescent="0.25">
      <c r="A2440" t="s">
        <v>5218</v>
      </c>
      <c r="B2440" t="s">
        <v>5219</v>
      </c>
      <c r="E2440" t="b">
        <v>1</v>
      </c>
    </row>
    <row r="2441" spans="1:5" x14ac:dyDescent="0.25">
      <c r="A2441" t="s">
        <v>5220</v>
      </c>
      <c r="B2441" t="s">
        <v>5221</v>
      </c>
      <c r="E2441" t="b">
        <v>1</v>
      </c>
    </row>
    <row r="2442" spans="1:5" x14ac:dyDescent="0.25">
      <c r="A2442" t="s">
        <v>5222</v>
      </c>
      <c r="B2442" t="s">
        <v>5223</v>
      </c>
      <c r="E2442" t="b">
        <v>1</v>
      </c>
    </row>
    <row r="2443" spans="1:5" x14ac:dyDescent="0.25">
      <c r="A2443" t="s">
        <v>5224</v>
      </c>
      <c r="B2443" t="s">
        <v>5225</v>
      </c>
      <c r="E2443" t="b">
        <v>1</v>
      </c>
    </row>
    <row r="2444" spans="1:5" x14ac:dyDescent="0.25">
      <c r="A2444" t="s">
        <v>5226</v>
      </c>
      <c r="B2444" t="s">
        <v>5227</v>
      </c>
      <c r="E2444" t="b">
        <v>1</v>
      </c>
    </row>
    <row r="2445" spans="1:5" x14ac:dyDescent="0.25">
      <c r="A2445" t="s">
        <v>5228</v>
      </c>
      <c r="B2445" t="s">
        <v>5229</v>
      </c>
      <c r="E2445" t="b">
        <v>1</v>
      </c>
    </row>
    <row r="2446" spans="1:5" x14ac:dyDescent="0.25">
      <c r="A2446" t="s">
        <v>5230</v>
      </c>
      <c r="B2446" t="s">
        <v>5231</v>
      </c>
      <c r="E2446" t="b">
        <v>1</v>
      </c>
    </row>
    <row r="2447" spans="1:5" x14ac:dyDescent="0.25">
      <c r="A2447" t="s">
        <v>5232</v>
      </c>
      <c r="B2447" t="s">
        <v>5233</v>
      </c>
      <c r="E2447" t="b">
        <v>1</v>
      </c>
    </row>
    <row r="2448" spans="1:5" x14ac:dyDescent="0.25">
      <c r="A2448" t="s">
        <v>5234</v>
      </c>
      <c r="B2448" t="s">
        <v>5235</v>
      </c>
      <c r="E2448" t="b">
        <v>1</v>
      </c>
    </row>
    <row r="2449" spans="1:5" x14ac:dyDescent="0.25">
      <c r="A2449" t="s">
        <v>5236</v>
      </c>
      <c r="B2449" t="s">
        <v>5237</v>
      </c>
      <c r="E2449" t="b">
        <v>1</v>
      </c>
    </row>
    <row r="2450" spans="1:5" x14ac:dyDescent="0.25">
      <c r="A2450" t="s">
        <v>5238</v>
      </c>
      <c r="B2450" t="s">
        <v>5239</v>
      </c>
      <c r="E2450" t="b">
        <v>1</v>
      </c>
    </row>
    <row r="2451" spans="1:5" x14ac:dyDescent="0.25">
      <c r="A2451" t="s">
        <v>5240</v>
      </c>
      <c r="B2451" t="s">
        <v>5241</v>
      </c>
      <c r="E2451" t="b">
        <v>1</v>
      </c>
    </row>
    <row r="2452" spans="1:5" x14ac:dyDescent="0.25">
      <c r="A2452" t="s">
        <v>5242</v>
      </c>
      <c r="B2452" t="s">
        <v>5243</v>
      </c>
      <c r="E2452" t="b">
        <v>1</v>
      </c>
    </row>
    <row r="2453" spans="1:5" x14ac:dyDescent="0.25">
      <c r="A2453" t="s">
        <v>5244</v>
      </c>
      <c r="B2453" t="s">
        <v>5245</v>
      </c>
      <c r="E2453" t="b">
        <v>1</v>
      </c>
    </row>
    <row r="2454" spans="1:5" x14ac:dyDescent="0.25">
      <c r="A2454" t="s">
        <v>5246</v>
      </c>
      <c r="B2454" t="s">
        <v>5247</v>
      </c>
      <c r="E2454" t="b">
        <v>1</v>
      </c>
    </row>
    <row r="2455" spans="1:5" x14ac:dyDescent="0.25">
      <c r="A2455" t="s">
        <v>5248</v>
      </c>
      <c r="B2455" t="s">
        <v>5249</v>
      </c>
      <c r="E2455" t="b">
        <v>1</v>
      </c>
    </row>
    <row r="2456" spans="1:5" x14ac:dyDescent="0.25">
      <c r="A2456" t="s">
        <v>5250</v>
      </c>
      <c r="B2456" t="s">
        <v>5251</v>
      </c>
      <c r="E2456" t="b">
        <v>1</v>
      </c>
    </row>
    <row r="2457" spans="1:5" x14ac:dyDescent="0.25">
      <c r="A2457" t="s">
        <v>5252</v>
      </c>
      <c r="B2457" t="s">
        <v>5253</v>
      </c>
      <c r="E2457"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328C0-7696-4D26-B085-959C328DC7FB}">
  <dimension ref="A1:B3"/>
  <sheetViews>
    <sheetView workbookViewId="0"/>
  </sheetViews>
  <sheetFormatPr defaultRowHeight="15" x14ac:dyDescent="0.25"/>
  <sheetData>
    <row r="1" spans="1:2" x14ac:dyDescent="0.25">
      <c r="A1" t="s">
        <v>6859</v>
      </c>
      <c r="B1" s="23">
        <v>45723</v>
      </c>
    </row>
    <row r="2" spans="1:2" x14ac:dyDescent="0.25">
      <c r="A2" t="s">
        <v>6860</v>
      </c>
      <c r="B2" t="s">
        <v>5587</v>
      </c>
    </row>
    <row r="3" spans="1:2" x14ac:dyDescent="0.25">
      <c r="A3" t="s">
        <v>6861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9DC9CD-A66B-4BFA-ACB7-8D4D605EAB84}"/>
</file>

<file path=customXml/itemProps2.xml><?xml version="1.0" encoding="utf-8"?>
<ds:datastoreItem xmlns:ds="http://schemas.openxmlformats.org/officeDocument/2006/customXml" ds:itemID="{4212724A-5C11-4FFC-85C6-C7B61C42E6D2}"/>
</file>

<file path=customXml/itemProps3.xml><?xml version="1.0" encoding="utf-8"?>
<ds:datastoreItem xmlns:ds="http://schemas.openxmlformats.org/officeDocument/2006/customXml" ds:itemID="{F861109E-D498-46CE-A83F-D2A73DB4D1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106</vt:i4>
      </vt:variant>
      <vt:variant>
        <vt:lpstr>Named Ranges</vt:lpstr>
      </vt:variant>
      <vt:variant>
        <vt:i4>294</vt:i4>
      </vt:variant>
    </vt:vector>
  </HeadingPairs>
  <TitlesOfParts>
    <vt:vector size="400"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ud_design_loading</vt:lpstr>
      <vt:lpstr>ud_carried_function</vt:lpstr>
      <vt:lpstr>ud_culvert_alignment</vt:lpstr>
      <vt:lpstr>ud_culvert_slope</vt:lpstr>
      <vt:lpstr>ud_bed_substrate</vt:lpstr>
      <vt:lpstr>ud_access_method</vt:lpstr>
      <vt:lpstr>ud_culvert_grate</vt:lpstr>
      <vt:lpstr>ud_maintenance_organisation</vt:lpstr>
      <vt:lpstr>ud_pipe_location</vt:lpstr>
      <vt:lpstr>ud_pipe_joint_type</vt:lpstr>
      <vt:lpstr>ud_pipe_duct_class</vt:lpstr>
      <vt:lpstr>ud_material_subset</vt:lpstr>
      <vt:lpstr>ud_pipe_flow_type</vt:lpstr>
      <vt:lpstr>ud_pipe_type</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2025-03-06T20:02:12Z</dcterms:created>
  <dcterms:modified xsi:type="dcterms:W3CDTF">2025-03-06T20:04:34Z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