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7A2077E5-8FC8-481F-8A36-736A74DD3359}" xr6:coauthVersionLast="47" xr6:coauthVersionMax="47" xr10:uidLastSave="{00000000-0000-0000-0000-000000000000}"/>
  <workbookProtection workbookAlgorithmName="SHA-512" workbookHashValue="a+2VtKnW8Id1uQOKQCpJ6KrC3a4k95ysdDxiMLK3Ll3vvKGU7ISU5h3srqcH6P5wMufYc0GEM2a4fZmu4gPxeQ==" workbookSaltValue="xzt7+peZD0s616CwmWQoaA==" workbookSpinCount="100000" lockStructure="1"/>
  <bookViews>
    <workbookView xWindow="-120" yWindow="-120" windowWidth="38640" windowHeight="211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over_material" sheetId="60" state="hidden" r:id="rId39"/>
    <sheet name="channel_material" sheetId="59" state="hidden" r:id="rId40"/>
    <sheet name="chamber_material" sheetId="58" state="hidden" r:id="rId41"/>
    <sheet name="base_material" sheetId="57" state="hidden" r:id="rId42"/>
    <sheet name="superstructure_material" sheetId="56" state="hidden" r:id="rId43"/>
    <sheet name="passage_material" sheetId="55" state="hidden" r:id="rId44"/>
    <sheet name="invert_material" sheetId="54" state="hidden" r:id="rId45"/>
    <sheet name="deck_material" sheetId="53" state="hidden" r:id="rId46"/>
    <sheet name="barrier_rail_material" sheetId="52" state="hidden" r:id="rId47"/>
    <sheet name="barrier_post_material" sheetId="51" state="hidden" r:id="rId48"/>
    <sheet name="shelter_seat_material" sheetId="50" state="hidden" r:id="rId49"/>
    <sheet name="shelter_material" sheetId="49" state="hidden" r:id="rId50"/>
    <sheet name="seating_material" sheetId="48" state="hidden" r:id="rId51"/>
    <sheet name="rubbish_bin_material" sheetId="47" state="hidden" r:id="rId52"/>
    <sheet name="planting_structure_material" sheetId="46" state="hidden" r:id="rId53"/>
    <sheet name="cultural_installation_material" sheetId="45" state="hidden" r:id="rId54"/>
    <sheet name="cycle_amenity_material" sheetId="44" state="hidden" r:id="rId55"/>
    <sheet name="wall_material" sheetId="43" state="hidden" r:id="rId56"/>
    <sheet name="rail_material" sheetId="42" state="hidden" r:id="rId57"/>
    <sheet name="cattle_stop_material" sheetId="41" state="hidden" r:id="rId58"/>
    <sheet name="bollard_material" sheetId="40" state="hidden" r:id="rId59"/>
    <sheet name="ud_communication_system" sheetId="39" state="hidden" r:id="rId60"/>
    <sheet name="ud_weigh_site_type" sheetId="38" state="hidden" r:id="rId61"/>
    <sheet name="ud_cvsc" sheetId="37" state="hidden" r:id="rId62"/>
    <sheet name="len_adjust_rsn" sheetId="36" state="hidden" r:id="rId63"/>
    <sheet name="ud_shelter_power_source" sheetId="35" state="hidden" r:id="rId64"/>
    <sheet name="ud_shelter_lighting" sheetId="34" state="hidden" r:id="rId65"/>
    <sheet name="ud_shelter_purpose" sheetId="33" state="hidden" r:id="rId66"/>
    <sheet name="ud_maintenance_organisation" sheetId="32" state="hidden" r:id="rId67"/>
    <sheet name="ud_custom_seat_styl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category" sheetId="12" state="hidden" r:id="rId87"/>
    <sheet name="ud_advertisingstructure_type" sheetId="11" state="hidden" r:id="rId88"/>
    <sheet name="ud_position" sheetId="10" state="hidden" r:id="rId89"/>
    <sheet name="roadnames" sheetId="9" state="hidden" r:id="rId90"/>
    <sheet name="version" sheetId="91" state="hidden" r:id="rId91"/>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E11" i="8"/>
  <c r="AF11" i="8"/>
  <c r="AG11" i="8"/>
  <c r="AH11" i="8"/>
  <c r="AI11" i="8"/>
  <c r="AJ11" i="8"/>
  <c r="AK11" i="8"/>
  <c r="AL11" i="8"/>
  <c r="AM11" i="8"/>
  <c r="AO11" i="8"/>
  <c r="AP11" i="8"/>
  <c r="AQ11" i="8"/>
  <c r="AR11" i="8"/>
  <c r="D12" i="8"/>
  <c r="L12" i="8"/>
  <c r="O12" i="8"/>
  <c r="Q12" i="8"/>
  <c r="S12" i="8"/>
  <c r="Y12" i="8"/>
  <c r="AA12" i="8"/>
  <c r="AB12" i="8"/>
  <c r="AE12" i="8"/>
  <c r="AF12" i="8"/>
  <c r="AG12" i="8"/>
  <c r="AH12" i="8"/>
  <c r="AI12" i="8"/>
  <c r="AJ12" i="8"/>
  <c r="AK12" i="8"/>
  <c r="AL12" i="8"/>
  <c r="AM12" i="8"/>
  <c r="AO12" i="8"/>
  <c r="AP12" i="8"/>
  <c r="AQ12" i="8"/>
  <c r="AR12" i="8"/>
  <c r="D13" i="8"/>
  <c r="L13" i="8"/>
  <c r="O13" i="8"/>
  <c r="Q13" i="8"/>
  <c r="S13" i="8"/>
  <c r="Y13" i="8"/>
  <c r="AA13" i="8"/>
  <c r="AB13" i="8"/>
  <c r="AE13" i="8"/>
  <c r="AF13" i="8"/>
  <c r="AG13" i="8"/>
  <c r="AH13" i="8"/>
  <c r="AI13" i="8"/>
  <c r="AJ13" i="8"/>
  <c r="AK13" i="8"/>
  <c r="AL13" i="8"/>
  <c r="AM13" i="8"/>
  <c r="AO13" i="8"/>
  <c r="AP13" i="8"/>
  <c r="AQ13" i="8"/>
  <c r="AR13" i="8"/>
  <c r="D14" i="8"/>
  <c r="L14" i="8"/>
  <c r="O14" i="8"/>
  <c r="Q14" i="8"/>
  <c r="S14" i="8"/>
  <c r="Y14" i="8"/>
  <c r="AA14" i="8"/>
  <c r="AB14" i="8"/>
  <c r="AE14" i="8"/>
  <c r="AF14" i="8"/>
  <c r="AG14" i="8"/>
  <c r="AH14" i="8"/>
  <c r="AI14" i="8"/>
  <c r="AJ14" i="8"/>
  <c r="AK14" i="8"/>
  <c r="AL14" i="8"/>
  <c r="AM14" i="8"/>
  <c r="AO14" i="8"/>
  <c r="AP14" i="8"/>
  <c r="AQ14" i="8"/>
  <c r="AR14" i="8"/>
  <c r="D15" i="8"/>
  <c r="L15" i="8"/>
  <c r="O15" i="8"/>
  <c r="Q15" i="8"/>
  <c r="S15" i="8"/>
  <c r="Y15" i="8"/>
  <c r="AA15" i="8"/>
  <c r="AB15" i="8"/>
  <c r="AE15" i="8"/>
  <c r="AF15" i="8"/>
  <c r="AG15" i="8"/>
  <c r="AH15" i="8"/>
  <c r="AI15" i="8"/>
  <c r="AJ15" i="8"/>
  <c r="AK15" i="8"/>
  <c r="AL15" i="8"/>
  <c r="AM15" i="8"/>
  <c r="AO15" i="8"/>
  <c r="AP15" i="8"/>
  <c r="AQ15" i="8"/>
  <c r="AR15" i="8"/>
  <c r="D16" i="8"/>
  <c r="C2" i="8" s="1"/>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F17" i="8"/>
  <c r="AG17" i="8"/>
  <c r="AH17" i="8"/>
  <c r="AI17" i="8"/>
  <c r="AJ17" i="8"/>
  <c r="AK17" i="8"/>
  <c r="AL17" i="8"/>
  <c r="AM17" i="8"/>
  <c r="AO17" i="8"/>
  <c r="AP17" i="8"/>
  <c r="AQ17" i="8"/>
  <c r="AR17" i="8"/>
  <c r="D18" i="8"/>
  <c r="L18" i="8"/>
  <c r="O18" i="8"/>
  <c r="Q18" i="8"/>
  <c r="S18" i="8"/>
  <c r="Y18" i="8"/>
  <c r="AA18" i="8"/>
  <c r="AB18" i="8"/>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01" i="8"/>
  <c r="L101" i="8"/>
  <c r="O101" i="8"/>
  <c r="Q101" i="8"/>
  <c r="S101" i="8"/>
  <c r="Y101" i="8"/>
  <c r="AA101" i="8"/>
  <c r="AB101" i="8"/>
  <c r="AE101" i="8"/>
  <c r="AF101" i="8"/>
  <c r="AG101" i="8"/>
  <c r="AH101" i="8"/>
  <c r="AI101" i="8"/>
  <c r="AJ101" i="8"/>
  <c r="AK101" i="8"/>
  <c r="AL101" i="8"/>
  <c r="AM101" i="8"/>
  <c r="AO101" i="8"/>
  <c r="AP101" i="8"/>
  <c r="AQ101" i="8"/>
  <c r="AR101" i="8"/>
  <c r="D102" i="8"/>
  <c r="L102" i="8"/>
  <c r="O102" i="8"/>
  <c r="Q102" i="8"/>
  <c r="S102" i="8"/>
  <c r="Y102" i="8"/>
  <c r="AA102" i="8"/>
  <c r="AB102" i="8"/>
  <c r="AE102" i="8"/>
  <c r="AF102" i="8"/>
  <c r="AG102" i="8"/>
  <c r="AH102" i="8"/>
  <c r="AI102" i="8"/>
  <c r="AJ102" i="8"/>
  <c r="AK102" i="8"/>
  <c r="AL102" i="8"/>
  <c r="AM102" i="8"/>
  <c r="AO102" i="8"/>
  <c r="AP102" i="8"/>
  <c r="AQ102" i="8"/>
  <c r="AR102" i="8"/>
  <c r="D103" i="8"/>
  <c r="L103" i="8"/>
  <c r="O103" i="8"/>
  <c r="Q103" i="8"/>
  <c r="S103" i="8"/>
  <c r="Y103" i="8"/>
  <c r="AA103" i="8"/>
  <c r="AB103" i="8"/>
  <c r="AE103" i="8"/>
  <c r="AF103" i="8"/>
  <c r="AG103" i="8"/>
  <c r="AH103" i="8"/>
  <c r="AI103" i="8"/>
  <c r="AJ103" i="8"/>
  <c r="AK103" i="8"/>
  <c r="AL103" i="8"/>
  <c r="AM103" i="8"/>
  <c r="AO103" i="8"/>
  <c r="AP103" i="8"/>
  <c r="AQ103" i="8"/>
  <c r="AR103" i="8"/>
  <c r="D104" i="8"/>
  <c r="L104" i="8"/>
  <c r="O104" i="8"/>
  <c r="Q104" i="8"/>
  <c r="S104" i="8"/>
  <c r="Y104" i="8"/>
  <c r="AA104" i="8"/>
  <c r="AB104" i="8"/>
  <c r="AE104" i="8"/>
  <c r="AF104" i="8"/>
  <c r="AG104" i="8"/>
  <c r="AH104" i="8"/>
  <c r="AI104" i="8"/>
  <c r="AJ104" i="8"/>
  <c r="AK104" i="8"/>
  <c r="AL104" i="8"/>
  <c r="AM104" i="8"/>
  <c r="AO104" i="8"/>
  <c r="AP104" i="8"/>
  <c r="AQ104" i="8"/>
  <c r="AR104" i="8"/>
  <c r="D105" i="8"/>
  <c r="L105" i="8"/>
  <c r="O105" i="8"/>
  <c r="Q105" i="8"/>
  <c r="S105" i="8"/>
  <c r="Y105" i="8"/>
  <c r="AA105" i="8"/>
  <c r="AB105" i="8"/>
  <c r="AE105" i="8"/>
  <c r="AF105" i="8"/>
  <c r="AG105" i="8"/>
  <c r="AH105" i="8"/>
  <c r="AI105" i="8"/>
  <c r="AJ105" i="8"/>
  <c r="AK105" i="8"/>
  <c r="AL105" i="8"/>
  <c r="AM105" i="8"/>
  <c r="AO105" i="8"/>
  <c r="AP105" i="8"/>
  <c r="AQ105" i="8"/>
  <c r="AR105" i="8"/>
  <c r="D106" i="8"/>
  <c r="L106" i="8"/>
  <c r="O106" i="8"/>
  <c r="Q106" i="8"/>
  <c r="S106" i="8"/>
  <c r="Y106" i="8"/>
  <c r="AA106" i="8"/>
  <c r="AB106" i="8"/>
  <c r="AE106" i="8"/>
  <c r="AF106" i="8"/>
  <c r="AG106" i="8"/>
  <c r="AH106" i="8"/>
  <c r="AI106" i="8"/>
  <c r="AJ106" i="8"/>
  <c r="AK106" i="8"/>
  <c r="AL106" i="8"/>
  <c r="AM106" i="8"/>
  <c r="AO106" i="8"/>
  <c r="AP106" i="8"/>
  <c r="AQ106" i="8"/>
  <c r="AR106" i="8"/>
  <c r="D107" i="8"/>
  <c r="L107" i="8"/>
  <c r="O107" i="8"/>
  <c r="Q107" i="8"/>
  <c r="S107" i="8"/>
  <c r="Y107" i="8"/>
  <c r="AA107" i="8"/>
  <c r="AB107" i="8"/>
  <c r="AE107" i="8"/>
  <c r="AF107" i="8"/>
  <c r="AG107" i="8"/>
  <c r="AH107" i="8"/>
  <c r="AI107" i="8"/>
  <c r="AJ107" i="8"/>
  <c r="AK107" i="8"/>
  <c r="AL107" i="8"/>
  <c r="AM107" i="8"/>
  <c r="AO107" i="8"/>
  <c r="AP107" i="8"/>
  <c r="AQ107" i="8"/>
  <c r="AR107" i="8"/>
  <c r="D108" i="8"/>
  <c r="L108" i="8"/>
  <c r="O108" i="8"/>
  <c r="Q108" i="8"/>
  <c r="S108" i="8"/>
  <c r="Y108" i="8"/>
  <c r="AA108" i="8"/>
  <c r="AB108" i="8"/>
  <c r="AE108" i="8"/>
  <c r="AF108" i="8"/>
  <c r="AG108" i="8"/>
  <c r="AH108" i="8"/>
  <c r="AI108" i="8"/>
  <c r="AJ108" i="8"/>
  <c r="AK108" i="8"/>
  <c r="AL108" i="8"/>
  <c r="AM108" i="8"/>
  <c r="AO108" i="8"/>
  <c r="AP108" i="8"/>
  <c r="AQ108" i="8"/>
  <c r="AR108" i="8"/>
  <c r="D109" i="8"/>
  <c r="L109" i="8"/>
  <c r="O109" i="8"/>
  <c r="Q109" i="8"/>
  <c r="S109" i="8"/>
  <c r="Y109" i="8"/>
  <c r="AA109" i="8"/>
  <c r="AB109" i="8"/>
  <c r="AE109" i="8"/>
  <c r="AF109" i="8"/>
  <c r="AG109" i="8"/>
  <c r="AH109" i="8"/>
  <c r="AI109" i="8"/>
  <c r="AJ109" i="8"/>
  <c r="AK109" i="8"/>
  <c r="AL109" i="8"/>
  <c r="AM109" i="8"/>
  <c r="AO109" i="8"/>
  <c r="AP109" i="8"/>
  <c r="AQ109" i="8"/>
  <c r="AR109" i="8"/>
  <c r="D110" i="8"/>
  <c r="L110" i="8"/>
  <c r="O110" i="8"/>
  <c r="Q110" i="8"/>
  <c r="S110" i="8"/>
  <c r="Y110" i="8"/>
  <c r="AA110" i="8"/>
  <c r="AB110" i="8"/>
  <c r="AE110" i="8"/>
  <c r="AF110" i="8"/>
  <c r="AG110" i="8"/>
  <c r="AH110" i="8"/>
  <c r="AI110" i="8"/>
  <c r="AJ110" i="8"/>
  <c r="AK110" i="8"/>
  <c r="AL110" i="8"/>
  <c r="AM110" i="8"/>
  <c r="AO110" i="8"/>
  <c r="AP110" i="8"/>
  <c r="AQ110" i="8"/>
  <c r="AR110" i="8"/>
  <c r="D111" i="8"/>
  <c r="L111" i="8"/>
  <c r="O111" i="8"/>
  <c r="Q111" i="8"/>
  <c r="S111" i="8"/>
  <c r="Y111" i="8"/>
  <c r="AA111" i="8"/>
  <c r="AB111" i="8"/>
  <c r="AE111" i="8"/>
  <c r="AF111" i="8"/>
  <c r="AG111" i="8"/>
  <c r="AH111" i="8"/>
  <c r="AI111" i="8"/>
  <c r="AJ111" i="8"/>
  <c r="AK111" i="8"/>
  <c r="AL111" i="8"/>
  <c r="AM111" i="8"/>
  <c r="AO111" i="8"/>
  <c r="AP111" i="8"/>
  <c r="AQ111" i="8"/>
  <c r="AR111" i="8"/>
  <c r="D112" i="8"/>
  <c r="L112" i="8"/>
  <c r="O112" i="8"/>
  <c r="Q112" i="8"/>
  <c r="S112" i="8"/>
  <c r="Y112" i="8"/>
  <c r="AA112" i="8"/>
  <c r="AB112" i="8"/>
  <c r="AE112" i="8"/>
  <c r="AF112" i="8"/>
  <c r="AG112" i="8"/>
  <c r="AH112" i="8"/>
  <c r="AI112" i="8"/>
  <c r="AJ112" i="8"/>
  <c r="AK112" i="8"/>
  <c r="AL112" i="8"/>
  <c r="AM112" i="8"/>
  <c r="AO112" i="8"/>
  <c r="AP112" i="8"/>
  <c r="AQ112" i="8"/>
  <c r="AR112" i="8"/>
  <c r="D113" i="8"/>
  <c r="L113" i="8"/>
  <c r="O113" i="8"/>
  <c r="Q113" i="8"/>
  <c r="S113" i="8"/>
  <c r="Y113" i="8"/>
  <c r="AA113" i="8"/>
  <c r="AB113" i="8"/>
  <c r="AE113" i="8"/>
  <c r="AF113" i="8"/>
  <c r="AG113" i="8"/>
  <c r="AH113" i="8"/>
  <c r="AI113" i="8"/>
  <c r="AJ113" i="8"/>
  <c r="AK113" i="8"/>
  <c r="AL113" i="8"/>
  <c r="AM113" i="8"/>
  <c r="AO113" i="8"/>
  <c r="AP113" i="8"/>
  <c r="AQ113" i="8"/>
  <c r="AR113" i="8"/>
  <c r="D114" i="8"/>
  <c r="L114" i="8"/>
  <c r="O114" i="8"/>
  <c r="Q114" i="8"/>
  <c r="S114" i="8"/>
  <c r="Y114" i="8"/>
  <c r="AA114" i="8"/>
  <c r="AB114" i="8"/>
  <c r="AE114" i="8"/>
  <c r="AF114" i="8"/>
  <c r="AG114" i="8"/>
  <c r="AH114" i="8"/>
  <c r="AI114" i="8"/>
  <c r="AJ114" i="8"/>
  <c r="AK114" i="8"/>
  <c r="AL114" i="8"/>
  <c r="AM114" i="8"/>
  <c r="AO114" i="8"/>
  <c r="AP114" i="8"/>
  <c r="AQ114" i="8"/>
  <c r="AR114" i="8"/>
  <c r="D115" i="8"/>
  <c r="L115" i="8"/>
  <c r="O115" i="8"/>
  <c r="Q115" i="8"/>
  <c r="S115" i="8"/>
  <c r="Y115" i="8"/>
  <c r="AA115" i="8"/>
  <c r="AB115" i="8"/>
  <c r="AE115" i="8"/>
  <c r="AF115" i="8"/>
  <c r="AG115" i="8"/>
  <c r="AH115" i="8"/>
  <c r="AI115" i="8"/>
  <c r="AJ115" i="8"/>
  <c r="AK115" i="8"/>
  <c r="AL115" i="8"/>
  <c r="AM115" i="8"/>
  <c r="AO115" i="8"/>
  <c r="AP115" i="8"/>
  <c r="AQ115" i="8"/>
  <c r="AR115" i="8"/>
  <c r="D116" i="8"/>
  <c r="L116" i="8"/>
  <c r="O116" i="8"/>
  <c r="Q116" i="8"/>
  <c r="S116" i="8"/>
  <c r="Y116" i="8"/>
  <c r="AA116" i="8"/>
  <c r="AB116" i="8"/>
  <c r="AE116" i="8"/>
  <c r="AF116" i="8"/>
  <c r="AG116" i="8"/>
  <c r="AH116" i="8"/>
  <c r="AI116" i="8"/>
  <c r="AJ116" i="8"/>
  <c r="AK116" i="8"/>
  <c r="AL116" i="8"/>
  <c r="AM116" i="8"/>
  <c r="AO116" i="8"/>
  <c r="AP116" i="8"/>
  <c r="AQ116" i="8"/>
  <c r="AR116" i="8"/>
  <c r="D117" i="8"/>
  <c r="L117" i="8"/>
  <c r="O117" i="8"/>
  <c r="Q117" i="8"/>
  <c r="S117" i="8"/>
  <c r="Y117" i="8"/>
  <c r="AA117" i="8"/>
  <c r="AB117" i="8"/>
  <c r="AE117" i="8"/>
  <c r="AF117" i="8"/>
  <c r="AG117" i="8"/>
  <c r="AH117" i="8"/>
  <c r="AI117" i="8"/>
  <c r="AJ117" i="8"/>
  <c r="AK117" i="8"/>
  <c r="AL117" i="8"/>
  <c r="AM117" i="8"/>
  <c r="AO117" i="8"/>
  <c r="AP117" i="8"/>
  <c r="AQ117" i="8"/>
  <c r="AR117" i="8"/>
  <c r="D118" i="8"/>
  <c r="L118" i="8"/>
  <c r="O118" i="8"/>
  <c r="Q118" i="8"/>
  <c r="S118" i="8"/>
  <c r="Y118" i="8"/>
  <c r="AA118" i="8"/>
  <c r="AB118" i="8"/>
  <c r="AE118" i="8"/>
  <c r="AF118" i="8"/>
  <c r="AG118" i="8"/>
  <c r="AH118" i="8"/>
  <c r="AI118" i="8"/>
  <c r="AJ118" i="8"/>
  <c r="AK118" i="8"/>
  <c r="AL118" i="8"/>
  <c r="AM118" i="8"/>
  <c r="AO118" i="8"/>
  <c r="AP118" i="8"/>
  <c r="AQ118" i="8"/>
  <c r="AR118" i="8"/>
  <c r="D119" i="8"/>
  <c r="L119" i="8"/>
  <c r="O119" i="8"/>
  <c r="Q119" i="8"/>
  <c r="S119" i="8"/>
  <c r="Y119" i="8"/>
  <c r="AA119" i="8"/>
  <c r="AB119" i="8"/>
  <c r="AE119" i="8"/>
  <c r="AF119" i="8"/>
  <c r="AG119" i="8"/>
  <c r="AH119" i="8"/>
  <c r="AI119" i="8"/>
  <c r="AJ119" i="8"/>
  <c r="AK119" i="8"/>
  <c r="AL119" i="8"/>
  <c r="AM119" i="8"/>
  <c r="AO119" i="8"/>
  <c r="AP119" i="8"/>
  <c r="AQ119" i="8"/>
  <c r="AR119" i="8"/>
  <c r="D120" i="8"/>
  <c r="L120" i="8"/>
  <c r="O120" i="8"/>
  <c r="Q120" i="8"/>
  <c r="S120" i="8"/>
  <c r="Y120" i="8"/>
  <c r="AA120" i="8"/>
  <c r="AB120" i="8"/>
  <c r="AE120" i="8"/>
  <c r="AF120" i="8"/>
  <c r="AG120" i="8"/>
  <c r="AH120" i="8"/>
  <c r="AI120" i="8"/>
  <c r="AJ120" i="8"/>
  <c r="AK120" i="8"/>
  <c r="AL120" i="8"/>
  <c r="AM120" i="8"/>
  <c r="AO120" i="8"/>
  <c r="AP120" i="8"/>
  <c r="AQ120" i="8"/>
  <c r="AR120" i="8"/>
  <c r="D121" i="8"/>
  <c r="L121" i="8"/>
  <c r="O121" i="8"/>
  <c r="Q121" i="8"/>
  <c r="S121" i="8"/>
  <c r="Y121" i="8"/>
  <c r="AA121" i="8"/>
  <c r="AB121" i="8"/>
  <c r="AE121" i="8"/>
  <c r="AF121" i="8"/>
  <c r="AG121" i="8"/>
  <c r="AH121" i="8"/>
  <c r="AI121" i="8"/>
  <c r="AJ121" i="8"/>
  <c r="AK121" i="8"/>
  <c r="AL121" i="8"/>
  <c r="AM121" i="8"/>
  <c r="AO121" i="8"/>
  <c r="AP121" i="8"/>
  <c r="AQ121" i="8"/>
  <c r="AR121" i="8"/>
  <c r="D122" i="8"/>
  <c r="L122" i="8"/>
  <c r="O122" i="8"/>
  <c r="Q122" i="8"/>
  <c r="S122" i="8"/>
  <c r="Y122" i="8"/>
  <c r="AA122" i="8"/>
  <c r="AB122" i="8"/>
  <c r="AE122" i="8"/>
  <c r="AF122" i="8"/>
  <c r="AG122" i="8"/>
  <c r="AH122" i="8"/>
  <c r="AI122" i="8"/>
  <c r="AJ122" i="8"/>
  <c r="AK122" i="8"/>
  <c r="AL122" i="8"/>
  <c r="AM122" i="8"/>
  <c r="AO122" i="8"/>
  <c r="AP122" i="8"/>
  <c r="AQ122" i="8"/>
  <c r="AR122" i="8"/>
  <c r="D123" i="8"/>
  <c r="L123" i="8"/>
  <c r="O123" i="8"/>
  <c r="Q123" i="8"/>
  <c r="S123" i="8"/>
  <c r="Y123" i="8"/>
  <c r="AA123" i="8"/>
  <c r="AB123" i="8"/>
  <c r="AE123" i="8"/>
  <c r="AF123" i="8"/>
  <c r="AG123" i="8"/>
  <c r="AH123" i="8"/>
  <c r="AI123" i="8"/>
  <c r="AJ123" i="8"/>
  <c r="AK123" i="8"/>
  <c r="AL123" i="8"/>
  <c r="AM123" i="8"/>
  <c r="AO123" i="8"/>
  <c r="AP123" i="8"/>
  <c r="AQ123" i="8"/>
  <c r="AR123" i="8"/>
  <c r="D124" i="8"/>
  <c r="L124" i="8"/>
  <c r="O124" i="8"/>
  <c r="Q124" i="8"/>
  <c r="S124" i="8"/>
  <c r="Y124" i="8"/>
  <c r="AA124" i="8"/>
  <c r="AB124" i="8"/>
  <c r="AE124" i="8"/>
  <c r="AF124" i="8"/>
  <c r="AG124" i="8"/>
  <c r="AH124" i="8"/>
  <c r="AI124" i="8"/>
  <c r="AJ124" i="8"/>
  <c r="AK124" i="8"/>
  <c r="AL124" i="8"/>
  <c r="AM124" i="8"/>
  <c r="AO124" i="8"/>
  <c r="AP124" i="8"/>
  <c r="AQ124" i="8"/>
  <c r="AR124" i="8"/>
  <c r="D125" i="8"/>
  <c r="L125" i="8"/>
  <c r="O125" i="8"/>
  <c r="Q125" i="8"/>
  <c r="S125" i="8"/>
  <c r="Y125" i="8"/>
  <c r="AA125" i="8"/>
  <c r="AB125" i="8"/>
  <c r="AE125" i="8"/>
  <c r="AF125" i="8"/>
  <c r="AG125" i="8"/>
  <c r="AH125" i="8"/>
  <c r="AI125" i="8"/>
  <c r="AJ125" i="8"/>
  <c r="AK125" i="8"/>
  <c r="AL125" i="8"/>
  <c r="AM125" i="8"/>
  <c r="AO125" i="8"/>
  <c r="AP125" i="8"/>
  <c r="AQ125" i="8"/>
  <c r="AR125" i="8"/>
  <c r="D126" i="8"/>
  <c r="L126" i="8"/>
  <c r="O126" i="8"/>
  <c r="Q126" i="8"/>
  <c r="S126" i="8"/>
  <c r="Y126" i="8"/>
  <c r="AA126" i="8"/>
  <c r="AB126" i="8"/>
  <c r="AE126" i="8"/>
  <c r="AF126" i="8"/>
  <c r="AG126" i="8"/>
  <c r="AH126" i="8"/>
  <c r="AI126" i="8"/>
  <c r="AJ126" i="8"/>
  <c r="AK126" i="8"/>
  <c r="AL126" i="8"/>
  <c r="AM126" i="8"/>
  <c r="AO126" i="8"/>
  <c r="AP126" i="8"/>
  <c r="AQ126" i="8"/>
  <c r="AR126" i="8"/>
  <c r="D127" i="8"/>
  <c r="L127" i="8"/>
  <c r="O127" i="8"/>
  <c r="Q127" i="8"/>
  <c r="S127" i="8"/>
  <c r="Y127" i="8"/>
  <c r="AA127" i="8"/>
  <c r="AB127" i="8"/>
  <c r="AE127" i="8"/>
  <c r="AF127" i="8"/>
  <c r="AG127" i="8"/>
  <c r="AH127" i="8"/>
  <c r="AI127" i="8"/>
  <c r="AJ127" i="8"/>
  <c r="AK127" i="8"/>
  <c r="AL127" i="8"/>
  <c r="AM127" i="8"/>
  <c r="AO127" i="8"/>
  <c r="AP127" i="8"/>
  <c r="AQ127" i="8"/>
  <c r="AR127" i="8"/>
  <c r="D128" i="8"/>
  <c r="L128" i="8"/>
  <c r="O128" i="8"/>
  <c r="Q128" i="8"/>
  <c r="S128" i="8"/>
  <c r="Y128" i="8"/>
  <c r="AA128" i="8"/>
  <c r="AB128" i="8"/>
  <c r="AE128" i="8"/>
  <c r="AF128" i="8"/>
  <c r="AG128" i="8"/>
  <c r="AH128" i="8"/>
  <c r="AI128" i="8"/>
  <c r="AJ128" i="8"/>
  <c r="AK128" i="8"/>
  <c r="AL128" i="8"/>
  <c r="AM128" i="8"/>
  <c r="AO128" i="8"/>
  <c r="AP128" i="8"/>
  <c r="AQ128" i="8"/>
  <c r="AR128" i="8"/>
  <c r="D129" i="8"/>
  <c r="L129" i="8"/>
  <c r="O129" i="8"/>
  <c r="Q129" i="8"/>
  <c r="S129" i="8"/>
  <c r="Y129" i="8"/>
  <c r="AA129" i="8"/>
  <c r="AB129" i="8"/>
  <c r="AE129" i="8"/>
  <c r="AF129" i="8"/>
  <c r="AG129" i="8"/>
  <c r="AH129" i="8"/>
  <c r="AI129" i="8"/>
  <c r="AJ129" i="8"/>
  <c r="AK129" i="8"/>
  <c r="AL129" i="8"/>
  <c r="AM129" i="8"/>
  <c r="AO129" i="8"/>
  <c r="AP129" i="8"/>
  <c r="AQ129" i="8"/>
  <c r="AR129" i="8"/>
  <c r="D130" i="8"/>
  <c r="L130" i="8"/>
  <c r="O130" i="8"/>
  <c r="Q130" i="8"/>
  <c r="S130" i="8"/>
  <c r="Y130" i="8"/>
  <c r="AA130" i="8"/>
  <c r="AB130" i="8"/>
  <c r="AE130" i="8"/>
  <c r="AF130" i="8"/>
  <c r="AG130" i="8"/>
  <c r="AH130" i="8"/>
  <c r="AI130" i="8"/>
  <c r="AJ130" i="8"/>
  <c r="AK130" i="8"/>
  <c r="AL130" i="8"/>
  <c r="AM130" i="8"/>
  <c r="AO130" i="8"/>
  <c r="AP130" i="8"/>
  <c r="AQ130" i="8"/>
  <c r="AR130" i="8"/>
  <c r="D131" i="8"/>
  <c r="L131" i="8"/>
  <c r="O131" i="8"/>
  <c r="Q131" i="8"/>
  <c r="S131" i="8"/>
  <c r="Y131" i="8"/>
  <c r="AA131" i="8"/>
  <c r="AB131" i="8"/>
  <c r="AE131" i="8"/>
  <c r="AF131" i="8"/>
  <c r="AG131" i="8"/>
  <c r="AH131" i="8"/>
  <c r="AI131" i="8"/>
  <c r="AJ131" i="8"/>
  <c r="AK131" i="8"/>
  <c r="AL131" i="8"/>
  <c r="AM131" i="8"/>
  <c r="AO131" i="8"/>
  <c r="AP131" i="8"/>
  <c r="AQ131" i="8"/>
  <c r="AR131" i="8"/>
  <c r="D132" i="8"/>
  <c r="L132" i="8"/>
  <c r="O132" i="8"/>
  <c r="Q132" i="8"/>
  <c r="S132" i="8"/>
  <c r="Y132" i="8"/>
  <c r="AA132" i="8"/>
  <c r="AB132" i="8"/>
  <c r="AE132" i="8"/>
  <c r="AF132" i="8"/>
  <c r="AG132" i="8"/>
  <c r="AH132" i="8"/>
  <c r="AI132" i="8"/>
  <c r="AJ132" i="8"/>
  <c r="AK132" i="8"/>
  <c r="AL132" i="8"/>
  <c r="AM132" i="8"/>
  <c r="AO132" i="8"/>
  <c r="AP132" i="8"/>
  <c r="AQ132" i="8"/>
  <c r="AR132" i="8"/>
  <c r="D133" i="8"/>
  <c r="L133" i="8"/>
  <c r="O133" i="8"/>
  <c r="Q133" i="8"/>
  <c r="S133" i="8"/>
  <c r="Y133" i="8"/>
  <c r="AA133" i="8"/>
  <c r="AB133" i="8"/>
  <c r="AE133" i="8"/>
  <c r="AF133" i="8"/>
  <c r="AG133" i="8"/>
  <c r="AH133" i="8"/>
  <c r="AI133" i="8"/>
  <c r="AJ133" i="8"/>
  <c r="AK133" i="8"/>
  <c r="AL133" i="8"/>
  <c r="AM133" i="8"/>
  <c r="AO133" i="8"/>
  <c r="AP133" i="8"/>
  <c r="AQ133" i="8"/>
  <c r="AR133" i="8"/>
  <c r="D134" i="8"/>
  <c r="L134" i="8"/>
  <c r="O134" i="8"/>
  <c r="Q134" i="8"/>
  <c r="S134" i="8"/>
  <c r="Y134" i="8"/>
  <c r="AA134" i="8"/>
  <c r="AB134" i="8"/>
  <c r="AE134" i="8"/>
  <c r="AF134" i="8"/>
  <c r="AG134" i="8"/>
  <c r="AH134" i="8"/>
  <c r="AI134" i="8"/>
  <c r="AJ134" i="8"/>
  <c r="AK134" i="8"/>
  <c r="AL134" i="8"/>
  <c r="AM134" i="8"/>
  <c r="AO134" i="8"/>
  <c r="AP134" i="8"/>
  <c r="AQ134" i="8"/>
  <c r="AR134" i="8"/>
  <c r="D135" i="8"/>
  <c r="L135" i="8"/>
  <c r="O135" i="8"/>
  <c r="Q135" i="8"/>
  <c r="S135" i="8"/>
  <c r="Y135" i="8"/>
  <c r="AA135" i="8"/>
  <c r="AB135" i="8"/>
  <c r="AE135" i="8"/>
  <c r="AF135" i="8"/>
  <c r="AG135" i="8"/>
  <c r="AH135" i="8"/>
  <c r="AI135" i="8"/>
  <c r="AJ135" i="8"/>
  <c r="AK135" i="8"/>
  <c r="AL135" i="8"/>
  <c r="AM135" i="8"/>
  <c r="AO135" i="8"/>
  <c r="AP135" i="8"/>
  <c r="AQ135" i="8"/>
  <c r="AR135" i="8"/>
  <c r="D136" i="8"/>
  <c r="L136" i="8"/>
  <c r="O136" i="8"/>
  <c r="Q136" i="8"/>
  <c r="S136" i="8"/>
  <c r="Y136" i="8"/>
  <c r="AA136" i="8"/>
  <c r="AB136" i="8"/>
  <c r="AE136" i="8"/>
  <c r="AF136" i="8"/>
  <c r="AG136" i="8"/>
  <c r="AH136" i="8"/>
  <c r="AI136" i="8"/>
  <c r="AJ136" i="8"/>
  <c r="AK136" i="8"/>
  <c r="AL136" i="8"/>
  <c r="AM136" i="8"/>
  <c r="AO136" i="8"/>
  <c r="AP136" i="8"/>
  <c r="AQ136" i="8"/>
  <c r="AR136" i="8"/>
  <c r="D137" i="8"/>
  <c r="L137" i="8"/>
  <c r="O137" i="8"/>
  <c r="Q137" i="8"/>
  <c r="S137" i="8"/>
  <c r="Y137" i="8"/>
  <c r="AA137" i="8"/>
  <c r="AB137" i="8"/>
  <c r="AE137" i="8"/>
  <c r="AF137" i="8"/>
  <c r="AG137" i="8"/>
  <c r="AH137" i="8"/>
  <c r="AI137" i="8"/>
  <c r="AJ137" i="8"/>
  <c r="AK137" i="8"/>
  <c r="AL137" i="8"/>
  <c r="AM137" i="8"/>
  <c r="AO137" i="8"/>
  <c r="AP137" i="8"/>
  <c r="AQ137" i="8"/>
  <c r="AR137" i="8"/>
  <c r="D138" i="8"/>
  <c r="L138" i="8"/>
  <c r="O138" i="8"/>
  <c r="Q138" i="8"/>
  <c r="S138" i="8"/>
  <c r="Y138" i="8"/>
  <c r="AA138" i="8"/>
  <c r="AB138" i="8"/>
  <c r="AE138" i="8"/>
  <c r="AF138" i="8"/>
  <c r="AG138" i="8"/>
  <c r="AH138" i="8"/>
  <c r="AI138" i="8"/>
  <c r="AJ138" i="8"/>
  <c r="AK138" i="8"/>
  <c r="AL138" i="8"/>
  <c r="AM138" i="8"/>
  <c r="AO138" i="8"/>
  <c r="AP138" i="8"/>
  <c r="AQ138" i="8"/>
  <c r="AR138" i="8"/>
  <c r="D139" i="8"/>
  <c r="L139" i="8"/>
  <c r="O139" i="8"/>
  <c r="Q139" i="8"/>
  <c r="S139" i="8"/>
  <c r="Y139" i="8"/>
  <c r="AA139" i="8"/>
  <c r="AB139" i="8"/>
  <c r="AE139" i="8"/>
  <c r="AF139" i="8"/>
  <c r="AG139" i="8"/>
  <c r="AH139" i="8"/>
  <c r="AI139" i="8"/>
  <c r="AJ139" i="8"/>
  <c r="AK139" i="8"/>
  <c r="AL139" i="8"/>
  <c r="AM139" i="8"/>
  <c r="AO139" i="8"/>
  <c r="AP139" i="8"/>
  <c r="AQ139" i="8"/>
  <c r="AR139" i="8"/>
  <c r="D140" i="8"/>
  <c r="L140" i="8"/>
  <c r="O140" i="8"/>
  <c r="Q140" i="8"/>
  <c r="S140" i="8"/>
  <c r="Y140" i="8"/>
  <c r="AA140" i="8"/>
  <c r="AB140" i="8"/>
  <c r="AE140" i="8"/>
  <c r="AF140" i="8"/>
  <c r="AG140" i="8"/>
  <c r="AH140" i="8"/>
  <c r="AI140" i="8"/>
  <c r="AJ140" i="8"/>
  <c r="AK140" i="8"/>
  <c r="AL140" i="8"/>
  <c r="AM140" i="8"/>
  <c r="AO140" i="8"/>
  <c r="AP140" i="8"/>
  <c r="AQ140" i="8"/>
  <c r="AR140" i="8"/>
  <c r="D141" i="8"/>
  <c r="L141" i="8"/>
  <c r="O141" i="8"/>
  <c r="Q141" i="8"/>
  <c r="S141" i="8"/>
  <c r="Y141" i="8"/>
  <c r="AA141" i="8"/>
  <c r="AB141" i="8"/>
  <c r="AE141" i="8"/>
  <c r="AF141" i="8"/>
  <c r="AG141" i="8"/>
  <c r="AH141" i="8"/>
  <c r="AI141" i="8"/>
  <c r="AJ141" i="8"/>
  <c r="AK141" i="8"/>
  <c r="AL141" i="8"/>
  <c r="AM141" i="8"/>
  <c r="AO141" i="8"/>
  <c r="AP141" i="8"/>
  <c r="AQ141" i="8"/>
  <c r="AR141" i="8"/>
  <c r="D142" i="8"/>
  <c r="L142" i="8"/>
  <c r="O142" i="8"/>
  <c r="Q142" i="8"/>
  <c r="S142" i="8"/>
  <c r="Y142" i="8"/>
  <c r="AA142" i="8"/>
  <c r="AB142" i="8"/>
  <c r="AE142" i="8"/>
  <c r="AF142" i="8"/>
  <c r="AG142" i="8"/>
  <c r="AH142" i="8"/>
  <c r="AI142" i="8"/>
  <c r="AJ142" i="8"/>
  <c r="AK142" i="8"/>
  <c r="AL142" i="8"/>
  <c r="AM142" i="8"/>
  <c r="AO142" i="8"/>
  <c r="AP142" i="8"/>
  <c r="AQ142" i="8"/>
  <c r="AR142" i="8"/>
  <c r="D143" i="8"/>
  <c r="L143" i="8"/>
  <c r="O143" i="8"/>
  <c r="Q143" i="8"/>
  <c r="S143" i="8"/>
  <c r="Y143" i="8"/>
  <c r="AA143" i="8"/>
  <c r="AB143" i="8"/>
  <c r="AE143" i="8"/>
  <c r="AF143" i="8"/>
  <c r="AG143" i="8"/>
  <c r="AH143" i="8"/>
  <c r="AI143" i="8"/>
  <c r="AJ143" i="8"/>
  <c r="AK143" i="8"/>
  <c r="AL143" i="8"/>
  <c r="AM143" i="8"/>
  <c r="AO143" i="8"/>
  <c r="AP143" i="8"/>
  <c r="AQ143" i="8"/>
  <c r="AR143" i="8"/>
  <c r="D144" i="8"/>
  <c r="L144" i="8"/>
  <c r="O144" i="8"/>
  <c r="Q144" i="8"/>
  <c r="S144" i="8"/>
  <c r="Y144" i="8"/>
  <c r="AA144" i="8"/>
  <c r="AB144" i="8"/>
  <c r="AE144" i="8"/>
  <c r="AF144" i="8"/>
  <c r="AG144" i="8"/>
  <c r="AH144" i="8"/>
  <c r="AI144" i="8"/>
  <c r="AJ144" i="8"/>
  <c r="AK144" i="8"/>
  <c r="AL144" i="8"/>
  <c r="AM144" i="8"/>
  <c r="AO144" i="8"/>
  <c r="AP144" i="8"/>
  <c r="AQ144" i="8"/>
  <c r="AR144" i="8"/>
  <c r="D145" i="8"/>
  <c r="L145" i="8"/>
  <c r="O145" i="8"/>
  <c r="Q145" i="8"/>
  <c r="S145" i="8"/>
  <c r="Y145" i="8"/>
  <c r="AA145" i="8"/>
  <c r="AB145" i="8"/>
  <c r="AE145" i="8"/>
  <c r="AF145" i="8"/>
  <c r="AG145" i="8"/>
  <c r="AH145" i="8"/>
  <c r="AI145" i="8"/>
  <c r="AJ145" i="8"/>
  <c r="AK145" i="8"/>
  <c r="AL145" i="8"/>
  <c r="AM145" i="8"/>
  <c r="AO145" i="8"/>
  <c r="AP145" i="8"/>
  <c r="AQ145" i="8"/>
  <c r="AR145" i="8"/>
  <c r="D146" i="8"/>
  <c r="L146" i="8"/>
  <c r="O146" i="8"/>
  <c r="Q146" i="8"/>
  <c r="S146" i="8"/>
  <c r="Y146" i="8"/>
  <c r="AA146" i="8"/>
  <c r="AB146" i="8"/>
  <c r="AE146" i="8"/>
  <c r="AF146" i="8"/>
  <c r="AG146" i="8"/>
  <c r="AH146" i="8"/>
  <c r="AI146" i="8"/>
  <c r="AJ146" i="8"/>
  <c r="AK146" i="8"/>
  <c r="AL146" i="8"/>
  <c r="AM146" i="8"/>
  <c r="AO146" i="8"/>
  <c r="AP146" i="8"/>
  <c r="AQ146" i="8"/>
  <c r="AR146" i="8"/>
  <c r="D147" i="8"/>
  <c r="L147" i="8"/>
  <c r="O147" i="8"/>
  <c r="Q147" i="8"/>
  <c r="S147" i="8"/>
  <c r="Y147" i="8"/>
  <c r="AA147" i="8"/>
  <c r="AB147" i="8"/>
  <c r="AE147" i="8"/>
  <c r="AF147" i="8"/>
  <c r="AG147" i="8"/>
  <c r="AH147" i="8"/>
  <c r="AI147" i="8"/>
  <c r="AJ147" i="8"/>
  <c r="AK147" i="8"/>
  <c r="AL147" i="8"/>
  <c r="AM147" i="8"/>
  <c r="AO147" i="8"/>
  <c r="AP147" i="8"/>
  <c r="AQ147" i="8"/>
  <c r="AR147" i="8"/>
  <c r="D148" i="8"/>
  <c r="L148" i="8"/>
  <c r="O148" i="8"/>
  <c r="Q148" i="8"/>
  <c r="S148" i="8"/>
  <c r="Y148" i="8"/>
  <c r="AA148" i="8"/>
  <c r="AB148" i="8"/>
  <c r="AE148" i="8"/>
  <c r="AF148" i="8"/>
  <c r="AG148" i="8"/>
  <c r="AH148" i="8"/>
  <c r="AI148" i="8"/>
  <c r="AJ148" i="8"/>
  <c r="AK148" i="8"/>
  <c r="AL148" i="8"/>
  <c r="AM148" i="8"/>
  <c r="AO148" i="8"/>
  <c r="AP148" i="8"/>
  <c r="AQ148" i="8"/>
  <c r="AR148" i="8"/>
  <c r="D149" i="8"/>
  <c r="L149" i="8"/>
  <c r="O149" i="8"/>
  <c r="Q149" i="8"/>
  <c r="S149" i="8"/>
  <c r="Y149" i="8"/>
  <c r="AA149" i="8"/>
  <c r="AB149" i="8"/>
  <c r="AE149" i="8"/>
  <c r="AF149" i="8"/>
  <c r="AG149" i="8"/>
  <c r="AH149" i="8"/>
  <c r="AI149" i="8"/>
  <c r="AJ149" i="8"/>
  <c r="AK149" i="8"/>
  <c r="AL149" i="8"/>
  <c r="AM149" i="8"/>
  <c r="AO149" i="8"/>
  <c r="AP149" i="8"/>
  <c r="AQ149" i="8"/>
  <c r="AR149" i="8"/>
  <c r="D150" i="8"/>
  <c r="L150" i="8"/>
  <c r="O150" i="8"/>
  <c r="Q150" i="8"/>
  <c r="S150" i="8"/>
  <c r="Y150" i="8"/>
  <c r="AA150" i="8"/>
  <c r="AB150" i="8"/>
  <c r="AE150" i="8"/>
  <c r="AF150" i="8"/>
  <c r="AG150" i="8"/>
  <c r="AH150" i="8"/>
  <c r="AI150" i="8"/>
  <c r="AJ150" i="8"/>
  <c r="AK150" i="8"/>
  <c r="AL150" i="8"/>
  <c r="AM150" i="8"/>
  <c r="AO150" i="8"/>
  <c r="AP150" i="8"/>
  <c r="AQ150" i="8"/>
  <c r="AR150" i="8"/>
  <c r="D151" i="8"/>
  <c r="L151" i="8"/>
  <c r="O151" i="8"/>
  <c r="Q151" i="8"/>
  <c r="S151" i="8"/>
  <c r="Y151" i="8"/>
  <c r="AA151" i="8"/>
  <c r="AB151" i="8"/>
  <c r="AE151" i="8"/>
  <c r="AF151" i="8"/>
  <c r="AG151" i="8"/>
  <c r="AH151" i="8"/>
  <c r="AI151" i="8"/>
  <c r="AJ151" i="8"/>
  <c r="AK151" i="8"/>
  <c r="AL151" i="8"/>
  <c r="AM151" i="8"/>
  <c r="AO151" i="8"/>
  <c r="AP151" i="8"/>
  <c r="AQ151" i="8"/>
  <c r="AR151" i="8"/>
  <c r="D152" i="8"/>
  <c r="L152" i="8"/>
  <c r="O152" i="8"/>
  <c r="Q152" i="8"/>
  <c r="S152" i="8"/>
  <c r="Y152" i="8"/>
  <c r="AA152" i="8"/>
  <c r="AB152" i="8"/>
  <c r="AE152" i="8"/>
  <c r="AF152" i="8"/>
  <c r="AG152" i="8"/>
  <c r="AH152" i="8"/>
  <c r="AI152" i="8"/>
  <c r="AJ152" i="8"/>
  <c r="AK152" i="8"/>
  <c r="AL152" i="8"/>
  <c r="AM152" i="8"/>
  <c r="AO152" i="8"/>
  <c r="AP152" i="8"/>
  <c r="AQ152" i="8"/>
  <c r="AR152" i="8"/>
  <c r="D153" i="8"/>
  <c r="L153" i="8"/>
  <c r="O153" i="8"/>
  <c r="Q153" i="8"/>
  <c r="S153" i="8"/>
  <c r="Y153" i="8"/>
  <c r="AA153" i="8"/>
  <c r="AB153" i="8"/>
  <c r="AE153" i="8"/>
  <c r="AF153" i="8"/>
  <c r="AG153" i="8"/>
  <c r="AH153" i="8"/>
  <c r="AI153" i="8"/>
  <c r="AJ153" i="8"/>
  <c r="AK153" i="8"/>
  <c r="AL153" i="8"/>
  <c r="AM153" i="8"/>
  <c r="AO153" i="8"/>
  <c r="AP153" i="8"/>
  <c r="AQ153" i="8"/>
  <c r="AR153" i="8"/>
  <c r="D154" i="8"/>
  <c r="L154" i="8"/>
  <c r="O154" i="8"/>
  <c r="Q154" i="8"/>
  <c r="S154" i="8"/>
  <c r="Y154" i="8"/>
  <c r="AA154" i="8"/>
  <c r="AB154" i="8"/>
  <c r="AE154" i="8"/>
  <c r="AF154" i="8"/>
  <c r="AG154" i="8"/>
  <c r="AH154" i="8"/>
  <c r="AI154" i="8"/>
  <c r="AJ154" i="8"/>
  <c r="AK154" i="8"/>
  <c r="AL154" i="8"/>
  <c r="AM154" i="8"/>
  <c r="AO154" i="8"/>
  <c r="AP154" i="8"/>
  <c r="AQ154" i="8"/>
  <c r="AR154" i="8"/>
  <c r="D155" i="8"/>
  <c r="L155" i="8"/>
  <c r="O155" i="8"/>
  <c r="Q155" i="8"/>
  <c r="S155" i="8"/>
  <c r="Y155" i="8"/>
  <c r="AA155" i="8"/>
  <c r="AB155" i="8"/>
  <c r="AE155" i="8"/>
  <c r="AF155" i="8"/>
  <c r="AG155" i="8"/>
  <c r="AH155" i="8"/>
  <c r="AI155" i="8"/>
  <c r="AJ155" i="8"/>
  <c r="AK155" i="8"/>
  <c r="AL155" i="8"/>
  <c r="AM155" i="8"/>
  <c r="AO155" i="8"/>
  <c r="AP155" i="8"/>
  <c r="AQ155" i="8"/>
  <c r="AR155" i="8"/>
  <c r="D156" i="8"/>
  <c r="L156" i="8"/>
  <c r="O156" i="8"/>
  <c r="Q156" i="8"/>
  <c r="S156" i="8"/>
  <c r="Y156" i="8"/>
  <c r="AA156" i="8"/>
  <c r="AB156" i="8"/>
  <c r="AE156" i="8"/>
  <c r="AF156" i="8"/>
  <c r="AG156" i="8"/>
  <c r="AH156" i="8"/>
  <c r="AI156" i="8"/>
  <c r="AJ156" i="8"/>
  <c r="AK156" i="8"/>
  <c r="AL156" i="8"/>
  <c r="AM156" i="8"/>
  <c r="AO156" i="8"/>
  <c r="AP156" i="8"/>
  <c r="AQ156" i="8"/>
  <c r="AR156" i="8"/>
  <c r="D157" i="8"/>
  <c r="L157" i="8"/>
  <c r="O157" i="8"/>
  <c r="Q157" i="8"/>
  <c r="S157" i="8"/>
  <c r="Y157" i="8"/>
  <c r="AA157" i="8"/>
  <c r="AB157" i="8"/>
  <c r="AE157" i="8"/>
  <c r="AF157" i="8"/>
  <c r="AG157" i="8"/>
  <c r="AH157" i="8"/>
  <c r="AI157" i="8"/>
  <c r="AJ157" i="8"/>
  <c r="AK157" i="8"/>
  <c r="AL157" i="8"/>
  <c r="AM157" i="8"/>
  <c r="AO157" i="8"/>
  <c r="AP157" i="8"/>
  <c r="AQ157" i="8"/>
  <c r="AR157" i="8"/>
  <c r="D158" i="8"/>
  <c r="L158" i="8"/>
  <c r="O158" i="8"/>
  <c r="Q158" i="8"/>
  <c r="S158" i="8"/>
  <c r="Y158" i="8"/>
  <c r="AA158" i="8"/>
  <c r="AB158" i="8"/>
  <c r="AE158" i="8"/>
  <c r="AF158" i="8"/>
  <c r="AG158" i="8"/>
  <c r="AH158" i="8"/>
  <c r="AI158" i="8"/>
  <c r="AJ158" i="8"/>
  <c r="AK158" i="8"/>
  <c r="AL158" i="8"/>
  <c r="AM158" i="8"/>
  <c r="AO158" i="8"/>
  <c r="AP158" i="8"/>
  <c r="AQ158" i="8"/>
  <c r="AR158" i="8"/>
  <c r="D159" i="8"/>
  <c r="L159" i="8"/>
  <c r="O159" i="8"/>
  <c r="Q159" i="8"/>
  <c r="S159" i="8"/>
  <c r="Y159" i="8"/>
  <c r="AA159" i="8"/>
  <c r="AB159" i="8"/>
  <c r="AE159" i="8"/>
  <c r="AF159" i="8"/>
  <c r="AG159" i="8"/>
  <c r="AH159" i="8"/>
  <c r="AI159" i="8"/>
  <c r="AJ159" i="8"/>
  <c r="AK159" i="8"/>
  <c r="AL159" i="8"/>
  <c r="AM159" i="8"/>
  <c r="AO159" i="8"/>
  <c r="AP159" i="8"/>
  <c r="AQ159" i="8"/>
  <c r="AR159" i="8"/>
  <c r="D160" i="8"/>
  <c r="L160" i="8"/>
  <c r="O160" i="8"/>
  <c r="Q160" i="8"/>
  <c r="S160" i="8"/>
  <c r="Y160" i="8"/>
  <c r="AA160" i="8"/>
  <c r="AB160" i="8"/>
  <c r="AE160" i="8"/>
  <c r="AF160" i="8"/>
  <c r="AG160" i="8"/>
  <c r="AH160" i="8"/>
  <c r="AI160" i="8"/>
  <c r="AJ160" i="8"/>
  <c r="AK160" i="8"/>
  <c r="AL160" i="8"/>
  <c r="AM160" i="8"/>
  <c r="AO160" i="8"/>
  <c r="AP160" i="8"/>
  <c r="AQ160" i="8"/>
  <c r="AR160" i="8"/>
  <c r="D161" i="8"/>
  <c r="L161" i="8"/>
  <c r="O161" i="8"/>
  <c r="Q161" i="8"/>
  <c r="S161" i="8"/>
  <c r="Y161" i="8"/>
  <c r="AA161" i="8"/>
  <c r="AB161" i="8"/>
  <c r="AE161" i="8"/>
  <c r="AF161" i="8"/>
  <c r="AG161" i="8"/>
  <c r="AH161" i="8"/>
  <c r="AI161" i="8"/>
  <c r="AJ161" i="8"/>
  <c r="AK161" i="8"/>
  <c r="AL161" i="8"/>
  <c r="AM161" i="8"/>
  <c r="AO161" i="8"/>
  <c r="AP161" i="8"/>
  <c r="AQ161" i="8"/>
  <c r="AR161" i="8"/>
  <c r="D162" i="8"/>
  <c r="L162" i="8"/>
  <c r="O162" i="8"/>
  <c r="Q162" i="8"/>
  <c r="S162" i="8"/>
  <c r="Y162" i="8"/>
  <c r="AA162" i="8"/>
  <c r="AB162" i="8"/>
  <c r="AE162" i="8"/>
  <c r="AF162" i="8"/>
  <c r="AG162" i="8"/>
  <c r="AH162" i="8"/>
  <c r="AI162" i="8"/>
  <c r="AJ162" i="8"/>
  <c r="AK162" i="8"/>
  <c r="AL162" i="8"/>
  <c r="AM162" i="8"/>
  <c r="AO162" i="8"/>
  <c r="AP162" i="8"/>
  <c r="AQ162" i="8"/>
  <c r="AR162" i="8"/>
  <c r="D163" i="8"/>
  <c r="L163" i="8"/>
  <c r="O163" i="8"/>
  <c r="Q163" i="8"/>
  <c r="S163" i="8"/>
  <c r="Y163" i="8"/>
  <c r="AA163" i="8"/>
  <c r="AB163" i="8"/>
  <c r="AE163" i="8"/>
  <c r="AF163" i="8"/>
  <c r="AG163" i="8"/>
  <c r="AH163" i="8"/>
  <c r="AI163" i="8"/>
  <c r="AJ163" i="8"/>
  <c r="AK163" i="8"/>
  <c r="AL163" i="8"/>
  <c r="AM163" i="8"/>
  <c r="AO163" i="8"/>
  <c r="AP163" i="8"/>
  <c r="AQ163" i="8"/>
  <c r="AR163" i="8"/>
  <c r="D164" i="8"/>
  <c r="L164" i="8"/>
  <c r="O164" i="8"/>
  <c r="Q164" i="8"/>
  <c r="S164" i="8"/>
  <c r="Y164" i="8"/>
  <c r="AA164" i="8"/>
  <c r="AB164" i="8"/>
  <c r="AE164" i="8"/>
  <c r="AF164" i="8"/>
  <c r="AG164" i="8"/>
  <c r="AH164" i="8"/>
  <c r="AI164" i="8"/>
  <c r="AJ164" i="8"/>
  <c r="AK164" i="8"/>
  <c r="AL164" i="8"/>
  <c r="AM164" i="8"/>
  <c r="AO164" i="8"/>
  <c r="AP164" i="8"/>
  <c r="AQ164" i="8"/>
  <c r="AR164" i="8"/>
  <c r="D165" i="8"/>
  <c r="L165" i="8"/>
  <c r="O165" i="8"/>
  <c r="Q165" i="8"/>
  <c r="S165" i="8"/>
  <c r="Y165" i="8"/>
  <c r="AA165" i="8"/>
  <c r="AB165" i="8"/>
  <c r="AE165" i="8"/>
  <c r="AF165" i="8"/>
  <c r="AG165" i="8"/>
  <c r="AH165" i="8"/>
  <c r="AI165" i="8"/>
  <c r="AJ165" i="8"/>
  <c r="AK165" i="8"/>
  <c r="AL165" i="8"/>
  <c r="AM165" i="8"/>
  <c r="AO165" i="8"/>
  <c r="AP165" i="8"/>
  <c r="AQ165" i="8"/>
  <c r="AR165" i="8"/>
  <c r="D166" i="8"/>
  <c r="L166" i="8"/>
  <c r="O166" i="8"/>
  <c r="Q166" i="8"/>
  <c r="S166" i="8"/>
  <c r="Y166" i="8"/>
  <c r="AA166" i="8"/>
  <c r="AB166" i="8"/>
  <c r="AE166" i="8"/>
  <c r="AF166" i="8"/>
  <c r="AG166" i="8"/>
  <c r="AH166" i="8"/>
  <c r="AI166" i="8"/>
  <c r="AJ166" i="8"/>
  <c r="AK166" i="8"/>
  <c r="AL166" i="8"/>
  <c r="AM166" i="8"/>
  <c r="AO166" i="8"/>
  <c r="AP166" i="8"/>
  <c r="AQ166" i="8"/>
  <c r="AR166" i="8"/>
  <c r="D167" i="8"/>
  <c r="L167" i="8"/>
  <c r="O167" i="8"/>
  <c r="Q167" i="8"/>
  <c r="S167" i="8"/>
  <c r="Y167" i="8"/>
  <c r="AA167" i="8"/>
  <c r="AB167" i="8"/>
  <c r="AE167" i="8"/>
  <c r="AF167" i="8"/>
  <c r="AG167" i="8"/>
  <c r="AH167" i="8"/>
  <c r="AI167" i="8"/>
  <c r="AJ167" i="8"/>
  <c r="AK167" i="8"/>
  <c r="AL167" i="8"/>
  <c r="AM167" i="8"/>
  <c r="AO167" i="8"/>
  <c r="AP167" i="8"/>
  <c r="AQ167" i="8"/>
  <c r="AR167" i="8"/>
  <c r="D168" i="8"/>
  <c r="L168" i="8"/>
  <c r="O168" i="8"/>
  <c r="Q168" i="8"/>
  <c r="S168" i="8"/>
  <c r="Y168" i="8"/>
  <c r="AA168" i="8"/>
  <c r="AB168" i="8"/>
  <c r="AE168" i="8"/>
  <c r="AF168" i="8"/>
  <c r="AG168" i="8"/>
  <c r="AH168" i="8"/>
  <c r="AI168" i="8"/>
  <c r="AJ168" i="8"/>
  <c r="AK168" i="8"/>
  <c r="AL168" i="8"/>
  <c r="AM168" i="8"/>
  <c r="AO168" i="8"/>
  <c r="AP168" i="8"/>
  <c r="AQ168" i="8"/>
  <c r="AR168" i="8"/>
  <c r="D169" i="8"/>
  <c r="L169" i="8"/>
  <c r="O169" i="8"/>
  <c r="Q169" i="8"/>
  <c r="S169" i="8"/>
  <c r="Y169" i="8"/>
  <c r="AA169" i="8"/>
  <c r="AB169" i="8"/>
  <c r="AE169" i="8"/>
  <c r="AF169" i="8"/>
  <c r="AG169" i="8"/>
  <c r="AH169" i="8"/>
  <c r="AI169" i="8"/>
  <c r="AJ169" i="8"/>
  <c r="AK169" i="8"/>
  <c r="AL169" i="8"/>
  <c r="AM169" i="8"/>
  <c r="AO169" i="8"/>
  <c r="AP169" i="8"/>
  <c r="AQ169" i="8"/>
  <c r="AR169" i="8"/>
  <c r="D170" i="8"/>
  <c r="L170" i="8"/>
  <c r="O170" i="8"/>
  <c r="Q170" i="8"/>
  <c r="S170" i="8"/>
  <c r="Y170" i="8"/>
  <c r="AA170" i="8"/>
  <c r="AB170" i="8"/>
  <c r="AE170" i="8"/>
  <c r="AF170" i="8"/>
  <c r="AG170" i="8"/>
  <c r="AH170" i="8"/>
  <c r="AI170" i="8"/>
  <c r="AJ170" i="8"/>
  <c r="AK170" i="8"/>
  <c r="AL170" i="8"/>
  <c r="AM170" i="8"/>
  <c r="AO170" i="8"/>
  <c r="AP170" i="8"/>
  <c r="AQ170" i="8"/>
  <c r="AR170" i="8"/>
  <c r="D171" i="8"/>
  <c r="L171" i="8"/>
  <c r="O171" i="8"/>
  <c r="Q171" i="8"/>
  <c r="S171" i="8"/>
  <c r="Y171" i="8"/>
  <c r="AA171" i="8"/>
  <c r="AB171" i="8"/>
  <c r="AE171" i="8"/>
  <c r="AF171" i="8"/>
  <c r="AG171" i="8"/>
  <c r="AH171" i="8"/>
  <c r="AI171" i="8"/>
  <c r="AJ171" i="8"/>
  <c r="AK171" i="8"/>
  <c r="AL171" i="8"/>
  <c r="AM171" i="8"/>
  <c r="AO171" i="8"/>
  <c r="AP171" i="8"/>
  <c r="AQ171" i="8"/>
  <c r="AR171" i="8"/>
  <c r="D172" i="8"/>
  <c r="L172" i="8"/>
  <c r="O172" i="8"/>
  <c r="Q172" i="8"/>
  <c r="S172" i="8"/>
  <c r="Y172" i="8"/>
  <c r="AA172" i="8"/>
  <c r="AB172" i="8"/>
  <c r="AE172" i="8"/>
  <c r="AF172" i="8"/>
  <c r="AG172" i="8"/>
  <c r="AH172" i="8"/>
  <c r="AI172" i="8"/>
  <c r="AJ172" i="8"/>
  <c r="AK172" i="8"/>
  <c r="AL172" i="8"/>
  <c r="AM172" i="8"/>
  <c r="AO172" i="8"/>
  <c r="AP172" i="8"/>
  <c r="AQ172" i="8"/>
  <c r="AR172" i="8"/>
  <c r="D173" i="8"/>
  <c r="L173" i="8"/>
  <c r="O173" i="8"/>
  <c r="Q173" i="8"/>
  <c r="S173" i="8"/>
  <c r="Y173" i="8"/>
  <c r="AA173" i="8"/>
  <c r="AB173" i="8"/>
  <c r="AE173" i="8"/>
  <c r="AF173" i="8"/>
  <c r="AG173" i="8"/>
  <c r="AH173" i="8"/>
  <c r="AI173" i="8"/>
  <c r="AJ173" i="8"/>
  <c r="AK173" i="8"/>
  <c r="AL173" i="8"/>
  <c r="AM173" i="8"/>
  <c r="AO173" i="8"/>
  <c r="AP173" i="8"/>
  <c r="AQ173" i="8"/>
  <c r="AR173" i="8"/>
  <c r="D174" i="8"/>
  <c r="L174" i="8"/>
  <c r="O174" i="8"/>
  <c r="Q174" i="8"/>
  <c r="S174" i="8"/>
  <c r="Y174" i="8"/>
  <c r="AA174" i="8"/>
  <c r="AB174" i="8"/>
  <c r="AE174" i="8"/>
  <c r="AF174" i="8"/>
  <c r="AG174" i="8"/>
  <c r="AH174" i="8"/>
  <c r="AI174" i="8"/>
  <c r="AJ174" i="8"/>
  <c r="AK174" i="8"/>
  <c r="AL174" i="8"/>
  <c r="AM174" i="8"/>
  <c r="AO174" i="8"/>
  <c r="AP174" i="8"/>
  <c r="AQ174" i="8"/>
  <c r="AR174" i="8"/>
  <c r="D175" i="8"/>
  <c r="L175" i="8"/>
  <c r="O175" i="8"/>
  <c r="Q175" i="8"/>
  <c r="S175" i="8"/>
  <c r="Y175" i="8"/>
  <c r="AA175" i="8"/>
  <c r="AB175" i="8"/>
  <c r="AE175" i="8"/>
  <c r="AF175" i="8"/>
  <c r="AG175" i="8"/>
  <c r="AH175" i="8"/>
  <c r="AI175" i="8"/>
  <c r="AJ175" i="8"/>
  <c r="AK175" i="8"/>
  <c r="AL175" i="8"/>
  <c r="AM175" i="8"/>
  <c r="AO175" i="8"/>
  <c r="AP175" i="8"/>
  <c r="AQ175" i="8"/>
  <c r="AR175" i="8"/>
  <c r="D176" i="8"/>
  <c r="L176" i="8"/>
  <c r="O176" i="8"/>
  <c r="Q176" i="8"/>
  <c r="S176" i="8"/>
  <c r="Y176" i="8"/>
  <c r="AA176" i="8"/>
  <c r="AB176" i="8"/>
  <c r="AE176" i="8"/>
  <c r="AF176" i="8"/>
  <c r="AG176" i="8"/>
  <c r="AH176" i="8"/>
  <c r="AI176" i="8"/>
  <c r="AJ176" i="8"/>
  <c r="AK176" i="8"/>
  <c r="AL176" i="8"/>
  <c r="AM176" i="8"/>
  <c r="AO176" i="8"/>
  <c r="AP176" i="8"/>
  <c r="AQ176" i="8"/>
  <c r="AR176" i="8"/>
  <c r="D177" i="8"/>
  <c r="L177" i="8"/>
  <c r="O177" i="8"/>
  <c r="Q177" i="8"/>
  <c r="S177" i="8"/>
  <c r="Y177" i="8"/>
  <c r="AA177" i="8"/>
  <c r="AB177" i="8"/>
  <c r="AE177" i="8"/>
  <c r="AF177" i="8"/>
  <c r="AG177" i="8"/>
  <c r="AH177" i="8"/>
  <c r="AI177" i="8"/>
  <c r="AJ177" i="8"/>
  <c r="AK177" i="8"/>
  <c r="AL177" i="8"/>
  <c r="AM177" i="8"/>
  <c r="AO177" i="8"/>
  <c r="AP177" i="8"/>
  <c r="AQ177" i="8"/>
  <c r="AR177" i="8"/>
  <c r="D178" i="8"/>
  <c r="L178" i="8"/>
  <c r="O178" i="8"/>
  <c r="Q178" i="8"/>
  <c r="S178" i="8"/>
  <c r="Y178" i="8"/>
  <c r="AA178" i="8"/>
  <c r="AB178" i="8"/>
  <c r="AE178" i="8"/>
  <c r="AF178" i="8"/>
  <c r="AG178" i="8"/>
  <c r="AH178" i="8"/>
  <c r="AI178" i="8"/>
  <c r="AJ178" i="8"/>
  <c r="AK178" i="8"/>
  <c r="AL178" i="8"/>
  <c r="AM178" i="8"/>
  <c r="AO178" i="8"/>
  <c r="AP178" i="8"/>
  <c r="AQ178" i="8"/>
  <c r="AR178" i="8"/>
  <c r="D179" i="8"/>
  <c r="L179" i="8"/>
  <c r="O179" i="8"/>
  <c r="Q179" i="8"/>
  <c r="S179" i="8"/>
  <c r="Y179" i="8"/>
  <c r="AA179" i="8"/>
  <c r="AB179" i="8"/>
  <c r="AE179" i="8"/>
  <c r="AF179" i="8"/>
  <c r="AG179" i="8"/>
  <c r="AH179" i="8"/>
  <c r="AI179" i="8"/>
  <c r="AJ179" i="8"/>
  <c r="AK179" i="8"/>
  <c r="AL179" i="8"/>
  <c r="AM179" i="8"/>
  <c r="AO179" i="8"/>
  <c r="AP179" i="8"/>
  <c r="AQ179" i="8"/>
  <c r="AR179" i="8"/>
  <c r="D180" i="8"/>
  <c r="L180" i="8"/>
  <c r="O180" i="8"/>
  <c r="Q180" i="8"/>
  <c r="S180" i="8"/>
  <c r="Y180" i="8"/>
  <c r="AA180" i="8"/>
  <c r="AB180" i="8"/>
  <c r="AE180" i="8"/>
  <c r="AF180" i="8"/>
  <c r="AG180" i="8"/>
  <c r="AH180" i="8"/>
  <c r="AI180" i="8"/>
  <c r="AJ180" i="8"/>
  <c r="AK180" i="8"/>
  <c r="AL180" i="8"/>
  <c r="AM180" i="8"/>
  <c r="AO180" i="8"/>
  <c r="AP180" i="8"/>
  <c r="AQ180" i="8"/>
  <c r="AR180" i="8"/>
  <c r="D181" i="8"/>
  <c r="L181" i="8"/>
  <c r="O181" i="8"/>
  <c r="Q181" i="8"/>
  <c r="S181" i="8"/>
  <c r="Y181" i="8"/>
  <c r="AA181" i="8"/>
  <c r="AB181" i="8"/>
  <c r="AE181" i="8"/>
  <c r="AF181" i="8"/>
  <c r="AG181" i="8"/>
  <c r="AH181" i="8"/>
  <c r="AI181" i="8"/>
  <c r="AJ181" i="8"/>
  <c r="AK181" i="8"/>
  <c r="AL181" i="8"/>
  <c r="AM181" i="8"/>
  <c r="AO181" i="8"/>
  <c r="AP181" i="8"/>
  <c r="AQ181" i="8"/>
  <c r="AR181" i="8"/>
  <c r="D182" i="8"/>
  <c r="L182" i="8"/>
  <c r="O182" i="8"/>
  <c r="Q182" i="8"/>
  <c r="S182" i="8"/>
  <c r="Y182" i="8"/>
  <c r="AA182" i="8"/>
  <c r="AB182" i="8"/>
  <c r="AE182" i="8"/>
  <c r="AF182" i="8"/>
  <c r="AG182" i="8"/>
  <c r="AH182" i="8"/>
  <c r="AI182" i="8"/>
  <c r="AJ182" i="8"/>
  <c r="AK182" i="8"/>
  <c r="AL182" i="8"/>
  <c r="AM182" i="8"/>
  <c r="AO182" i="8"/>
  <c r="AP182" i="8"/>
  <c r="AQ182" i="8"/>
  <c r="AR182" i="8"/>
  <c r="D183" i="8"/>
  <c r="L183" i="8"/>
  <c r="O183" i="8"/>
  <c r="Q183" i="8"/>
  <c r="S183" i="8"/>
  <c r="Y183" i="8"/>
  <c r="AA183" i="8"/>
  <c r="AB183" i="8"/>
  <c r="AE183" i="8"/>
  <c r="AF183" i="8"/>
  <c r="AG183" i="8"/>
  <c r="AH183" i="8"/>
  <c r="AI183" i="8"/>
  <c r="AJ183" i="8"/>
  <c r="AK183" i="8"/>
  <c r="AL183" i="8"/>
  <c r="AM183" i="8"/>
  <c r="AO183" i="8"/>
  <c r="AP183" i="8"/>
  <c r="AQ183" i="8"/>
  <c r="AR183" i="8"/>
  <c r="D184" i="8"/>
  <c r="L184" i="8"/>
  <c r="O184" i="8"/>
  <c r="Q184" i="8"/>
  <c r="S184" i="8"/>
  <c r="Y184" i="8"/>
  <c r="AA184" i="8"/>
  <c r="AB184" i="8"/>
  <c r="AE184" i="8"/>
  <c r="AF184" i="8"/>
  <c r="AG184" i="8"/>
  <c r="AH184" i="8"/>
  <c r="AI184" i="8"/>
  <c r="AJ184" i="8"/>
  <c r="AK184" i="8"/>
  <c r="AL184" i="8"/>
  <c r="AM184" i="8"/>
  <c r="AO184" i="8"/>
  <c r="AP184" i="8"/>
  <c r="AQ184" i="8"/>
  <c r="AR184" i="8"/>
  <c r="D185" i="8"/>
  <c r="L185" i="8"/>
  <c r="O185" i="8"/>
  <c r="Q185" i="8"/>
  <c r="S185" i="8"/>
  <c r="Y185" i="8"/>
  <c r="AA185" i="8"/>
  <c r="AB185" i="8"/>
  <c r="AE185" i="8"/>
  <c r="AF185" i="8"/>
  <c r="AG185" i="8"/>
  <c r="AH185" i="8"/>
  <c r="AI185" i="8"/>
  <c r="AJ185" i="8"/>
  <c r="AK185" i="8"/>
  <c r="AL185" i="8"/>
  <c r="AM185" i="8"/>
  <c r="AO185" i="8"/>
  <c r="AP185" i="8"/>
  <c r="AQ185" i="8"/>
  <c r="AR185" i="8"/>
  <c r="D186" i="8"/>
  <c r="L186" i="8"/>
  <c r="O186" i="8"/>
  <c r="Q186" i="8"/>
  <c r="S186" i="8"/>
  <c r="Y186" i="8"/>
  <c r="AA186" i="8"/>
  <c r="AB186" i="8"/>
  <c r="AE186" i="8"/>
  <c r="AF186" i="8"/>
  <c r="AG186" i="8"/>
  <c r="AH186" i="8"/>
  <c r="AI186" i="8"/>
  <c r="AJ186" i="8"/>
  <c r="AK186" i="8"/>
  <c r="AL186" i="8"/>
  <c r="AM186" i="8"/>
  <c r="AO186" i="8"/>
  <c r="AP186" i="8"/>
  <c r="AQ186" i="8"/>
  <c r="AR186" i="8"/>
  <c r="D187" i="8"/>
  <c r="L187" i="8"/>
  <c r="O187" i="8"/>
  <c r="Q187" i="8"/>
  <c r="S187" i="8"/>
  <c r="Y187" i="8"/>
  <c r="AA187" i="8"/>
  <c r="AB187" i="8"/>
  <c r="AE187" i="8"/>
  <c r="AF187" i="8"/>
  <c r="AG187" i="8"/>
  <c r="AH187" i="8"/>
  <c r="AI187" i="8"/>
  <c r="AJ187" i="8"/>
  <c r="AK187" i="8"/>
  <c r="AL187" i="8"/>
  <c r="AM187" i="8"/>
  <c r="AO187" i="8"/>
  <c r="AP187" i="8"/>
  <c r="AQ187" i="8"/>
  <c r="AR187" i="8"/>
  <c r="D188" i="8"/>
  <c r="L188" i="8"/>
  <c r="O188" i="8"/>
  <c r="Q188" i="8"/>
  <c r="S188" i="8"/>
  <c r="Y188" i="8"/>
  <c r="AA188" i="8"/>
  <c r="AB188" i="8"/>
  <c r="AE188" i="8"/>
  <c r="AF188" i="8"/>
  <c r="AG188" i="8"/>
  <c r="AH188" i="8"/>
  <c r="AI188" i="8"/>
  <c r="AJ188" i="8"/>
  <c r="AK188" i="8"/>
  <c r="AL188" i="8"/>
  <c r="AM188" i="8"/>
  <c r="AO188" i="8"/>
  <c r="AP188" i="8"/>
  <c r="AQ188" i="8"/>
  <c r="AR188" i="8"/>
  <c r="D189" i="8"/>
  <c r="L189" i="8"/>
  <c r="O189" i="8"/>
  <c r="Q189" i="8"/>
  <c r="S189" i="8"/>
  <c r="Y189" i="8"/>
  <c r="AA189" i="8"/>
  <c r="AB189" i="8"/>
  <c r="AE189" i="8"/>
  <c r="AF189" i="8"/>
  <c r="AG189" i="8"/>
  <c r="AH189" i="8"/>
  <c r="AI189" i="8"/>
  <c r="AJ189" i="8"/>
  <c r="AK189" i="8"/>
  <c r="AL189" i="8"/>
  <c r="AM189" i="8"/>
  <c r="AO189" i="8"/>
  <c r="AP189" i="8"/>
  <c r="AQ189" i="8"/>
  <c r="AR189" i="8"/>
  <c r="D190" i="8"/>
  <c r="L190" i="8"/>
  <c r="O190" i="8"/>
  <c r="Q190" i="8"/>
  <c r="S190" i="8"/>
  <c r="Y190" i="8"/>
  <c r="AA190" i="8"/>
  <c r="AB190" i="8"/>
  <c r="AE190" i="8"/>
  <c r="AF190" i="8"/>
  <c r="AG190" i="8"/>
  <c r="AH190" i="8"/>
  <c r="AI190" i="8"/>
  <c r="AJ190" i="8"/>
  <c r="AK190" i="8"/>
  <c r="AL190" i="8"/>
  <c r="AM190" i="8"/>
  <c r="AO190" i="8"/>
  <c r="AP190" i="8"/>
  <c r="AQ190" i="8"/>
  <c r="AR190" i="8"/>
  <c r="D191" i="8"/>
  <c r="L191" i="8"/>
  <c r="O191" i="8"/>
  <c r="Q191" i="8"/>
  <c r="S191" i="8"/>
  <c r="Y191" i="8"/>
  <c r="AA191" i="8"/>
  <c r="AB191" i="8"/>
  <c r="AE191" i="8"/>
  <c r="AF191" i="8"/>
  <c r="AG191" i="8"/>
  <c r="AH191" i="8"/>
  <c r="AI191" i="8"/>
  <c r="AJ191" i="8"/>
  <c r="AK191" i="8"/>
  <c r="AL191" i="8"/>
  <c r="AM191" i="8"/>
  <c r="AO191" i="8"/>
  <c r="AP191" i="8"/>
  <c r="AQ191" i="8"/>
  <c r="AR191" i="8"/>
  <c r="D192" i="8"/>
  <c r="L192" i="8"/>
  <c r="O192" i="8"/>
  <c r="Q192" i="8"/>
  <c r="S192" i="8"/>
  <c r="Y192" i="8"/>
  <c r="AA192" i="8"/>
  <c r="AB192" i="8"/>
  <c r="AE192" i="8"/>
  <c r="AF192" i="8"/>
  <c r="AG192" i="8"/>
  <c r="AH192" i="8"/>
  <c r="AI192" i="8"/>
  <c r="AJ192" i="8"/>
  <c r="AK192" i="8"/>
  <c r="AL192" i="8"/>
  <c r="AM192" i="8"/>
  <c r="AO192" i="8"/>
  <c r="AP192" i="8"/>
  <c r="AQ192" i="8"/>
  <c r="AR192" i="8"/>
  <c r="D193" i="8"/>
  <c r="L193" i="8"/>
  <c r="O193" i="8"/>
  <c r="Q193" i="8"/>
  <c r="S193" i="8"/>
  <c r="Y193" i="8"/>
  <c r="AA193" i="8"/>
  <c r="AB193" i="8"/>
  <c r="AE193" i="8"/>
  <c r="AF193" i="8"/>
  <c r="AG193" i="8"/>
  <c r="AH193" i="8"/>
  <c r="AI193" i="8"/>
  <c r="AJ193" i="8"/>
  <c r="AK193" i="8"/>
  <c r="AL193" i="8"/>
  <c r="AM193" i="8"/>
  <c r="AO193" i="8"/>
  <c r="AP193" i="8"/>
  <c r="AQ193" i="8"/>
  <c r="AR193" i="8"/>
  <c r="D194" i="8"/>
  <c r="L194" i="8"/>
  <c r="O194" i="8"/>
  <c r="Q194" i="8"/>
  <c r="S194" i="8"/>
  <c r="Y194" i="8"/>
  <c r="AA194" i="8"/>
  <c r="AB194" i="8"/>
  <c r="AE194" i="8"/>
  <c r="AF194" i="8"/>
  <c r="AG194" i="8"/>
  <c r="AH194" i="8"/>
  <c r="AI194" i="8"/>
  <c r="AJ194" i="8"/>
  <c r="AK194" i="8"/>
  <c r="AL194" i="8"/>
  <c r="AM194" i="8"/>
  <c r="AO194" i="8"/>
  <c r="AP194" i="8"/>
  <c r="AQ194" i="8"/>
  <c r="AR194" i="8"/>
  <c r="D195" i="8"/>
  <c r="L195" i="8"/>
  <c r="O195" i="8"/>
  <c r="Q195" i="8"/>
  <c r="S195" i="8"/>
  <c r="Y195" i="8"/>
  <c r="AA195" i="8"/>
  <c r="AB195" i="8"/>
  <c r="AE195" i="8"/>
  <c r="AF195" i="8"/>
  <c r="AG195" i="8"/>
  <c r="AH195" i="8"/>
  <c r="AI195" i="8"/>
  <c r="AJ195" i="8"/>
  <c r="AK195" i="8"/>
  <c r="AL195" i="8"/>
  <c r="AM195" i="8"/>
  <c r="AO195" i="8"/>
  <c r="AP195" i="8"/>
  <c r="AQ195" i="8"/>
  <c r="AR195" i="8"/>
  <c r="D196" i="8"/>
  <c r="L196" i="8"/>
  <c r="O196" i="8"/>
  <c r="Q196" i="8"/>
  <c r="S196" i="8"/>
  <c r="Y196" i="8"/>
  <c r="AA196" i="8"/>
  <c r="AB196" i="8"/>
  <c r="AE196" i="8"/>
  <c r="AF196" i="8"/>
  <c r="AG196" i="8"/>
  <c r="AH196" i="8"/>
  <c r="AI196" i="8"/>
  <c r="AJ196" i="8"/>
  <c r="AK196" i="8"/>
  <c r="AL196" i="8"/>
  <c r="AM196" i="8"/>
  <c r="AO196" i="8"/>
  <c r="AP196" i="8"/>
  <c r="AQ196" i="8"/>
  <c r="AR196" i="8"/>
  <c r="D197" i="8"/>
  <c r="L197" i="8"/>
  <c r="O197" i="8"/>
  <c r="Q197" i="8"/>
  <c r="S197" i="8"/>
  <c r="Y197" i="8"/>
  <c r="AA197" i="8"/>
  <c r="AB197" i="8"/>
  <c r="AE197" i="8"/>
  <c r="AF197" i="8"/>
  <c r="AG197" i="8"/>
  <c r="AH197" i="8"/>
  <c r="AI197" i="8"/>
  <c r="AJ197" i="8"/>
  <c r="AK197" i="8"/>
  <c r="AL197" i="8"/>
  <c r="AM197" i="8"/>
  <c r="AO197" i="8"/>
  <c r="AP197" i="8"/>
  <c r="AQ197" i="8"/>
  <c r="AR197" i="8"/>
  <c r="D198" i="8"/>
  <c r="L198" i="8"/>
  <c r="O198" i="8"/>
  <c r="Q198" i="8"/>
  <c r="S198" i="8"/>
  <c r="Y198" i="8"/>
  <c r="AA198" i="8"/>
  <c r="AB198" i="8"/>
  <c r="AE198" i="8"/>
  <c r="AF198" i="8"/>
  <c r="AG198" i="8"/>
  <c r="AH198" i="8"/>
  <c r="AI198" i="8"/>
  <c r="AJ198" i="8"/>
  <c r="AK198" i="8"/>
  <c r="AL198" i="8"/>
  <c r="AM198" i="8"/>
  <c r="AO198" i="8"/>
  <c r="AP198" i="8"/>
  <c r="AQ198" i="8"/>
  <c r="AR198" i="8"/>
  <c r="D199" i="8"/>
  <c r="L199" i="8"/>
  <c r="O199" i="8"/>
  <c r="Q199" i="8"/>
  <c r="S199" i="8"/>
  <c r="Y199" i="8"/>
  <c r="AA199" i="8"/>
  <c r="AB199" i="8"/>
  <c r="AE199" i="8"/>
  <c r="AF199" i="8"/>
  <c r="AG199" i="8"/>
  <c r="AH199" i="8"/>
  <c r="AI199" i="8"/>
  <c r="AJ199" i="8"/>
  <c r="AK199" i="8"/>
  <c r="AL199" i="8"/>
  <c r="AM199" i="8"/>
  <c r="AO199" i="8"/>
  <c r="AP199" i="8"/>
  <c r="AQ199" i="8"/>
  <c r="AR199" i="8"/>
  <c r="D200" i="8"/>
  <c r="L200" i="8"/>
  <c r="O200" i="8"/>
  <c r="Q200" i="8"/>
  <c r="S200" i="8"/>
  <c r="Y200" i="8"/>
  <c r="AA200" i="8"/>
  <c r="AB200" i="8"/>
  <c r="AE200" i="8"/>
  <c r="AF200" i="8"/>
  <c r="AG200" i="8"/>
  <c r="AH200" i="8"/>
  <c r="AI200" i="8"/>
  <c r="AJ200" i="8"/>
  <c r="AK200" i="8"/>
  <c r="AL200" i="8"/>
  <c r="AM200" i="8"/>
  <c r="AO200" i="8"/>
  <c r="AP200" i="8"/>
  <c r="AQ200" i="8"/>
  <c r="AR200" i="8"/>
  <c r="D201" i="8"/>
  <c r="L201" i="8"/>
  <c r="O201" i="8"/>
  <c r="Q201" i="8"/>
  <c r="S201" i="8"/>
  <c r="Y201" i="8"/>
  <c r="AA201" i="8"/>
  <c r="AB201" i="8"/>
  <c r="AE201" i="8"/>
  <c r="AF201" i="8"/>
  <c r="AG201" i="8"/>
  <c r="AH201" i="8"/>
  <c r="AI201" i="8"/>
  <c r="AJ201" i="8"/>
  <c r="AK201" i="8"/>
  <c r="AL201" i="8"/>
  <c r="AM201" i="8"/>
  <c r="AO201" i="8"/>
  <c r="AP201" i="8"/>
  <c r="AQ201" i="8"/>
  <c r="AR201" i="8"/>
  <c r="D202" i="8"/>
  <c r="L202" i="8"/>
  <c r="O202" i="8"/>
  <c r="Q202" i="8"/>
  <c r="S202" i="8"/>
  <c r="Y202" i="8"/>
  <c r="AA202" i="8"/>
  <c r="AB202" i="8"/>
  <c r="AE202" i="8"/>
  <c r="AF202" i="8"/>
  <c r="AG202" i="8"/>
  <c r="AH202" i="8"/>
  <c r="AI202" i="8"/>
  <c r="AJ202" i="8"/>
  <c r="AK202" i="8"/>
  <c r="AL202" i="8"/>
  <c r="AM202" i="8"/>
  <c r="AO202" i="8"/>
  <c r="AP202" i="8"/>
  <c r="AQ202" i="8"/>
  <c r="AR202" i="8"/>
  <c r="D203" i="8"/>
  <c r="L203" i="8"/>
  <c r="O203" i="8"/>
  <c r="Q203" i="8"/>
  <c r="S203" i="8"/>
  <c r="Y203" i="8"/>
  <c r="AA203" i="8"/>
  <c r="AB203" i="8"/>
  <c r="AE203" i="8"/>
  <c r="AF203" i="8"/>
  <c r="AG203" i="8"/>
  <c r="AH203" i="8"/>
  <c r="AI203" i="8"/>
  <c r="AJ203" i="8"/>
  <c r="AK203" i="8"/>
  <c r="AL203" i="8"/>
  <c r="AM203" i="8"/>
  <c r="AO203" i="8"/>
  <c r="AP203" i="8"/>
  <c r="AQ203" i="8"/>
  <c r="AR203" i="8"/>
  <c r="D204" i="8"/>
  <c r="L204" i="8"/>
  <c r="O204" i="8"/>
  <c r="Q204" i="8"/>
  <c r="S204" i="8"/>
  <c r="Y204" i="8"/>
  <c r="AA204" i="8"/>
  <c r="AB204" i="8"/>
  <c r="AE204" i="8"/>
  <c r="AF204" i="8"/>
  <c r="AG204" i="8"/>
  <c r="AH204" i="8"/>
  <c r="AI204" i="8"/>
  <c r="AJ204" i="8"/>
  <c r="AK204" i="8"/>
  <c r="AL204" i="8"/>
  <c r="AM204" i="8"/>
  <c r="AO204" i="8"/>
  <c r="AP204" i="8"/>
  <c r="AQ204" i="8"/>
  <c r="AR204" i="8"/>
  <c r="D205" i="8"/>
  <c r="L205" i="8"/>
  <c r="O205" i="8"/>
  <c r="Q205" i="8"/>
  <c r="S205" i="8"/>
  <c r="Y205" i="8"/>
  <c r="AA205" i="8"/>
  <c r="AB205" i="8"/>
  <c r="AE205" i="8"/>
  <c r="AF205" i="8"/>
  <c r="AG205" i="8"/>
  <c r="AH205" i="8"/>
  <c r="AI205" i="8"/>
  <c r="AJ205" i="8"/>
  <c r="AK205" i="8"/>
  <c r="AL205" i="8"/>
  <c r="AM205" i="8"/>
  <c r="AO205" i="8"/>
  <c r="AP205" i="8"/>
  <c r="AQ205" i="8"/>
  <c r="AR205" i="8"/>
  <c r="D206" i="8"/>
  <c r="L206" i="8"/>
  <c r="O206" i="8"/>
  <c r="Q206" i="8"/>
  <c r="S206" i="8"/>
  <c r="Y206" i="8"/>
  <c r="AA206" i="8"/>
  <c r="AB206" i="8"/>
  <c r="AE206" i="8"/>
  <c r="AF206" i="8"/>
  <c r="AG206" i="8"/>
  <c r="AH206" i="8"/>
  <c r="AI206" i="8"/>
  <c r="AJ206" i="8"/>
  <c r="AK206" i="8"/>
  <c r="AL206" i="8"/>
  <c r="AM206" i="8"/>
  <c r="AO206" i="8"/>
  <c r="AP206" i="8"/>
  <c r="AQ206" i="8"/>
  <c r="AR206" i="8"/>
  <c r="D207" i="8"/>
  <c r="L207" i="8"/>
  <c r="O207" i="8"/>
  <c r="Q207" i="8"/>
  <c r="S207" i="8"/>
  <c r="Y207" i="8"/>
  <c r="AA207" i="8"/>
  <c r="AB207" i="8"/>
  <c r="AE207" i="8"/>
  <c r="AF207" i="8"/>
  <c r="AG207" i="8"/>
  <c r="AH207" i="8"/>
  <c r="AI207" i="8"/>
  <c r="AJ207" i="8"/>
  <c r="AK207" i="8"/>
  <c r="AL207" i="8"/>
  <c r="AM207" i="8"/>
  <c r="AO207" i="8"/>
  <c r="AP207" i="8"/>
  <c r="AQ207" i="8"/>
  <c r="AR207" i="8"/>
  <c r="D208" i="8"/>
  <c r="L208" i="8"/>
  <c r="O208" i="8"/>
  <c r="Q208" i="8"/>
  <c r="S208" i="8"/>
  <c r="Y208" i="8"/>
  <c r="AA208" i="8"/>
  <c r="AB208" i="8"/>
  <c r="AE208" i="8"/>
  <c r="AF208" i="8"/>
  <c r="AG208" i="8"/>
  <c r="AH208" i="8"/>
  <c r="AI208" i="8"/>
  <c r="AJ208" i="8"/>
  <c r="AK208" i="8"/>
  <c r="AL208" i="8"/>
  <c r="AM208" i="8"/>
  <c r="AO208" i="8"/>
  <c r="AP208" i="8"/>
  <c r="AQ208" i="8"/>
  <c r="AR208" i="8"/>
  <c r="D209" i="8"/>
  <c r="L209" i="8"/>
  <c r="O209" i="8"/>
  <c r="Q209" i="8"/>
  <c r="S209" i="8"/>
  <c r="Y209" i="8"/>
  <c r="AA209" i="8"/>
  <c r="AB209" i="8"/>
  <c r="AE209" i="8"/>
  <c r="AF209" i="8"/>
  <c r="AG209" i="8"/>
  <c r="AH209" i="8"/>
  <c r="AI209" i="8"/>
  <c r="AJ209" i="8"/>
  <c r="AK209" i="8"/>
  <c r="AL209" i="8"/>
  <c r="AM209" i="8"/>
  <c r="AO209" i="8"/>
  <c r="AP209" i="8"/>
  <c r="AQ209" i="8"/>
  <c r="AR209" i="8"/>
  <c r="D210" i="8"/>
  <c r="L210" i="8"/>
  <c r="O210" i="8"/>
  <c r="Q210" i="8"/>
  <c r="S210" i="8"/>
  <c r="Y210" i="8"/>
  <c r="AA210" i="8"/>
  <c r="AB210" i="8"/>
  <c r="AE210" i="8"/>
  <c r="AF210" i="8"/>
  <c r="AG210" i="8"/>
  <c r="AH210" i="8"/>
  <c r="AI210" i="8"/>
  <c r="AJ210" i="8"/>
  <c r="AK210" i="8"/>
  <c r="AL210" i="8"/>
  <c r="AM210" i="8"/>
  <c r="AO210" i="8"/>
  <c r="AP210" i="8"/>
  <c r="AQ210" i="8"/>
  <c r="AR210" i="8"/>
  <c r="D211" i="8"/>
  <c r="L211" i="8"/>
  <c r="O211" i="8"/>
  <c r="Q211" i="8"/>
  <c r="S211" i="8"/>
  <c r="Y211" i="8"/>
  <c r="AA211" i="8"/>
  <c r="AB211" i="8"/>
  <c r="AE211" i="8"/>
  <c r="AF211" i="8"/>
  <c r="AG211" i="8"/>
  <c r="AH211" i="8"/>
  <c r="AI211" i="8"/>
  <c r="AJ211" i="8"/>
  <c r="AK211" i="8"/>
  <c r="AL211" i="8"/>
  <c r="AM211" i="8"/>
  <c r="AO211" i="8"/>
  <c r="AP211" i="8"/>
  <c r="AQ211" i="8"/>
  <c r="AR211" i="8"/>
  <c r="D212" i="8"/>
  <c r="L212" i="8"/>
  <c r="O212" i="8"/>
  <c r="Q212" i="8"/>
  <c r="S212" i="8"/>
  <c r="Y212" i="8"/>
  <c r="AA212" i="8"/>
  <c r="AB212" i="8"/>
  <c r="AE212" i="8"/>
  <c r="AF212" i="8"/>
  <c r="AG212" i="8"/>
  <c r="AH212" i="8"/>
  <c r="AI212" i="8"/>
  <c r="AJ212" i="8"/>
  <c r="AK212" i="8"/>
  <c r="AL212" i="8"/>
  <c r="AM212" i="8"/>
  <c r="AO212" i="8"/>
  <c r="AP212" i="8"/>
  <c r="AQ212" i="8"/>
  <c r="AR212" i="8"/>
  <c r="D213" i="8"/>
  <c r="L213" i="8"/>
  <c r="O213" i="8"/>
  <c r="Q213" i="8"/>
  <c r="S213" i="8"/>
  <c r="Y213" i="8"/>
  <c r="AA213" i="8"/>
  <c r="AB213" i="8"/>
  <c r="AE213" i="8"/>
  <c r="AF213" i="8"/>
  <c r="AG213" i="8"/>
  <c r="AH213" i="8"/>
  <c r="AI213" i="8"/>
  <c r="AJ213" i="8"/>
  <c r="AK213" i="8"/>
  <c r="AL213" i="8"/>
  <c r="AM213" i="8"/>
  <c r="AO213" i="8"/>
  <c r="AP213" i="8"/>
  <c r="AQ213" i="8"/>
  <c r="AR213" i="8"/>
  <c r="D214" i="8"/>
  <c r="L214" i="8"/>
  <c r="O214" i="8"/>
  <c r="Q214" i="8"/>
  <c r="S214" i="8"/>
  <c r="Y214" i="8"/>
  <c r="AA214" i="8"/>
  <c r="AB214" i="8"/>
  <c r="AE214" i="8"/>
  <c r="AF214" i="8"/>
  <c r="AG214" i="8"/>
  <c r="AH214" i="8"/>
  <c r="AI214" i="8"/>
  <c r="AJ214" i="8"/>
  <c r="AK214" i="8"/>
  <c r="AL214" i="8"/>
  <c r="AM214" i="8"/>
  <c r="AO214" i="8"/>
  <c r="AP214" i="8"/>
  <c r="AQ214" i="8"/>
  <c r="AR214" i="8"/>
  <c r="D215" i="8"/>
  <c r="L215" i="8"/>
  <c r="O215" i="8"/>
  <c r="Q215" i="8"/>
  <c r="S215" i="8"/>
  <c r="Y215" i="8"/>
  <c r="AA215" i="8"/>
  <c r="AB215" i="8"/>
  <c r="AE215" i="8"/>
  <c r="AF215" i="8"/>
  <c r="AG215" i="8"/>
  <c r="AH215" i="8"/>
  <c r="AI215" i="8"/>
  <c r="AJ215" i="8"/>
  <c r="AK215" i="8"/>
  <c r="AL215" i="8"/>
  <c r="AM215" i="8"/>
  <c r="AO215" i="8"/>
  <c r="AP215" i="8"/>
  <c r="AQ215" i="8"/>
  <c r="AR215" i="8"/>
  <c r="D216" i="8"/>
  <c r="L216" i="8"/>
  <c r="O216" i="8"/>
  <c r="Q216" i="8"/>
  <c r="S216" i="8"/>
  <c r="Y216" i="8"/>
  <c r="AA216" i="8"/>
  <c r="AB216" i="8"/>
  <c r="AE216" i="8"/>
  <c r="AF216" i="8"/>
  <c r="AG216" i="8"/>
  <c r="AH216" i="8"/>
  <c r="AI216" i="8"/>
  <c r="AJ216" i="8"/>
  <c r="AK216" i="8"/>
  <c r="AL216" i="8"/>
  <c r="AM216" i="8"/>
  <c r="AO216" i="8"/>
  <c r="AP216" i="8"/>
  <c r="AQ216" i="8"/>
  <c r="AR216" i="8"/>
  <c r="D217" i="8"/>
  <c r="L217" i="8"/>
  <c r="O217" i="8"/>
  <c r="Q217" i="8"/>
  <c r="S217" i="8"/>
  <c r="Y217" i="8"/>
  <c r="AA217" i="8"/>
  <c r="AB217" i="8"/>
  <c r="AE217" i="8"/>
  <c r="AF217" i="8"/>
  <c r="AG217" i="8"/>
  <c r="AH217" i="8"/>
  <c r="AI217" i="8"/>
  <c r="AJ217" i="8"/>
  <c r="AK217" i="8"/>
  <c r="AL217" i="8"/>
  <c r="AM217" i="8"/>
  <c r="AO217" i="8"/>
  <c r="AP217" i="8"/>
  <c r="AQ217" i="8"/>
  <c r="AR217" i="8"/>
  <c r="D218" i="8"/>
  <c r="L218" i="8"/>
  <c r="O218" i="8"/>
  <c r="Q218" i="8"/>
  <c r="S218" i="8"/>
  <c r="Y218" i="8"/>
  <c r="AA218" i="8"/>
  <c r="AB218" i="8"/>
  <c r="AE218" i="8"/>
  <c r="AF218" i="8"/>
  <c r="AG218" i="8"/>
  <c r="AH218" i="8"/>
  <c r="AI218" i="8"/>
  <c r="AJ218" i="8"/>
  <c r="AK218" i="8"/>
  <c r="AL218" i="8"/>
  <c r="AM218" i="8"/>
  <c r="AO218" i="8"/>
  <c r="AP218" i="8"/>
  <c r="AQ218" i="8"/>
  <c r="AR218" i="8"/>
  <c r="D219" i="8"/>
  <c r="L219" i="8"/>
  <c r="O219" i="8"/>
  <c r="Q219" i="8"/>
  <c r="S219" i="8"/>
  <c r="Y219" i="8"/>
  <c r="AA219" i="8"/>
  <c r="AB219" i="8"/>
  <c r="AE219" i="8"/>
  <c r="AF219" i="8"/>
  <c r="AG219" i="8"/>
  <c r="AH219" i="8"/>
  <c r="AI219" i="8"/>
  <c r="AJ219" i="8"/>
  <c r="AK219" i="8"/>
  <c r="AL219" i="8"/>
  <c r="AM219" i="8"/>
  <c r="AO219" i="8"/>
  <c r="AP219" i="8"/>
  <c r="AQ219" i="8"/>
  <c r="AR219" i="8"/>
  <c r="D220" i="8"/>
  <c r="L220" i="8"/>
  <c r="O220" i="8"/>
  <c r="Q220" i="8"/>
  <c r="S220" i="8"/>
  <c r="Y220" i="8"/>
  <c r="AA220" i="8"/>
  <c r="AB220" i="8"/>
  <c r="AE220" i="8"/>
  <c r="AF220" i="8"/>
  <c r="AG220" i="8"/>
  <c r="AH220" i="8"/>
  <c r="AI220" i="8"/>
  <c r="AJ220" i="8"/>
  <c r="AK220" i="8"/>
  <c r="AL220" i="8"/>
  <c r="AM220" i="8"/>
  <c r="AO220" i="8"/>
  <c r="AP220" i="8"/>
  <c r="AQ220" i="8"/>
  <c r="AR220" i="8"/>
  <c r="D221" i="8"/>
  <c r="L221" i="8"/>
  <c r="O221" i="8"/>
  <c r="Q221" i="8"/>
  <c r="S221" i="8"/>
  <c r="Y221" i="8"/>
  <c r="AA221" i="8"/>
  <c r="AB221" i="8"/>
  <c r="AE221" i="8"/>
  <c r="AF221" i="8"/>
  <c r="AG221" i="8"/>
  <c r="AH221" i="8"/>
  <c r="AI221" i="8"/>
  <c r="AJ221" i="8"/>
  <c r="AK221" i="8"/>
  <c r="AL221" i="8"/>
  <c r="AM221" i="8"/>
  <c r="AO221" i="8"/>
  <c r="AP221" i="8"/>
  <c r="AQ221" i="8"/>
  <c r="AR221" i="8"/>
  <c r="D222" i="8"/>
  <c r="L222" i="8"/>
  <c r="O222" i="8"/>
  <c r="Q222" i="8"/>
  <c r="S222" i="8"/>
  <c r="Y222" i="8"/>
  <c r="AA222" i="8"/>
  <c r="AB222" i="8"/>
  <c r="AE222" i="8"/>
  <c r="AF222" i="8"/>
  <c r="AG222" i="8"/>
  <c r="AH222" i="8"/>
  <c r="AI222" i="8"/>
  <c r="AJ222" i="8"/>
  <c r="AK222" i="8"/>
  <c r="AL222" i="8"/>
  <c r="AM222" i="8"/>
  <c r="AO222" i="8"/>
  <c r="AP222" i="8"/>
  <c r="AQ222" i="8"/>
  <c r="AR222" i="8"/>
  <c r="D223" i="8"/>
  <c r="L223" i="8"/>
  <c r="O223" i="8"/>
  <c r="Q223" i="8"/>
  <c r="S223" i="8"/>
  <c r="Y223" i="8"/>
  <c r="AA223" i="8"/>
  <c r="AB223" i="8"/>
  <c r="AE223" i="8"/>
  <c r="AF223" i="8"/>
  <c r="AG223" i="8"/>
  <c r="AH223" i="8"/>
  <c r="AI223" i="8"/>
  <c r="AJ223" i="8"/>
  <c r="AK223" i="8"/>
  <c r="AL223" i="8"/>
  <c r="AM223" i="8"/>
  <c r="AO223" i="8"/>
  <c r="AP223" i="8"/>
  <c r="AQ223" i="8"/>
  <c r="AR223" i="8"/>
  <c r="D224" i="8"/>
  <c r="L224" i="8"/>
  <c r="O224" i="8"/>
  <c r="Q224" i="8"/>
  <c r="S224" i="8"/>
  <c r="Y224" i="8"/>
  <c r="AA224" i="8"/>
  <c r="AB224" i="8"/>
  <c r="AE224" i="8"/>
  <c r="AF224" i="8"/>
  <c r="AG224" i="8"/>
  <c r="AH224" i="8"/>
  <c r="AI224" i="8"/>
  <c r="AJ224" i="8"/>
  <c r="AK224" i="8"/>
  <c r="AL224" i="8"/>
  <c r="AM224" i="8"/>
  <c r="AO224" i="8"/>
  <c r="AP224" i="8"/>
  <c r="AQ224" i="8"/>
  <c r="AR224" i="8"/>
  <c r="D225" i="8"/>
  <c r="L225" i="8"/>
  <c r="O225" i="8"/>
  <c r="Q225" i="8"/>
  <c r="S225" i="8"/>
  <c r="Y225" i="8"/>
  <c r="AA225" i="8"/>
  <c r="AB225" i="8"/>
  <c r="AE225" i="8"/>
  <c r="AF225" i="8"/>
  <c r="AG225" i="8"/>
  <c r="AH225" i="8"/>
  <c r="AI225" i="8"/>
  <c r="AJ225" i="8"/>
  <c r="AK225" i="8"/>
  <c r="AL225" i="8"/>
  <c r="AM225" i="8"/>
  <c r="AO225" i="8"/>
  <c r="AP225" i="8"/>
  <c r="AQ225" i="8"/>
  <c r="AR225" i="8"/>
  <c r="D226" i="8"/>
  <c r="L226" i="8"/>
  <c r="O226" i="8"/>
  <c r="Q226" i="8"/>
  <c r="S226" i="8"/>
  <c r="Y226" i="8"/>
  <c r="AA226" i="8"/>
  <c r="AB226" i="8"/>
  <c r="AE226" i="8"/>
  <c r="AF226" i="8"/>
  <c r="AG226" i="8"/>
  <c r="AH226" i="8"/>
  <c r="AI226" i="8"/>
  <c r="AJ226" i="8"/>
  <c r="AK226" i="8"/>
  <c r="AL226" i="8"/>
  <c r="AM226" i="8"/>
  <c r="AO226" i="8"/>
  <c r="AP226" i="8"/>
  <c r="AQ226" i="8"/>
  <c r="AR226" i="8"/>
  <c r="D227" i="8"/>
  <c r="L227" i="8"/>
  <c r="O227" i="8"/>
  <c r="Q227" i="8"/>
  <c r="S227" i="8"/>
  <c r="Y227" i="8"/>
  <c r="AA227" i="8"/>
  <c r="AB227" i="8"/>
  <c r="AE227" i="8"/>
  <c r="AF227" i="8"/>
  <c r="AG227" i="8"/>
  <c r="AH227" i="8"/>
  <c r="AI227" i="8"/>
  <c r="AJ227" i="8"/>
  <c r="AK227" i="8"/>
  <c r="AL227" i="8"/>
  <c r="AM227" i="8"/>
  <c r="AO227" i="8"/>
  <c r="AP227" i="8"/>
  <c r="AQ227" i="8"/>
  <c r="AR227" i="8"/>
  <c r="D228" i="8"/>
  <c r="L228" i="8"/>
  <c r="O228" i="8"/>
  <c r="Q228" i="8"/>
  <c r="S228" i="8"/>
  <c r="Y228" i="8"/>
  <c r="AA228" i="8"/>
  <c r="AB228" i="8"/>
  <c r="AE228" i="8"/>
  <c r="AF228" i="8"/>
  <c r="AG228" i="8"/>
  <c r="AH228" i="8"/>
  <c r="AI228" i="8"/>
  <c r="AJ228" i="8"/>
  <c r="AK228" i="8"/>
  <c r="AL228" i="8"/>
  <c r="AM228" i="8"/>
  <c r="AO228" i="8"/>
  <c r="AP228" i="8"/>
  <c r="AQ228" i="8"/>
  <c r="AR228" i="8"/>
  <c r="D229" i="8"/>
  <c r="L229" i="8"/>
  <c r="O229" i="8"/>
  <c r="Q229" i="8"/>
  <c r="S229" i="8"/>
  <c r="Y229" i="8"/>
  <c r="AA229" i="8"/>
  <c r="AB229" i="8"/>
  <c r="AE229" i="8"/>
  <c r="AF229" i="8"/>
  <c r="AG229" i="8"/>
  <c r="AH229" i="8"/>
  <c r="AI229" i="8"/>
  <c r="AJ229" i="8"/>
  <c r="AK229" i="8"/>
  <c r="AL229" i="8"/>
  <c r="AM229" i="8"/>
  <c r="AO229" i="8"/>
  <c r="AP229" i="8"/>
  <c r="AQ229" i="8"/>
  <c r="AR229" i="8"/>
  <c r="D230" i="8"/>
  <c r="L230" i="8"/>
  <c r="O230" i="8"/>
  <c r="Q230" i="8"/>
  <c r="S230" i="8"/>
  <c r="Y230" i="8"/>
  <c r="AA230" i="8"/>
  <c r="AB230" i="8"/>
  <c r="AE230" i="8"/>
  <c r="AF230" i="8"/>
  <c r="AG230" i="8"/>
  <c r="AH230" i="8"/>
  <c r="AI230" i="8"/>
  <c r="AJ230" i="8"/>
  <c r="AK230" i="8"/>
  <c r="AL230" i="8"/>
  <c r="AM230" i="8"/>
  <c r="AO230" i="8"/>
  <c r="AP230" i="8"/>
  <c r="AQ230" i="8"/>
  <c r="AR230" i="8"/>
  <c r="D231" i="8"/>
  <c r="L231" i="8"/>
  <c r="O231" i="8"/>
  <c r="Q231" i="8"/>
  <c r="S231" i="8"/>
  <c r="Y231" i="8"/>
  <c r="AA231" i="8"/>
  <c r="AB231" i="8"/>
  <c r="AE231" i="8"/>
  <c r="AF231" i="8"/>
  <c r="AG231" i="8"/>
  <c r="AH231" i="8"/>
  <c r="AI231" i="8"/>
  <c r="AJ231" i="8"/>
  <c r="AK231" i="8"/>
  <c r="AL231" i="8"/>
  <c r="AM231" i="8"/>
  <c r="AO231" i="8"/>
  <c r="AP231" i="8"/>
  <c r="AQ231" i="8"/>
  <c r="AR231" i="8"/>
  <c r="D232" i="8"/>
  <c r="L232" i="8"/>
  <c r="O232" i="8"/>
  <c r="Q232" i="8"/>
  <c r="S232" i="8"/>
  <c r="Y232" i="8"/>
  <c r="AA232" i="8"/>
  <c r="AB232" i="8"/>
  <c r="AE232" i="8"/>
  <c r="AF232" i="8"/>
  <c r="AG232" i="8"/>
  <c r="AH232" i="8"/>
  <c r="AI232" i="8"/>
  <c r="AJ232" i="8"/>
  <c r="AK232" i="8"/>
  <c r="AL232" i="8"/>
  <c r="AM232" i="8"/>
  <c r="AO232" i="8"/>
  <c r="AP232" i="8"/>
  <c r="AQ232" i="8"/>
  <c r="AR232" i="8"/>
  <c r="D233" i="8"/>
  <c r="L233" i="8"/>
  <c r="O233" i="8"/>
  <c r="Q233" i="8"/>
  <c r="S233" i="8"/>
  <c r="Y233" i="8"/>
  <c r="AA233" i="8"/>
  <c r="AB233" i="8"/>
  <c r="AE233" i="8"/>
  <c r="AF233" i="8"/>
  <c r="AG233" i="8"/>
  <c r="AH233" i="8"/>
  <c r="AI233" i="8"/>
  <c r="AJ233" i="8"/>
  <c r="AK233" i="8"/>
  <c r="AL233" i="8"/>
  <c r="AM233" i="8"/>
  <c r="AO233" i="8"/>
  <c r="AP233" i="8"/>
  <c r="AQ233" i="8"/>
  <c r="AR233" i="8"/>
  <c r="D234" i="8"/>
  <c r="L234" i="8"/>
  <c r="O234" i="8"/>
  <c r="Q234" i="8"/>
  <c r="S234" i="8"/>
  <c r="Y234" i="8"/>
  <c r="AA234" i="8"/>
  <c r="AB234" i="8"/>
  <c r="AE234" i="8"/>
  <c r="AF234" i="8"/>
  <c r="AG234" i="8"/>
  <c r="AH234" i="8"/>
  <c r="AI234" i="8"/>
  <c r="AJ234" i="8"/>
  <c r="AK234" i="8"/>
  <c r="AL234" i="8"/>
  <c r="AM234" i="8"/>
  <c r="AO234" i="8"/>
  <c r="AP234" i="8"/>
  <c r="AQ234" i="8"/>
  <c r="AR234" i="8"/>
  <c r="D235" i="8"/>
  <c r="L235" i="8"/>
  <c r="O235" i="8"/>
  <c r="Q235" i="8"/>
  <c r="S235" i="8"/>
  <c r="Y235" i="8"/>
  <c r="AA235" i="8"/>
  <c r="AB235" i="8"/>
  <c r="AE235" i="8"/>
  <c r="AF235" i="8"/>
  <c r="AG235" i="8"/>
  <c r="AH235" i="8"/>
  <c r="AI235" i="8"/>
  <c r="AJ235" i="8"/>
  <c r="AK235" i="8"/>
  <c r="AL235" i="8"/>
  <c r="AM235" i="8"/>
  <c r="AO235" i="8"/>
  <c r="AP235" i="8"/>
  <c r="AQ235" i="8"/>
  <c r="AR235" i="8"/>
  <c r="D236" i="8"/>
  <c r="L236" i="8"/>
  <c r="O236" i="8"/>
  <c r="Q236" i="8"/>
  <c r="S236" i="8"/>
  <c r="Y236" i="8"/>
  <c r="AA236" i="8"/>
  <c r="AB236" i="8"/>
  <c r="AE236" i="8"/>
  <c r="AF236" i="8"/>
  <c r="AG236" i="8"/>
  <c r="AH236" i="8"/>
  <c r="AI236" i="8"/>
  <c r="AJ236" i="8"/>
  <c r="AK236" i="8"/>
  <c r="AL236" i="8"/>
  <c r="AM236" i="8"/>
  <c r="AO236" i="8"/>
  <c r="AP236" i="8"/>
  <c r="AQ236" i="8"/>
  <c r="AR236" i="8"/>
  <c r="D237" i="8"/>
  <c r="L237" i="8"/>
  <c r="O237" i="8"/>
  <c r="Q237" i="8"/>
  <c r="S237" i="8"/>
  <c r="Y237" i="8"/>
  <c r="AA237" i="8"/>
  <c r="AB237" i="8"/>
  <c r="AE237" i="8"/>
  <c r="AF237" i="8"/>
  <c r="AG237" i="8"/>
  <c r="AH237" i="8"/>
  <c r="AI237" i="8"/>
  <c r="AJ237" i="8"/>
  <c r="AK237" i="8"/>
  <c r="AL237" i="8"/>
  <c r="AM237" i="8"/>
  <c r="AO237" i="8"/>
  <c r="AP237" i="8"/>
  <c r="AQ237" i="8"/>
  <c r="AR237" i="8"/>
  <c r="D238" i="8"/>
  <c r="L238" i="8"/>
  <c r="O238" i="8"/>
  <c r="Q238" i="8"/>
  <c r="S238" i="8"/>
  <c r="Y238" i="8"/>
  <c r="AA238" i="8"/>
  <c r="AB238" i="8"/>
  <c r="AE238" i="8"/>
  <c r="AF238" i="8"/>
  <c r="AG238" i="8"/>
  <c r="AH238" i="8"/>
  <c r="AI238" i="8"/>
  <c r="AJ238" i="8"/>
  <c r="AK238" i="8"/>
  <c r="AL238" i="8"/>
  <c r="AM238" i="8"/>
  <c r="AO238" i="8"/>
  <c r="AP238" i="8"/>
  <c r="AQ238" i="8"/>
  <c r="AR238" i="8"/>
  <c r="D239" i="8"/>
  <c r="L239" i="8"/>
  <c r="O239" i="8"/>
  <c r="Q239" i="8"/>
  <c r="S239" i="8"/>
  <c r="Y239" i="8"/>
  <c r="AA239" i="8"/>
  <c r="AB239" i="8"/>
  <c r="AE239" i="8"/>
  <c r="AF239" i="8"/>
  <c r="AG239" i="8"/>
  <c r="AH239" i="8"/>
  <c r="AI239" i="8"/>
  <c r="AJ239" i="8"/>
  <c r="AK239" i="8"/>
  <c r="AL239" i="8"/>
  <c r="AM239" i="8"/>
  <c r="AO239" i="8"/>
  <c r="AP239" i="8"/>
  <c r="AQ239" i="8"/>
  <c r="AR239" i="8"/>
  <c r="D240" i="8"/>
  <c r="L240" i="8"/>
  <c r="O240" i="8"/>
  <c r="Q240" i="8"/>
  <c r="S240" i="8"/>
  <c r="Y240" i="8"/>
  <c r="AA240" i="8"/>
  <c r="AB240" i="8"/>
  <c r="AE240" i="8"/>
  <c r="AF240" i="8"/>
  <c r="AG240" i="8"/>
  <c r="AH240" i="8"/>
  <c r="AI240" i="8"/>
  <c r="AJ240" i="8"/>
  <c r="AK240" i="8"/>
  <c r="AL240" i="8"/>
  <c r="AM240" i="8"/>
  <c r="AO240" i="8"/>
  <c r="AP240" i="8"/>
  <c r="AQ240" i="8"/>
  <c r="AR240" i="8"/>
  <c r="D241" i="8"/>
  <c r="L241" i="8"/>
  <c r="O241" i="8"/>
  <c r="Q241" i="8"/>
  <c r="S241" i="8"/>
  <c r="Y241" i="8"/>
  <c r="AA241" i="8"/>
  <c r="AB241" i="8"/>
  <c r="AE241" i="8"/>
  <c r="AF241" i="8"/>
  <c r="AG241" i="8"/>
  <c r="AH241" i="8"/>
  <c r="AI241" i="8"/>
  <c r="AJ241" i="8"/>
  <c r="AK241" i="8"/>
  <c r="AL241" i="8"/>
  <c r="AM241" i="8"/>
  <c r="AO241" i="8"/>
  <c r="AP241" i="8"/>
  <c r="AQ241" i="8"/>
  <c r="AR241" i="8"/>
  <c r="D242" i="8"/>
  <c r="L242" i="8"/>
  <c r="O242" i="8"/>
  <c r="Q242" i="8"/>
  <c r="S242" i="8"/>
  <c r="Y242" i="8"/>
  <c r="AA242" i="8"/>
  <c r="AB242" i="8"/>
  <c r="AE242" i="8"/>
  <c r="AF242" i="8"/>
  <c r="AG242" i="8"/>
  <c r="AH242" i="8"/>
  <c r="AI242" i="8"/>
  <c r="AJ242" i="8"/>
  <c r="AK242" i="8"/>
  <c r="AL242" i="8"/>
  <c r="AM242" i="8"/>
  <c r="AO242" i="8"/>
  <c r="AP242" i="8"/>
  <c r="AQ242" i="8"/>
  <c r="AR242" i="8"/>
  <c r="D243" i="8"/>
  <c r="L243" i="8"/>
  <c r="O243" i="8"/>
  <c r="Q243" i="8"/>
  <c r="S243" i="8"/>
  <c r="Y243" i="8"/>
  <c r="AA243" i="8"/>
  <c r="AB243" i="8"/>
  <c r="AE243" i="8"/>
  <c r="AF243" i="8"/>
  <c r="AG243" i="8"/>
  <c r="AH243" i="8"/>
  <c r="AI243" i="8"/>
  <c r="AJ243" i="8"/>
  <c r="AK243" i="8"/>
  <c r="AL243" i="8"/>
  <c r="AM243" i="8"/>
  <c r="AO243" i="8"/>
  <c r="AP243" i="8"/>
  <c r="AQ243" i="8"/>
  <c r="AR243" i="8"/>
  <c r="D244" i="8"/>
  <c r="L244" i="8"/>
  <c r="O244" i="8"/>
  <c r="Q244" i="8"/>
  <c r="S244" i="8"/>
  <c r="Y244" i="8"/>
  <c r="AA244" i="8"/>
  <c r="AB244" i="8"/>
  <c r="AE244" i="8"/>
  <c r="AF244" i="8"/>
  <c r="AG244" i="8"/>
  <c r="AH244" i="8"/>
  <c r="AI244" i="8"/>
  <c r="AJ244" i="8"/>
  <c r="AK244" i="8"/>
  <c r="AL244" i="8"/>
  <c r="AM244" i="8"/>
  <c r="AO244" i="8"/>
  <c r="AP244" i="8"/>
  <c r="AQ244" i="8"/>
  <c r="AR244" i="8"/>
  <c r="D245" i="8"/>
  <c r="L245" i="8"/>
  <c r="O245" i="8"/>
  <c r="Q245" i="8"/>
  <c r="S245" i="8"/>
  <c r="Y245" i="8"/>
  <c r="AA245" i="8"/>
  <c r="AB245" i="8"/>
  <c r="AE245" i="8"/>
  <c r="AF245" i="8"/>
  <c r="AG245" i="8"/>
  <c r="AH245" i="8"/>
  <c r="AI245" i="8"/>
  <c r="AJ245" i="8"/>
  <c r="AK245" i="8"/>
  <c r="AL245" i="8"/>
  <c r="AM245" i="8"/>
  <c r="AO245" i="8"/>
  <c r="AP245" i="8"/>
  <c r="AQ245" i="8"/>
  <c r="AR245" i="8"/>
  <c r="D246" i="8"/>
  <c r="L246" i="8"/>
  <c r="O246" i="8"/>
  <c r="Q246" i="8"/>
  <c r="S246" i="8"/>
  <c r="Y246" i="8"/>
  <c r="AA246" i="8"/>
  <c r="AB246" i="8"/>
  <c r="AE246" i="8"/>
  <c r="AF246" i="8"/>
  <c r="AG246" i="8"/>
  <c r="AH246" i="8"/>
  <c r="AI246" i="8"/>
  <c r="AJ246" i="8"/>
  <c r="AK246" i="8"/>
  <c r="AL246" i="8"/>
  <c r="AM246" i="8"/>
  <c r="AO246" i="8"/>
  <c r="AP246" i="8"/>
  <c r="AQ246" i="8"/>
  <c r="AR246" i="8"/>
  <c r="D247" i="8"/>
  <c r="L247" i="8"/>
  <c r="O247" i="8"/>
  <c r="Q247" i="8"/>
  <c r="S247" i="8"/>
  <c r="Y247" i="8"/>
  <c r="AA247" i="8"/>
  <c r="AB247" i="8"/>
  <c r="AE247" i="8"/>
  <c r="AF247" i="8"/>
  <c r="AG247" i="8"/>
  <c r="AH247" i="8"/>
  <c r="AI247" i="8"/>
  <c r="AJ247" i="8"/>
  <c r="AK247" i="8"/>
  <c r="AL247" i="8"/>
  <c r="AM247" i="8"/>
  <c r="AO247" i="8"/>
  <c r="AP247" i="8"/>
  <c r="AQ247" i="8"/>
  <c r="AR247" i="8"/>
  <c r="D248" i="8"/>
  <c r="L248" i="8"/>
  <c r="O248" i="8"/>
  <c r="Q248" i="8"/>
  <c r="S248" i="8"/>
  <c r="Y248" i="8"/>
  <c r="AA248" i="8"/>
  <c r="AB248" i="8"/>
  <c r="AE248" i="8"/>
  <c r="AF248" i="8"/>
  <c r="AG248" i="8"/>
  <c r="AH248" i="8"/>
  <c r="AI248" i="8"/>
  <c r="AJ248" i="8"/>
  <c r="AK248" i="8"/>
  <c r="AL248" i="8"/>
  <c r="AM248" i="8"/>
  <c r="AO248" i="8"/>
  <c r="AP248" i="8"/>
  <c r="AQ248" i="8"/>
  <c r="AR248" i="8"/>
  <c r="D249" i="8"/>
  <c r="L249" i="8"/>
  <c r="O249" i="8"/>
  <c r="Q249" i="8"/>
  <c r="S249" i="8"/>
  <c r="Y249" i="8"/>
  <c r="AA249" i="8"/>
  <c r="AB249" i="8"/>
  <c r="AE249" i="8"/>
  <c r="AF249" i="8"/>
  <c r="AG249" i="8"/>
  <c r="AH249" i="8"/>
  <c r="AI249" i="8"/>
  <c r="AJ249" i="8"/>
  <c r="AK249" i="8"/>
  <c r="AL249" i="8"/>
  <c r="AM249" i="8"/>
  <c r="AO249" i="8"/>
  <c r="AP249" i="8"/>
  <c r="AQ249" i="8"/>
  <c r="AR249" i="8"/>
  <c r="D250" i="8"/>
  <c r="L250" i="8"/>
  <c r="O250" i="8"/>
  <c r="Q250" i="8"/>
  <c r="S250" i="8"/>
  <c r="Y250" i="8"/>
  <c r="AA250" i="8"/>
  <c r="AB250" i="8"/>
  <c r="AE250" i="8"/>
  <c r="AF250" i="8"/>
  <c r="AG250" i="8"/>
  <c r="AH250" i="8"/>
  <c r="AI250" i="8"/>
  <c r="AJ250" i="8"/>
  <c r="AK250" i="8"/>
  <c r="AL250" i="8"/>
  <c r="AM250" i="8"/>
  <c r="AO250" i="8"/>
  <c r="AP250" i="8"/>
  <c r="AQ250" i="8"/>
  <c r="AR250" i="8"/>
  <c r="D251" i="8"/>
  <c r="L251" i="8"/>
  <c r="O251" i="8"/>
  <c r="Q251" i="8"/>
  <c r="S251" i="8"/>
  <c r="Y251" i="8"/>
  <c r="AA251" i="8"/>
  <c r="AB251" i="8"/>
  <c r="AE251" i="8"/>
  <c r="AF251" i="8"/>
  <c r="AG251" i="8"/>
  <c r="AH251" i="8"/>
  <c r="AI251" i="8"/>
  <c r="AJ251" i="8"/>
  <c r="AK251" i="8"/>
  <c r="AL251" i="8"/>
  <c r="AM251" i="8"/>
  <c r="AO251" i="8"/>
  <c r="AP251" i="8"/>
  <c r="AQ251" i="8"/>
  <c r="AR251" i="8"/>
  <c r="D252" i="8"/>
  <c r="L252" i="8"/>
  <c r="O252" i="8"/>
  <c r="Q252" i="8"/>
  <c r="S252" i="8"/>
  <c r="Y252" i="8"/>
  <c r="AA252" i="8"/>
  <c r="AB252" i="8"/>
  <c r="AE252" i="8"/>
  <c r="AF252" i="8"/>
  <c r="AG252" i="8"/>
  <c r="AH252" i="8"/>
  <c r="AI252" i="8"/>
  <c r="AJ252" i="8"/>
  <c r="AK252" i="8"/>
  <c r="AL252" i="8"/>
  <c r="AM252" i="8"/>
  <c r="AO252" i="8"/>
  <c r="AP252" i="8"/>
  <c r="AQ252" i="8"/>
  <c r="AR252" i="8"/>
  <c r="D253" i="8"/>
  <c r="L253" i="8"/>
  <c r="O253" i="8"/>
  <c r="Q253" i="8"/>
  <c r="S253" i="8"/>
  <c r="Y253" i="8"/>
  <c r="AA253" i="8"/>
  <c r="AB253" i="8"/>
  <c r="AE253" i="8"/>
  <c r="AF253" i="8"/>
  <c r="AG253" i="8"/>
  <c r="AH253" i="8"/>
  <c r="AI253" i="8"/>
  <c r="AJ253" i="8"/>
  <c r="AK253" i="8"/>
  <c r="AL253" i="8"/>
  <c r="AM253" i="8"/>
  <c r="AO253" i="8"/>
  <c r="AP253" i="8"/>
  <c r="AQ253" i="8"/>
  <c r="AR253" i="8"/>
  <c r="D254" i="8"/>
  <c r="L254" i="8"/>
  <c r="O254" i="8"/>
  <c r="Q254" i="8"/>
  <c r="S254" i="8"/>
  <c r="Y254" i="8"/>
  <c r="AA254" i="8"/>
  <c r="AB254" i="8"/>
  <c r="AE254" i="8"/>
  <c r="AF254" i="8"/>
  <c r="AG254" i="8"/>
  <c r="AH254" i="8"/>
  <c r="AI254" i="8"/>
  <c r="AJ254" i="8"/>
  <c r="AK254" i="8"/>
  <c r="AL254" i="8"/>
  <c r="AM254" i="8"/>
  <c r="AO254" i="8"/>
  <c r="AP254" i="8"/>
  <c r="AQ254" i="8"/>
  <c r="AR254" i="8"/>
  <c r="D255" i="8"/>
  <c r="L255" i="8"/>
  <c r="O255" i="8"/>
  <c r="Q255" i="8"/>
  <c r="S255" i="8"/>
  <c r="Y255" i="8"/>
  <c r="AA255" i="8"/>
  <c r="AB255" i="8"/>
  <c r="AE255" i="8"/>
  <c r="AF255" i="8"/>
  <c r="AG255" i="8"/>
  <c r="AH255" i="8"/>
  <c r="AI255" i="8"/>
  <c r="AJ255" i="8"/>
  <c r="AK255" i="8"/>
  <c r="AL255" i="8"/>
  <c r="AM255" i="8"/>
  <c r="AO255" i="8"/>
  <c r="AP255" i="8"/>
  <c r="AQ255" i="8"/>
  <c r="AR255" i="8"/>
  <c r="D256" i="8"/>
  <c r="L256" i="8"/>
  <c r="O256" i="8"/>
  <c r="Q256" i="8"/>
  <c r="S256" i="8"/>
  <c r="Y256" i="8"/>
  <c r="AA256" i="8"/>
  <c r="AB256" i="8"/>
  <c r="AE256" i="8"/>
  <c r="AF256" i="8"/>
  <c r="AG256" i="8"/>
  <c r="AH256" i="8"/>
  <c r="AI256" i="8"/>
  <c r="AJ256" i="8"/>
  <c r="AK256" i="8"/>
  <c r="AL256" i="8"/>
  <c r="AM256" i="8"/>
  <c r="AO256" i="8"/>
  <c r="AP256" i="8"/>
  <c r="AQ256" i="8"/>
  <c r="AR256" i="8"/>
  <c r="D257" i="8"/>
  <c r="L257" i="8"/>
  <c r="O257" i="8"/>
  <c r="Q257" i="8"/>
  <c r="S257" i="8"/>
  <c r="Y257" i="8"/>
  <c r="AA257" i="8"/>
  <c r="AB257" i="8"/>
  <c r="AE257" i="8"/>
  <c r="AF257" i="8"/>
  <c r="AG257" i="8"/>
  <c r="AH257" i="8"/>
  <c r="AI257" i="8"/>
  <c r="AJ257" i="8"/>
  <c r="AK257" i="8"/>
  <c r="AL257" i="8"/>
  <c r="AM257" i="8"/>
  <c r="AO257" i="8"/>
  <c r="AP257" i="8"/>
  <c r="AQ257" i="8"/>
  <c r="AR257" i="8"/>
  <c r="D258" i="8"/>
  <c r="L258" i="8"/>
  <c r="O258" i="8"/>
  <c r="Q258" i="8"/>
  <c r="S258" i="8"/>
  <c r="Y258" i="8"/>
  <c r="AA258" i="8"/>
  <c r="AB258" i="8"/>
  <c r="AE258" i="8"/>
  <c r="AF258" i="8"/>
  <c r="AG258" i="8"/>
  <c r="AH258" i="8"/>
  <c r="AI258" i="8"/>
  <c r="AJ258" i="8"/>
  <c r="AK258" i="8"/>
  <c r="AL258" i="8"/>
  <c r="AM258" i="8"/>
  <c r="AO258" i="8"/>
  <c r="AP258" i="8"/>
  <c r="AQ258" i="8"/>
  <c r="AR258" i="8"/>
  <c r="D259" i="8"/>
  <c r="L259" i="8"/>
  <c r="O259" i="8"/>
  <c r="Q259" i="8"/>
  <c r="S259" i="8"/>
  <c r="Y259" i="8"/>
  <c r="AA259" i="8"/>
  <c r="AB259" i="8"/>
  <c r="AE259" i="8"/>
  <c r="AF259" i="8"/>
  <c r="AG259" i="8"/>
  <c r="AH259" i="8"/>
  <c r="AI259" i="8"/>
  <c r="AJ259" i="8"/>
  <c r="AK259" i="8"/>
  <c r="AL259" i="8"/>
  <c r="AM259" i="8"/>
  <c r="AO259" i="8"/>
  <c r="AP259" i="8"/>
  <c r="AQ259" i="8"/>
  <c r="AR259" i="8"/>
  <c r="D260" i="8"/>
  <c r="L260" i="8"/>
  <c r="O260" i="8"/>
  <c r="Q260" i="8"/>
  <c r="S260" i="8"/>
  <c r="Y260" i="8"/>
  <c r="AA260" i="8"/>
  <c r="AB260" i="8"/>
  <c r="AE260" i="8"/>
  <c r="AF260" i="8"/>
  <c r="AG260" i="8"/>
  <c r="AH260" i="8"/>
  <c r="AI260" i="8"/>
  <c r="AJ260" i="8"/>
  <c r="AK260" i="8"/>
  <c r="AL260" i="8"/>
  <c r="AM260" i="8"/>
  <c r="AO260" i="8"/>
  <c r="AP260" i="8"/>
  <c r="AQ260" i="8"/>
  <c r="AR260" i="8"/>
  <c r="D261" i="8"/>
  <c r="L261" i="8"/>
  <c r="O261" i="8"/>
  <c r="Q261" i="8"/>
  <c r="S261" i="8"/>
  <c r="Y261" i="8"/>
  <c r="AA261" i="8"/>
  <c r="AB261" i="8"/>
  <c r="AE261" i="8"/>
  <c r="AF261" i="8"/>
  <c r="AG261" i="8"/>
  <c r="AH261" i="8"/>
  <c r="AI261" i="8"/>
  <c r="AJ261" i="8"/>
  <c r="AK261" i="8"/>
  <c r="AL261" i="8"/>
  <c r="AM261" i="8"/>
  <c r="AO261" i="8"/>
  <c r="AP261" i="8"/>
  <c r="AQ261" i="8"/>
  <c r="AR261" i="8"/>
  <c r="D262" i="8"/>
  <c r="L262" i="8"/>
  <c r="O262" i="8"/>
  <c r="Q262" i="8"/>
  <c r="S262" i="8"/>
  <c r="Y262" i="8"/>
  <c r="AA262" i="8"/>
  <c r="AB262" i="8"/>
  <c r="AE262" i="8"/>
  <c r="AF262" i="8"/>
  <c r="AG262" i="8"/>
  <c r="AH262" i="8"/>
  <c r="AI262" i="8"/>
  <c r="AJ262" i="8"/>
  <c r="AK262" i="8"/>
  <c r="AL262" i="8"/>
  <c r="AM262" i="8"/>
  <c r="AO262" i="8"/>
  <c r="AP262" i="8"/>
  <c r="AQ262" i="8"/>
  <c r="AR262" i="8"/>
  <c r="D263" i="8"/>
  <c r="L263" i="8"/>
  <c r="O263" i="8"/>
  <c r="Q263" i="8"/>
  <c r="S263" i="8"/>
  <c r="Y263" i="8"/>
  <c r="AA263" i="8"/>
  <c r="AB263" i="8"/>
  <c r="AE263" i="8"/>
  <c r="AF263" i="8"/>
  <c r="AG263" i="8"/>
  <c r="AH263" i="8"/>
  <c r="AI263" i="8"/>
  <c r="AJ263" i="8"/>
  <c r="AK263" i="8"/>
  <c r="AL263" i="8"/>
  <c r="AM263" i="8"/>
  <c r="AO263" i="8"/>
  <c r="AP263" i="8"/>
  <c r="AQ263" i="8"/>
  <c r="AR263" i="8"/>
  <c r="D264" i="8"/>
  <c r="L264" i="8"/>
  <c r="O264" i="8"/>
  <c r="Q264" i="8"/>
  <c r="S264" i="8"/>
  <c r="Y264" i="8"/>
  <c r="AA264" i="8"/>
  <c r="AB264" i="8"/>
  <c r="AE264" i="8"/>
  <c r="AF264" i="8"/>
  <c r="AG264" i="8"/>
  <c r="AH264" i="8"/>
  <c r="AI264" i="8"/>
  <c r="AJ264" i="8"/>
  <c r="AK264" i="8"/>
  <c r="AL264" i="8"/>
  <c r="AM264" i="8"/>
  <c r="AO264" i="8"/>
  <c r="AP264" i="8"/>
  <c r="AQ264" i="8"/>
  <c r="AR264" i="8"/>
  <c r="D265" i="8"/>
  <c r="L265" i="8"/>
  <c r="O265" i="8"/>
  <c r="Q265" i="8"/>
  <c r="S265" i="8"/>
  <c r="Y265" i="8"/>
  <c r="AA265" i="8"/>
  <c r="AB265" i="8"/>
  <c r="AE265" i="8"/>
  <c r="AF265" i="8"/>
  <c r="AG265" i="8"/>
  <c r="AH265" i="8"/>
  <c r="AI265" i="8"/>
  <c r="AJ265" i="8"/>
  <c r="AK265" i="8"/>
  <c r="AL265" i="8"/>
  <c r="AM265" i="8"/>
  <c r="AO265" i="8"/>
  <c r="AP265" i="8"/>
  <c r="AQ265" i="8"/>
  <c r="AR265" i="8"/>
  <c r="D266" i="8"/>
  <c r="L266" i="8"/>
  <c r="O266" i="8"/>
  <c r="Q266" i="8"/>
  <c r="S266" i="8"/>
  <c r="Y266" i="8"/>
  <c r="AA266" i="8"/>
  <c r="AB266" i="8"/>
  <c r="AE266" i="8"/>
  <c r="AF266" i="8"/>
  <c r="AG266" i="8"/>
  <c r="AH266" i="8"/>
  <c r="AI266" i="8"/>
  <c r="AJ266" i="8"/>
  <c r="AK266" i="8"/>
  <c r="AL266" i="8"/>
  <c r="AM266" i="8"/>
  <c r="AO266" i="8"/>
  <c r="AP266" i="8"/>
  <c r="AQ266" i="8"/>
  <c r="AR266" i="8"/>
  <c r="D267" i="8"/>
  <c r="L267" i="8"/>
  <c r="O267" i="8"/>
  <c r="Q267" i="8"/>
  <c r="S267" i="8"/>
  <c r="Y267" i="8"/>
  <c r="AA267" i="8"/>
  <c r="AB267" i="8"/>
  <c r="AE267" i="8"/>
  <c r="AF267" i="8"/>
  <c r="AG267" i="8"/>
  <c r="AH267" i="8"/>
  <c r="AI267" i="8"/>
  <c r="AJ267" i="8"/>
  <c r="AK267" i="8"/>
  <c r="AL267" i="8"/>
  <c r="AM267" i="8"/>
  <c r="AO267" i="8"/>
  <c r="AP267" i="8"/>
  <c r="AQ267" i="8"/>
  <c r="AR267" i="8"/>
  <c r="D268" i="8"/>
  <c r="L268" i="8"/>
  <c r="O268" i="8"/>
  <c r="Q268" i="8"/>
  <c r="S268" i="8"/>
  <c r="Y268" i="8"/>
  <c r="AA268" i="8"/>
  <c r="AB268" i="8"/>
  <c r="AE268" i="8"/>
  <c r="AF268" i="8"/>
  <c r="AG268" i="8"/>
  <c r="AH268" i="8"/>
  <c r="AI268" i="8"/>
  <c r="AJ268" i="8"/>
  <c r="AK268" i="8"/>
  <c r="AL268" i="8"/>
  <c r="AM268" i="8"/>
  <c r="AO268" i="8"/>
  <c r="AP268" i="8"/>
  <c r="AQ268" i="8"/>
  <c r="AR268" i="8"/>
  <c r="D269" i="8"/>
  <c r="L269" i="8"/>
  <c r="O269" i="8"/>
  <c r="Q269" i="8"/>
  <c r="S269" i="8"/>
  <c r="Y269" i="8"/>
  <c r="AA269" i="8"/>
  <c r="AB269" i="8"/>
  <c r="AE269" i="8"/>
  <c r="AF269" i="8"/>
  <c r="AG269" i="8"/>
  <c r="AH269" i="8"/>
  <c r="AI269" i="8"/>
  <c r="AJ269" i="8"/>
  <c r="AK269" i="8"/>
  <c r="AL269" i="8"/>
  <c r="AM269" i="8"/>
  <c r="AO269" i="8"/>
  <c r="AP269" i="8"/>
  <c r="AQ269" i="8"/>
  <c r="AR269" i="8"/>
  <c r="D270" i="8"/>
  <c r="L270" i="8"/>
  <c r="O270" i="8"/>
  <c r="Q270" i="8"/>
  <c r="S270" i="8"/>
  <c r="Y270" i="8"/>
  <c r="AA270" i="8"/>
  <c r="AB270" i="8"/>
  <c r="AE270" i="8"/>
  <c r="AF270" i="8"/>
  <c r="AG270" i="8"/>
  <c r="AH270" i="8"/>
  <c r="AI270" i="8"/>
  <c r="AJ270" i="8"/>
  <c r="AK270" i="8"/>
  <c r="AL270" i="8"/>
  <c r="AM270" i="8"/>
  <c r="AO270" i="8"/>
  <c r="AP270" i="8"/>
  <c r="AQ270" i="8"/>
  <c r="AR270" i="8"/>
  <c r="D271" i="8"/>
  <c r="L271" i="8"/>
  <c r="O271" i="8"/>
  <c r="Q271" i="8"/>
  <c r="S271" i="8"/>
  <c r="Y271" i="8"/>
  <c r="AA271" i="8"/>
  <c r="AB271" i="8"/>
  <c r="AE271" i="8"/>
  <c r="AF271" i="8"/>
  <c r="AG271" i="8"/>
  <c r="AH271" i="8"/>
  <c r="AI271" i="8"/>
  <c r="AJ271" i="8"/>
  <c r="AK271" i="8"/>
  <c r="AL271" i="8"/>
  <c r="AM271" i="8"/>
  <c r="AO271" i="8"/>
  <c r="AP271" i="8"/>
  <c r="AQ271" i="8"/>
  <c r="AR271" i="8"/>
  <c r="D272" i="8"/>
  <c r="L272" i="8"/>
  <c r="O272" i="8"/>
  <c r="Q272" i="8"/>
  <c r="S272" i="8"/>
  <c r="Y272" i="8"/>
  <c r="AA272" i="8"/>
  <c r="AB272" i="8"/>
  <c r="AE272" i="8"/>
  <c r="AF272" i="8"/>
  <c r="AG272" i="8"/>
  <c r="AH272" i="8"/>
  <c r="AI272" i="8"/>
  <c r="AJ272" i="8"/>
  <c r="AK272" i="8"/>
  <c r="AL272" i="8"/>
  <c r="AM272" i="8"/>
  <c r="AO272" i="8"/>
  <c r="AP272" i="8"/>
  <c r="AQ272" i="8"/>
  <c r="AR272" i="8"/>
  <c r="D273" i="8"/>
  <c r="L273" i="8"/>
  <c r="O273" i="8"/>
  <c r="Q273" i="8"/>
  <c r="S273" i="8"/>
  <c r="Y273" i="8"/>
  <c r="AA273" i="8"/>
  <c r="AB273" i="8"/>
  <c r="AE273" i="8"/>
  <c r="AF273" i="8"/>
  <c r="AG273" i="8"/>
  <c r="AH273" i="8"/>
  <c r="AI273" i="8"/>
  <c r="AJ273" i="8"/>
  <c r="AK273" i="8"/>
  <c r="AL273" i="8"/>
  <c r="AM273" i="8"/>
  <c r="AO273" i="8"/>
  <c r="AP273" i="8"/>
  <c r="AQ273" i="8"/>
  <c r="AR273" i="8"/>
  <c r="D274" i="8"/>
  <c r="L274" i="8"/>
  <c r="O274" i="8"/>
  <c r="Q274" i="8"/>
  <c r="S274" i="8"/>
  <c r="Y274" i="8"/>
  <c r="AA274" i="8"/>
  <c r="AB274" i="8"/>
  <c r="AE274" i="8"/>
  <c r="AF274" i="8"/>
  <c r="AG274" i="8"/>
  <c r="AH274" i="8"/>
  <c r="AI274" i="8"/>
  <c r="AJ274" i="8"/>
  <c r="AK274" i="8"/>
  <c r="AL274" i="8"/>
  <c r="AM274" i="8"/>
  <c r="AO274" i="8"/>
  <c r="AP274" i="8"/>
  <c r="AQ274" i="8"/>
  <c r="AR274" i="8"/>
  <c r="D275" i="8"/>
  <c r="L275" i="8"/>
  <c r="O275" i="8"/>
  <c r="Q275" i="8"/>
  <c r="S275" i="8"/>
  <c r="Y275" i="8"/>
  <c r="AA275" i="8"/>
  <c r="AB275" i="8"/>
  <c r="AE275" i="8"/>
  <c r="AF275" i="8"/>
  <c r="AG275" i="8"/>
  <c r="AH275" i="8"/>
  <c r="AI275" i="8"/>
  <c r="AJ275" i="8"/>
  <c r="AK275" i="8"/>
  <c r="AL275" i="8"/>
  <c r="AM275" i="8"/>
  <c r="AO275" i="8"/>
  <c r="AP275" i="8"/>
  <c r="AQ275" i="8"/>
  <c r="AR275" i="8"/>
  <c r="D276" i="8"/>
  <c r="L276" i="8"/>
  <c r="O276" i="8"/>
  <c r="Q276" i="8"/>
  <c r="S276" i="8"/>
  <c r="Y276" i="8"/>
  <c r="AA276" i="8"/>
  <c r="AB276" i="8"/>
  <c r="AE276" i="8"/>
  <c r="AF276" i="8"/>
  <c r="AG276" i="8"/>
  <c r="AH276" i="8"/>
  <c r="AI276" i="8"/>
  <c r="AJ276" i="8"/>
  <c r="AK276" i="8"/>
  <c r="AL276" i="8"/>
  <c r="AM276" i="8"/>
  <c r="AO276" i="8"/>
  <c r="AP276" i="8"/>
  <c r="AQ276" i="8"/>
  <c r="AR276" i="8"/>
  <c r="D277" i="8"/>
  <c r="L277" i="8"/>
  <c r="O277" i="8"/>
  <c r="Q277" i="8"/>
  <c r="S277" i="8"/>
  <c r="Y277" i="8"/>
  <c r="AA277" i="8"/>
  <c r="AB277" i="8"/>
  <c r="AE277" i="8"/>
  <c r="AF277" i="8"/>
  <c r="AG277" i="8"/>
  <c r="AH277" i="8"/>
  <c r="AI277" i="8"/>
  <c r="AJ277" i="8"/>
  <c r="AK277" i="8"/>
  <c r="AL277" i="8"/>
  <c r="AM277" i="8"/>
  <c r="AO277" i="8"/>
  <c r="AP277" i="8"/>
  <c r="AQ277" i="8"/>
  <c r="AR277" i="8"/>
  <c r="D278" i="8"/>
  <c r="L278" i="8"/>
  <c r="O278" i="8"/>
  <c r="Q278" i="8"/>
  <c r="S278" i="8"/>
  <c r="Y278" i="8"/>
  <c r="AA278" i="8"/>
  <c r="AB278" i="8"/>
  <c r="AE278" i="8"/>
  <c r="AF278" i="8"/>
  <c r="AG278" i="8"/>
  <c r="AH278" i="8"/>
  <c r="AI278" i="8"/>
  <c r="AJ278" i="8"/>
  <c r="AK278" i="8"/>
  <c r="AL278" i="8"/>
  <c r="AM278" i="8"/>
  <c r="AO278" i="8"/>
  <c r="AP278" i="8"/>
  <c r="AQ278" i="8"/>
  <c r="AR278" i="8"/>
  <c r="D279" i="8"/>
  <c r="L279" i="8"/>
  <c r="O279" i="8"/>
  <c r="Q279" i="8"/>
  <c r="S279" i="8"/>
  <c r="Y279" i="8"/>
  <c r="AA279" i="8"/>
  <c r="AB279" i="8"/>
  <c r="AE279" i="8"/>
  <c r="AF279" i="8"/>
  <c r="AG279" i="8"/>
  <c r="AH279" i="8"/>
  <c r="AI279" i="8"/>
  <c r="AJ279" i="8"/>
  <c r="AK279" i="8"/>
  <c r="AL279" i="8"/>
  <c r="AM279" i="8"/>
  <c r="AO279" i="8"/>
  <c r="AP279" i="8"/>
  <c r="AQ279" i="8"/>
  <c r="AR279" i="8"/>
  <c r="D280" i="8"/>
  <c r="L280" i="8"/>
  <c r="O280" i="8"/>
  <c r="Q280" i="8"/>
  <c r="S280" i="8"/>
  <c r="Y280" i="8"/>
  <c r="AA280" i="8"/>
  <c r="AB280" i="8"/>
  <c r="AE280" i="8"/>
  <c r="AF280" i="8"/>
  <c r="AG280" i="8"/>
  <c r="AH280" i="8"/>
  <c r="AI280" i="8"/>
  <c r="AJ280" i="8"/>
  <c r="AK280" i="8"/>
  <c r="AL280" i="8"/>
  <c r="AM280" i="8"/>
  <c r="AO280" i="8"/>
  <c r="AP280" i="8"/>
  <c r="AQ280" i="8"/>
  <c r="AR280" i="8"/>
  <c r="D281" i="8"/>
  <c r="L281" i="8"/>
  <c r="O281" i="8"/>
  <c r="Q281" i="8"/>
  <c r="S281" i="8"/>
  <c r="Y281" i="8"/>
  <c r="AA281" i="8"/>
  <c r="AB281" i="8"/>
  <c r="AE281" i="8"/>
  <c r="AF281" i="8"/>
  <c r="AG281" i="8"/>
  <c r="AH281" i="8"/>
  <c r="AI281" i="8"/>
  <c r="AJ281" i="8"/>
  <c r="AK281" i="8"/>
  <c r="AL281" i="8"/>
  <c r="AM281" i="8"/>
  <c r="AO281" i="8"/>
  <c r="AP281" i="8"/>
  <c r="AQ281" i="8"/>
  <c r="AR281" i="8"/>
  <c r="D282" i="8"/>
  <c r="L282" i="8"/>
  <c r="O282" i="8"/>
  <c r="Q282" i="8"/>
  <c r="S282" i="8"/>
  <c r="Y282" i="8"/>
  <c r="AA282" i="8"/>
  <c r="AB282" i="8"/>
  <c r="AE282" i="8"/>
  <c r="AF282" i="8"/>
  <c r="AG282" i="8"/>
  <c r="AH282" i="8"/>
  <c r="AI282" i="8"/>
  <c r="AJ282" i="8"/>
  <c r="AK282" i="8"/>
  <c r="AL282" i="8"/>
  <c r="AM282" i="8"/>
  <c r="AO282" i="8"/>
  <c r="AP282" i="8"/>
  <c r="AQ282" i="8"/>
  <c r="AR282" i="8"/>
  <c r="D283" i="8"/>
  <c r="L283" i="8"/>
  <c r="O283" i="8"/>
  <c r="Q283" i="8"/>
  <c r="S283" i="8"/>
  <c r="Y283" i="8"/>
  <c r="AA283" i="8"/>
  <c r="AB283" i="8"/>
  <c r="AE283" i="8"/>
  <c r="AF283" i="8"/>
  <c r="AG283" i="8"/>
  <c r="AH283" i="8"/>
  <c r="AI283" i="8"/>
  <c r="AJ283" i="8"/>
  <c r="AK283" i="8"/>
  <c r="AL283" i="8"/>
  <c r="AM283" i="8"/>
  <c r="AO283" i="8"/>
  <c r="AP283" i="8"/>
  <c r="AQ283" i="8"/>
  <c r="AR283" i="8"/>
  <c r="D284" i="8"/>
  <c r="L284" i="8"/>
  <c r="O284" i="8"/>
  <c r="Q284" i="8"/>
  <c r="S284" i="8"/>
  <c r="Y284" i="8"/>
  <c r="AA284" i="8"/>
  <c r="AB284" i="8"/>
  <c r="AE284" i="8"/>
  <c r="AF284" i="8"/>
  <c r="AG284" i="8"/>
  <c r="AH284" i="8"/>
  <c r="AI284" i="8"/>
  <c r="AJ284" i="8"/>
  <c r="AK284" i="8"/>
  <c r="AL284" i="8"/>
  <c r="AM284" i="8"/>
  <c r="AO284" i="8"/>
  <c r="AP284" i="8"/>
  <c r="AQ284" i="8"/>
  <c r="AR284" i="8"/>
  <c r="D285" i="8"/>
  <c r="L285" i="8"/>
  <c r="O285" i="8"/>
  <c r="Q285" i="8"/>
  <c r="S285" i="8"/>
  <c r="Y285" i="8"/>
  <c r="AA285" i="8"/>
  <c r="AB285" i="8"/>
  <c r="AE285" i="8"/>
  <c r="AF285" i="8"/>
  <c r="AG285" i="8"/>
  <c r="AH285" i="8"/>
  <c r="AI285" i="8"/>
  <c r="AJ285" i="8"/>
  <c r="AK285" i="8"/>
  <c r="AL285" i="8"/>
  <c r="AM285" i="8"/>
  <c r="AO285" i="8"/>
  <c r="AP285" i="8"/>
  <c r="AQ285" i="8"/>
  <c r="AR285" i="8"/>
  <c r="D286" i="8"/>
  <c r="L286" i="8"/>
  <c r="O286" i="8"/>
  <c r="Q286" i="8"/>
  <c r="S286" i="8"/>
  <c r="Y286" i="8"/>
  <c r="AA286" i="8"/>
  <c r="AB286" i="8"/>
  <c r="AE286" i="8"/>
  <c r="AF286" i="8"/>
  <c r="AG286" i="8"/>
  <c r="AH286" i="8"/>
  <c r="AI286" i="8"/>
  <c r="AJ286" i="8"/>
  <c r="AK286" i="8"/>
  <c r="AL286" i="8"/>
  <c r="AM286" i="8"/>
  <c r="AO286" i="8"/>
  <c r="AP286" i="8"/>
  <c r="AQ286" i="8"/>
  <c r="AR286" i="8"/>
  <c r="D287" i="8"/>
  <c r="L287" i="8"/>
  <c r="O287" i="8"/>
  <c r="Q287" i="8"/>
  <c r="S287" i="8"/>
  <c r="Y287" i="8"/>
  <c r="AA287" i="8"/>
  <c r="AB287" i="8"/>
  <c r="AE287" i="8"/>
  <c r="AF287" i="8"/>
  <c r="AG287" i="8"/>
  <c r="AH287" i="8"/>
  <c r="AI287" i="8"/>
  <c r="AJ287" i="8"/>
  <c r="AK287" i="8"/>
  <c r="AL287" i="8"/>
  <c r="AM287" i="8"/>
  <c r="AO287" i="8"/>
  <c r="AP287" i="8"/>
  <c r="AQ287" i="8"/>
  <c r="AR287" i="8"/>
  <c r="D288" i="8"/>
  <c r="L288" i="8"/>
  <c r="O288" i="8"/>
  <c r="Q288" i="8"/>
  <c r="S288" i="8"/>
  <c r="Y288" i="8"/>
  <c r="AA288" i="8"/>
  <c r="AB288" i="8"/>
  <c r="AE288" i="8"/>
  <c r="AF288" i="8"/>
  <c r="AG288" i="8"/>
  <c r="AH288" i="8"/>
  <c r="AI288" i="8"/>
  <c r="AJ288" i="8"/>
  <c r="AK288" i="8"/>
  <c r="AL288" i="8"/>
  <c r="AM288" i="8"/>
  <c r="AO288" i="8"/>
  <c r="AP288" i="8"/>
  <c r="AQ288" i="8"/>
  <c r="AR288" i="8"/>
  <c r="D289" i="8"/>
  <c r="L289" i="8"/>
  <c r="O289" i="8"/>
  <c r="Q289" i="8"/>
  <c r="S289" i="8"/>
  <c r="Y289" i="8"/>
  <c r="AA289" i="8"/>
  <c r="AB289" i="8"/>
  <c r="AE289" i="8"/>
  <c r="AF289" i="8"/>
  <c r="AG289" i="8"/>
  <c r="AH289" i="8"/>
  <c r="AI289" i="8"/>
  <c r="AJ289" i="8"/>
  <c r="AK289" i="8"/>
  <c r="AL289" i="8"/>
  <c r="AM289" i="8"/>
  <c r="AO289" i="8"/>
  <c r="AP289" i="8"/>
  <c r="AQ289" i="8"/>
  <c r="AR289" i="8"/>
  <c r="D290" i="8"/>
  <c r="L290" i="8"/>
  <c r="O290" i="8"/>
  <c r="Q290" i="8"/>
  <c r="S290" i="8"/>
  <c r="Y290" i="8"/>
  <c r="AA290" i="8"/>
  <c r="AB290" i="8"/>
  <c r="AE290" i="8"/>
  <c r="AF290" i="8"/>
  <c r="AG290" i="8"/>
  <c r="AH290" i="8"/>
  <c r="AI290" i="8"/>
  <c r="AJ290" i="8"/>
  <c r="AK290" i="8"/>
  <c r="AL290" i="8"/>
  <c r="AM290" i="8"/>
  <c r="AO290" i="8"/>
  <c r="AP290" i="8"/>
  <c r="AQ290" i="8"/>
  <c r="AR290" i="8"/>
  <c r="D291" i="8"/>
  <c r="L291" i="8"/>
  <c r="O291" i="8"/>
  <c r="Q291" i="8"/>
  <c r="S291" i="8"/>
  <c r="Y291" i="8"/>
  <c r="AA291" i="8"/>
  <c r="AB291" i="8"/>
  <c r="AE291" i="8"/>
  <c r="AF291" i="8"/>
  <c r="AG291" i="8"/>
  <c r="AH291" i="8"/>
  <c r="AI291" i="8"/>
  <c r="AJ291" i="8"/>
  <c r="AK291" i="8"/>
  <c r="AL291" i="8"/>
  <c r="AM291" i="8"/>
  <c r="AO291" i="8"/>
  <c r="AP291" i="8"/>
  <c r="AQ291" i="8"/>
  <c r="AR291" i="8"/>
  <c r="D292" i="8"/>
  <c r="L292" i="8"/>
  <c r="O292" i="8"/>
  <c r="Q292" i="8"/>
  <c r="S292" i="8"/>
  <c r="Y292" i="8"/>
  <c r="AA292" i="8"/>
  <c r="AB292" i="8"/>
  <c r="AE292" i="8"/>
  <c r="AF292" i="8"/>
  <c r="AG292" i="8"/>
  <c r="AH292" i="8"/>
  <c r="AI292" i="8"/>
  <c r="AJ292" i="8"/>
  <c r="AK292" i="8"/>
  <c r="AL292" i="8"/>
  <c r="AM292" i="8"/>
  <c r="AO292" i="8"/>
  <c r="AP292" i="8"/>
  <c r="AQ292" i="8"/>
  <c r="AR292" i="8"/>
  <c r="D293" i="8"/>
  <c r="L293" i="8"/>
  <c r="O293" i="8"/>
  <c r="Q293" i="8"/>
  <c r="S293" i="8"/>
  <c r="Y293" i="8"/>
  <c r="AA293" i="8"/>
  <c r="AB293" i="8"/>
  <c r="AE293" i="8"/>
  <c r="AF293" i="8"/>
  <c r="AG293" i="8"/>
  <c r="AH293" i="8"/>
  <c r="AI293" i="8"/>
  <c r="AJ293" i="8"/>
  <c r="AK293" i="8"/>
  <c r="AL293" i="8"/>
  <c r="AM293" i="8"/>
  <c r="AO293" i="8"/>
  <c r="AP293" i="8"/>
  <c r="AQ293" i="8"/>
  <c r="AR293" i="8"/>
  <c r="D294" i="8"/>
  <c r="L294" i="8"/>
  <c r="O294" i="8"/>
  <c r="Q294" i="8"/>
  <c r="S294" i="8"/>
  <c r="Y294" i="8"/>
  <c r="AA294" i="8"/>
  <c r="AB294" i="8"/>
  <c r="AE294" i="8"/>
  <c r="AF294" i="8"/>
  <c r="AG294" i="8"/>
  <c r="AH294" i="8"/>
  <c r="AI294" i="8"/>
  <c r="AJ294" i="8"/>
  <c r="AK294" i="8"/>
  <c r="AL294" i="8"/>
  <c r="AM294" i="8"/>
  <c r="AO294" i="8"/>
  <c r="AP294" i="8"/>
  <c r="AQ294" i="8"/>
  <c r="AR294" i="8"/>
  <c r="D295" i="8"/>
  <c r="L295" i="8"/>
  <c r="O295" i="8"/>
  <c r="Q295" i="8"/>
  <c r="S295" i="8"/>
  <c r="Y295" i="8"/>
  <c r="AA295" i="8"/>
  <c r="AB295" i="8"/>
  <c r="AE295" i="8"/>
  <c r="AF295" i="8"/>
  <c r="AG295" i="8"/>
  <c r="AH295" i="8"/>
  <c r="AI295" i="8"/>
  <c r="AJ295" i="8"/>
  <c r="AK295" i="8"/>
  <c r="AL295" i="8"/>
  <c r="AM295" i="8"/>
  <c r="AO295" i="8"/>
  <c r="AP295" i="8"/>
  <c r="AQ295" i="8"/>
  <c r="AR295" i="8"/>
  <c r="D296" i="8"/>
  <c r="L296" i="8"/>
  <c r="O296" i="8"/>
  <c r="Q296" i="8"/>
  <c r="S296" i="8"/>
  <c r="Y296" i="8"/>
  <c r="AA296" i="8"/>
  <c r="AB296" i="8"/>
  <c r="AE296" i="8"/>
  <c r="AF296" i="8"/>
  <c r="AG296" i="8"/>
  <c r="AH296" i="8"/>
  <c r="AI296" i="8"/>
  <c r="AJ296" i="8"/>
  <c r="AK296" i="8"/>
  <c r="AL296" i="8"/>
  <c r="AM296" i="8"/>
  <c r="AO296" i="8"/>
  <c r="AP296" i="8"/>
  <c r="AQ296" i="8"/>
  <c r="AR296" i="8"/>
  <c r="D297" i="8"/>
  <c r="L297" i="8"/>
  <c r="O297" i="8"/>
  <c r="Q297" i="8"/>
  <c r="S297" i="8"/>
  <c r="Y297" i="8"/>
  <c r="AA297" i="8"/>
  <c r="AB297" i="8"/>
  <c r="AE297" i="8"/>
  <c r="AF297" i="8"/>
  <c r="AG297" i="8"/>
  <c r="AH297" i="8"/>
  <c r="AI297" i="8"/>
  <c r="AJ297" i="8"/>
  <c r="AK297" i="8"/>
  <c r="AL297" i="8"/>
  <c r="AM297" i="8"/>
  <c r="AO297" i="8"/>
  <c r="AP297" i="8"/>
  <c r="AQ297" i="8"/>
  <c r="AR297" i="8"/>
  <c r="D298" i="8"/>
  <c r="L298" i="8"/>
  <c r="O298" i="8"/>
  <c r="Q298" i="8"/>
  <c r="S298" i="8"/>
  <c r="Y298" i="8"/>
  <c r="AA298" i="8"/>
  <c r="AB298" i="8"/>
  <c r="AE298" i="8"/>
  <c r="AF298" i="8"/>
  <c r="AG298" i="8"/>
  <c r="AH298" i="8"/>
  <c r="AI298" i="8"/>
  <c r="AJ298" i="8"/>
  <c r="AK298" i="8"/>
  <c r="AL298" i="8"/>
  <c r="AM298" i="8"/>
  <c r="AO298" i="8"/>
  <c r="AP298" i="8"/>
  <c r="AQ298" i="8"/>
  <c r="AR298" i="8"/>
  <c r="D299" i="8"/>
  <c r="L299" i="8"/>
  <c r="O299" i="8"/>
  <c r="Q299" i="8"/>
  <c r="S299" i="8"/>
  <c r="Y299" i="8"/>
  <c r="AA299" i="8"/>
  <c r="AB299" i="8"/>
  <c r="AE299" i="8"/>
  <c r="AF299" i="8"/>
  <c r="AG299" i="8"/>
  <c r="AH299" i="8"/>
  <c r="AI299" i="8"/>
  <c r="AJ299" i="8"/>
  <c r="AK299" i="8"/>
  <c r="AL299" i="8"/>
  <c r="AM299" i="8"/>
  <c r="AO299" i="8"/>
  <c r="AP299" i="8"/>
  <c r="AQ299" i="8"/>
  <c r="AR299" i="8"/>
  <c r="D300" i="8"/>
  <c r="L300" i="8"/>
  <c r="O300" i="8"/>
  <c r="Q300" i="8"/>
  <c r="S300" i="8"/>
  <c r="Y300" i="8"/>
  <c r="AA300" i="8"/>
  <c r="AB300" i="8"/>
  <c r="AE300" i="8"/>
  <c r="AF300" i="8"/>
  <c r="AG300" i="8"/>
  <c r="AH300" i="8"/>
  <c r="AI300" i="8"/>
  <c r="AJ300" i="8"/>
  <c r="AK300" i="8"/>
  <c r="AL300" i="8"/>
  <c r="AM300" i="8"/>
  <c r="AO300" i="8"/>
  <c r="AP300" i="8"/>
  <c r="AQ300" i="8"/>
  <c r="AR300" i="8"/>
  <c r="D11" i="7"/>
  <c r="L11" i="7"/>
  <c r="N11" i="7"/>
  <c r="S11" i="7"/>
  <c r="V11" i="7"/>
  <c r="W11" i="7"/>
  <c r="Y11" i="7"/>
  <c r="AB11" i="7"/>
  <c r="AD11" i="7"/>
  <c r="AF11" i="7"/>
  <c r="AH11" i="7"/>
  <c r="AL11" i="7"/>
  <c r="AO11" i="7"/>
  <c r="AU11" i="7"/>
  <c r="AY11" i="7"/>
  <c r="BC11" i="7"/>
  <c r="BE11" i="7"/>
  <c r="BG11" i="7"/>
  <c r="BH11" i="7"/>
  <c r="BK11" i="7"/>
  <c r="BJ2" i="7" s="1"/>
  <c r="BL11" i="7"/>
  <c r="BM11" i="7"/>
  <c r="BN11" i="7"/>
  <c r="BO11" i="7"/>
  <c r="BP11" i="7"/>
  <c r="BQ11" i="7"/>
  <c r="BS11" i="7"/>
  <c r="BT11" i="7"/>
  <c r="BU11" i="7"/>
  <c r="BW11" i="7"/>
  <c r="BX11" i="7"/>
  <c r="BY11" i="7"/>
  <c r="BZ11" i="7"/>
  <c r="CA11" i="7"/>
  <c r="D12" i="7"/>
  <c r="L12" i="7"/>
  <c r="N12" i="7"/>
  <c r="S12" i="7"/>
  <c r="V12" i="7"/>
  <c r="W12" i="7"/>
  <c r="Y12" i="7" s="1"/>
  <c r="AB12" i="7"/>
  <c r="AD12" i="7"/>
  <c r="AF12" i="7"/>
  <c r="AH12" i="7"/>
  <c r="AL12" i="7"/>
  <c r="AO12" i="7"/>
  <c r="AU12" i="7"/>
  <c r="AY12" i="7"/>
  <c r="BC12" i="7"/>
  <c r="BE12" i="7"/>
  <c r="BG12" i="7"/>
  <c r="BH12" i="7"/>
  <c r="BK12" i="7"/>
  <c r="BL12" i="7"/>
  <c r="BM12" i="7"/>
  <c r="BN12" i="7"/>
  <c r="BO12" i="7"/>
  <c r="BP12" i="7"/>
  <c r="BQ12" i="7"/>
  <c r="BS12" i="7"/>
  <c r="BT12" i="7"/>
  <c r="BU12" i="7"/>
  <c r="BW12" i="7"/>
  <c r="BX12" i="7"/>
  <c r="BY12" i="7"/>
  <c r="BZ12" i="7"/>
  <c r="CA12" i="7"/>
  <c r="D13" i="7"/>
  <c r="L13" i="7"/>
  <c r="N13" i="7"/>
  <c r="S13" i="7"/>
  <c r="V13" i="7"/>
  <c r="W13" i="7"/>
  <c r="Y13" i="7"/>
  <c r="AB13" i="7"/>
  <c r="AD13" i="7"/>
  <c r="AF13" i="7"/>
  <c r="AH13" i="7"/>
  <c r="AL13" i="7"/>
  <c r="AO13" i="7"/>
  <c r="AU13" i="7"/>
  <c r="AY13" i="7"/>
  <c r="BC13" i="7"/>
  <c r="BE13" i="7"/>
  <c r="BG13" i="7"/>
  <c r="BH13" i="7"/>
  <c r="BK13" i="7"/>
  <c r="BL13" i="7"/>
  <c r="BM13" i="7"/>
  <c r="BN13" i="7"/>
  <c r="BO13" i="7"/>
  <c r="BP13" i="7"/>
  <c r="BQ13" i="7"/>
  <c r="BS13" i="7"/>
  <c r="BR2" i="7" s="1"/>
  <c r="BT13" i="7"/>
  <c r="BU13" i="7"/>
  <c r="BW13" i="7"/>
  <c r="BX13" i="7"/>
  <c r="BY13" i="7"/>
  <c r="BZ13" i="7"/>
  <c r="CA13" i="7"/>
  <c r="D14" i="7"/>
  <c r="L14" i="7"/>
  <c r="N14" i="7"/>
  <c r="S14" i="7"/>
  <c r="V14" i="7"/>
  <c r="W14" i="7"/>
  <c r="Y14" i="7"/>
  <c r="AB14" i="7"/>
  <c r="AD14" i="7"/>
  <c r="AF14" i="7"/>
  <c r="AH14" i="7"/>
  <c r="AL14" i="7"/>
  <c r="AO14" i="7"/>
  <c r="AU14" i="7"/>
  <c r="AY14" i="7"/>
  <c r="BC14" i="7"/>
  <c r="BE14" i="7"/>
  <c r="BG14" i="7"/>
  <c r="BH14" i="7"/>
  <c r="BK14" i="7"/>
  <c r="BL14" i="7"/>
  <c r="BM14" i="7"/>
  <c r="BN14" i="7"/>
  <c r="BO14" i="7"/>
  <c r="BP14" i="7"/>
  <c r="BQ14" i="7"/>
  <c r="BS14" i="7"/>
  <c r="BT14" i="7"/>
  <c r="BU14" i="7"/>
  <c r="BW14" i="7"/>
  <c r="BX14" i="7"/>
  <c r="BY14" i="7"/>
  <c r="BZ14" i="7"/>
  <c r="CA14" i="7"/>
  <c r="D15" i="7"/>
  <c r="L15" i="7"/>
  <c r="N15" i="7"/>
  <c r="S15" i="7"/>
  <c r="V15" i="7"/>
  <c r="W15" i="7"/>
  <c r="Y15" i="7" s="1"/>
  <c r="AB15" i="7"/>
  <c r="AD15" i="7"/>
  <c r="AF15" i="7"/>
  <c r="AH15" i="7"/>
  <c r="AL15" i="7"/>
  <c r="AO15" i="7"/>
  <c r="AU15" i="7"/>
  <c r="AY15" i="7"/>
  <c r="BC15" i="7"/>
  <c r="BE15" i="7"/>
  <c r="BG15" i="7"/>
  <c r="BH15" i="7"/>
  <c r="BK15" i="7"/>
  <c r="BL15" i="7"/>
  <c r="BM15" i="7"/>
  <c r="BN15" i="7"/>
  <c r="BO15" i="7"/>
  <c r="BP15" i="7"/>
  <c r="BQ15" i="7"/>
  <c r="BS15" i="7"/>
  <c r="BT15" i="7"/>
  <c r="BU15" i="7"/>
  <c r="BW15" i="7"/>
  <c r="BX15" i="7"/>
  <c r="BY15" i="7"/>
  <c r="BZ15" i="7"/>
  <c r="CA15" i="7"/>
  <c r="D16" i="7"/>
  <c r="L16" i="7"/>
  <c r="N16" i="7"/>
  <c r="S16" i="7"/>
  <c r="V16" i="7"/>
  <c r="W16" i="7"/>
  <c r="Y16" i="7"/>
  <c r="AB16" i="7"/>
  <c r="AD16" i="7"/>
  <c r="AF16" i="7"/>
  <c r="AH16" i="7"/>
  <c r="AL16" i="7"/>
  <c r="AO16" i="7"/>
  <c r="AU16" i="7"/>
  <c r="AY16" i="7"/>
  <c r="BC16" i="7"/>
  <c r="BE16" i="7"/>
  <c r="BG16" i="7"/>
  <c r="BH16" i="7"/>
  <c r="BK16" i="7"/>
  <c r="BL16" i="7"/>
  <c r="BM16" i="7"/>
  <c r="BN16" i="7"/>
  <c r="BO16" i="7"/>
  <c r="BP16" i="7"/>
  <c r="BQ16" i="7"/>
  <c r="BS16" i="7"/>
  <c r="BT16" i="7"/>
  <c r="BU16" i="7"/>
  <c r="BW16" i="7"/>
  <c r="BX16" i="7"/>
  <c r="BY16" i="7"/>
  <c r="BZ16" i="7"/>
  <c r="CA16" i="7"/>
  <c r="D17" i="7"/>
  <c r="L17" i="7"/>
  <c r="N17" i="7"/>
  <c r="S17" i="7"/>
  <c r="V17" i="7"/>
  <c r="W17" i="7"/>
  <c r="Y17" i="7"/>
  <c r="AB17" i="7"/>
  <c r="AD17" i="7"/>
  <c r="AF17" i="7"/>
  <c r="AH17" i="7"/>
  <c r="AL17" i="7"/>
  <c r="AO17" i="7"/>
  <c r="AU17" i="7"/>
  <c r="AY17" i="7"/>
  <c r="BC17" i="7"/>
  <c r="BE17" i="7"/>
  <c r="BG17" i="7"/>
  <c r="BH17" i="7"/>
  <c r="BK17" i="7"/>
  <c r="BL17" i="7"/>
  <c r="BM17" i="7"/>
  <c r="BN17" i="7"/>
  <c r="BO17" i="7"/>
  <c r="BP17" i="7"/>
  <c r="BQ17" i="7"/>
  <c r="BS17" i="7"/>
  <c r="BT17" i="7"/>
  <c r="BU17" i="7"/>
  <c r="BW17" i="7"/>
  <c r="BX17" i="7"/>
  <c r="BY17" i="7"/>
  <c r="BZ17" i="7"/>
  <c r="CA17" i="7"/>
  <c r="D18" i="7"/>
  <c r="L18" i="7"/>
  <c r="N18" i="7"/>
  <c r="S18" i="7"/>
  <c r="V18" i="7"/>
  <c r="W18" i="7"/>
  <c r="Y18" i="7"/>
  <c r="AB18" i="7"/>
  <c r="AD18" i="7"/>
  <c r="AF18" i="7"/>
  <c r="AH18" i="7"/>
  <c r="AL18" i="7"/>
  <c r="AO18" i="7"/>
  <c r="AU18" i="7"/>
  <c r="AY18" i="7"/>
  <c r="BC18" i="7"/>
  <c r="BE18" i="7"/>
  <c r="BG18" i="7"/>
  <c r="BH18" i="7"/>
  <c r="BK18" i="7"/>
  <c r="BL18" i="7"/>
  <c r="BM18" i="7"/>
  <c r="BN18" i="7"/>
  <c r="BO18" i="7"/>
  <c r="BP18" i="7"/>
  <c r="BQ18" i="7"/>
  <c r="BS18" i="7"/>
  <c r="BT18" i="7"/>
  <c r="BU18" i="7"/>
  <c r="BW18" i="7"/>
  <c r="BX18" i="7"/>
  <c r="BY18" i="7"/>
  <c r="BZ18" i="7"/>
  <c r="CA18" i="7"/>
  <c r="D19" i="7"/>
  <c r="L19" i="7"/>
  <c r="N19" i="7"/>
  <c r="S19" i="7"/>
  <c r="V19" i="7"/>
  <c r="W19" i="7"/>
  <c r="Y19" i="7"/>
  <c r="AB19" i="7"/>
  <c r="AD19" i="7"/>
  <c r="AF19" i="7"/>
  <c r="AH19" i="7"/>
  <c r="AL19" i="7"/>
  <c r="AO19" i="7"/>
  <c r="AU19" i="7"/>
  <c r="AY19" i="7"/>
  <c r="BC19" i="7"/>
  <c r="BE19" i="7"/>
  <c r="BG19" i="7"/>
  <c r="BH19" i="7"/>
  <c r="BK19" i="7"/>
  <c r="BL19" i="7"/>
  <c r="BM19" i="7"/>
  <c r="BN19" i="7"/>
  <c r="BO19" i="7"/>
  <c r="BP19" i="7"/>
  <c r="BQ19" i="7"/>
  <c r="BS19" i="7"/>
  <c r="BT19" i="7"/>
  <c r="BU19" i="7"/>
  <c r="BW19" i="7"/>
  <c r="BX19" i="7"/>
  <c r="BY19" i="7"/>
  <c r="BZ19" i="7"/>
  <c r="CA19" i="7"/>
  <c r="D20" i="7"/>
  <c r="L20" i="7"/>
  <c r="N20" i="7"/>
  <c r="S20" i="7"/>
  <c r="V20" i="7"/>
  <c r="W20" i="7"/>
  <c r="Y20" i="7" s="1"/>
  <c r="AB20" i="7"/>
  <c r="AD20" i="7"/>
  <c r="AF20" i="7"/>
  <c r="AH20" i="7"/>
  <c r="AL20" i="7"/>
  <c r="AO20" i="7"/>
  <c r="AU20" i="7"/>
  <c r="AY20" i="7"/>
  <c r="BC20" i="7"/>
  <c r="BE20" i="7"/>
  <c r="BG20" i="7"/>
  <c r="BH20" i="7"/>
  <c r="BK20" i="7"/>
  <c r="BL20" i="7"/>
  <c r="BM20" i="7"/>
  <c r="BN20" i="7"/>
  <c r="BO20" i="7"/>
  <c r="BP20" i="7"/>
  <c r="BQ20" i="7"/>
  <c r="BS20" i="7"/>
  <c r="BT20" i="7"/>
  <c r="BU20" i="7"/>
  <c r="BW20" i="7"/>
  <c r="BX20" i="7"/>
  <c r="BY20" i="7"/>
  <c r="BZ20" i="7"/>
  <c r="CA20" i="7"/>
  <c r="D21" i="7"/>
  <c r="L21" i="7"/>
  <c r="N21" i="7"/>
  <c r="S21" i="7"/>
  <c r="V21" i="7"/>
  <c r="W21" i="7"/>
  <c r="Y21" i="7"/>
  <c r="AB21" i="7"/>
  <c r="AD21" i="7"/>
  <c r="AF21" i="7"/>
  <c r="AH21" i="7"/>
  <c r="AL21" i="7"/>
  <c r="AO21" i="7"/>
  <c r="AU21" i="7"/>
  <c r="AY21" i="7"/>
  <c r="BC21" i="7"/>
  <c r="BE21" i="7"/>
  <c r="BG21" i="7"/>
  <c r="BH21" i="7"/>
  <c r="BK21" i="7"/>
  <c r="BL21" i="7"/>
  <c r="BM21" i="7"/>
  <c r="BN21" i="7"/>
  <c r="BO21" i="7"/>
  <c r="BP21" i="7"/>
  <c r="BQ21" i="7"/>
  <c r="BS21" i="7"/>
  <c r="BT21" i="7"/>
  <c r="BU21" i="7"/>
  <c r="BW21" i="7"/>
  <c r="BX21" i="7"/>
  <c r="BY21" i="7"/>
  <c r="BZ21" i="7"/>
  <c r="CA21" i="7"/>
  <c r="D22" i="7"/>
  <c r="L22" i="7"/>
  <c r="N22" i="7"/>
  <c r="S22" i="7"/>
  <c r="V22" i="7"/>
  <c r="W22" i="7"/>
  <c r="Y22" i="7" s="1"/>
  <c r="AB22" i="7"/>
  <c r="AD22" i="7"/>
  <c r="AF22" i="7"/>
  <c r="AH22" i="7"/>
  <c r="AL22" i="7"/>
  <c r="AO22" i="7"/>
  <c r="AU22" i="7"/>
  <c r="AY22" i="7"/>
  <c r="BC22" i="7"/>
  <c r="BE22" i="7"/>
  <c r="BG22" i="7"/>
  <c r="BH22" i="7"/>
  <c r="BK22" i="7"/>
  <c r="BL22" i="7"/>
  <c r="BM22" i="7"/>
  <c r="BN22" i="7"/>
  <c r="BO22" i="7"/>
  <c r="BP22" i="7"/>
  <c r="BQ22" i="7"/>
  <c r="BS22" i="7"/>
  <c r="BT22" i="7"/>
  <c r="BU22" i="7"/>
  <c r="BW22" i="7"/>
  <c r="BX22" i="7"/>
  <c r="BY22" i="7"/>
  <c r="BZ22" i="7"/>
  <c r="CA22" i="7"/>
  <c r="D23" i="7"/>
  <c r="L23" i="7"/>
  <c r="N23" i="7"/>
  <c r="S23" i="7"/>
  <c r="V23" i="7"/>
  <c r="W23" i="7"/>
  <c r="Y23" i="7"/>
  <c r="AB23" i="7"/>
  <c r="AD23" i="7"/>
  <c r="AF23" i="7"/>
  <c r="AH23" i="7"/>
  <c r="AL23" i="7"/>
  <c r="AO23" i="7"/>
  <c r="AU23" i="7"/>
  <c r="AY23" i="7"/>
  <c r="BC23" i="7"/>
  <c r="BE23" i="7"/>
  <c r="BG23" i="7"/>
  <c r="BH23" i="7"/>
  <c r="BK23" i="7"/>
  <c r="BL23" i="7"/>
  <c r="BM23" i="7"/>
  <c r="BN23" i="7"/>
  <c r="BO23" i="7"/>
  <c r="BP23" i="7"/>
  <c r="BQ23" i="7"/>
  <c r="BS23" i="7"/>
  <c r="BT23" i="7"/>
  <c r="BU23" i="7"/>
  <c r="BW23" i="7"/>
  <c r="BX23" i="7"/>
  <c r="BY23" i="7"/>
  <c r="BZ23" i="7"/>
  <c r="CA23" i="7"/>
  <c r="D24" i="7"/>
  <c r="L24" i="7"/>
  <c r="N24" i="7"/>
  <c r="S24" i="7"/>
  <c r="V24" i="7"/>
  <c r="W24" i="7"/>
  <c r="Y24" i="7"/>
  <c r="AB24" i="7"/>
  <c r="AD24" i="7"/>
  <c r="AF24" i="7"/>
  <c r="AH24" i="7"/>
  <c r="AL24" i="7"/>
  <c r="AO24" i="7"/>
  <c r="AU24" i="7"/>
  <c r="AY24" i="7"/>
  <c r="BC24" i="7"/>
  <c r="BE24" i="7"/>
  <c r="BG24" i="7"/>
  <c r="BH24" i="7"/>
  <c r="BK24" i="7"/>
  <c r="BL24" i="7"/>
  <c r="BM24" i="7"/>
  <c r="BN24" i="7"/>
  <c r="BO24" i="7"/>
  <c r="BP24" i="7"/>
  <c r="BQ24" i="7"/>
  <c r="BS24" i="7"/>
  <c r="BT24" i="7"/>
  <c r="BU24" i="7"/>
  <c r="BW24" i="7"/>
  <c r="BX24" i="7"/>
  <c r="BY24" i="7"/>
  <c r="BZ24" i="7"/>
  <c r="CA24" i="7"/>
  <c r="D25" i="7"/>
  <c r="L25" i="7"/>
  <c r="N25" i="7"/>
  <c r="S25" i="7"/>
  <c r="V25" i="7"/>
  <c r="W25" i="7"/>
  <c r="Y25" i="7" s="1"/>
  <c r="AB25" i="7"/>
  <c r="AD25" i="7"/>
  <c r="AF25" i="7"/>
  <c r="AH25" i="7"/>
  <c r="AL25" i="7"/>
  <c r="AO25" i="7"/>
  <c r="AU25" i="7"/>
  <c r="AY25" i="7"/>
  <c r="BC25" i="7"/>
  <c r="BE25" i="7"/>
  <c r="BG25" i="7"/>
  <c r="BH25" i="7"/>
  <c r="BK25" i="7"/>
  <c r="BL25" i="7"/>
  <c r="BM25" i="7"/>
  <c r="BN25" i="7"/>
  <c r="BO25" i="7"/>
  <c r="BP25" i="7"/>
  <c r="BQ25" i="7"/>
  <c r="BS25" i="7"/>
  <c r="BT25" i="7"/>
  <c r="BU25" i="7"/>
  <c r="BW25" i="7"/>
  <c r="BX25" i="7"/>
  <c r="BY25" i="7"/>
  <c r="BZ25" i="7"/>
  <c r="CA25" i="7"/>
  <c r="D26" i="7"/>
  <c r="L26" i="7"/>
  <c r="N26" i="7"/>
  <c r="S26" i="7"/>
  <c r="V26" i="7"/>
  <c r="W26" i="7"/>
  <c r="Y26" i="7"/>
  <c r="AB26" i="7"/>
  <c r="AD26" i="7"/>
  <c r="AF26" i="7"/>
  <c r="AH26" i="7"/>
  <c r="AL26" i="7"/>
  <c r="AO26" i="7"/>
  <c r="AU26" i="7"/>
  <c r="AY26" i="7"/>
  <c r="BC26" i="7"/>
  <c r="BE26" i="7"/>
  <c r="BG26" i="7"/>
  <c r="BH26" i="7"/>
  <c r="BK26" i="7"/>
  <c r="BL26" i="7"/>
  <c r="BM26" i="7"/>
  <c r="BN26" i="7"/>
  <c r="BO26" i="7"/>
  <c r="BP26" i="7"/>
  <c r="BQ26" i="7"/>
  <c r="BS26" i="7"/>
  <c r="BT26" i="7"/>
  <c r="BU26" i="7"/>
  <c r="BW26" i="7"/>
  <c r="BX26" i="7"/>
  <c r="BY26" i="7"/>
  <c r="BZ26" i="7"/>
  <c r="CA26" i="7"/>
  <c r="D27" i="7"/>
  <c r="L27" i="7"/>
  <c r="N27" i="7"/>
  <c r="S27" i="7"/>
  <c r="V27" i="7"/>
  <c r="W27" i="7"/>
  <c r="Y27" i="7"/>
  <c r="AB27" i="7"/>
  <c r="AD27" i="7"/>
  <c r="AF27" i="7"/>
  <c r="AH27" i="7"/>
  <c r="AL27" i="7"/>
  <c r="AO27" i="7"/>
  <c r="AU27" i="7"/>
  <c r="AY27" i="7"/>
  <c r="BC27" i="7"/>
  <c r="BE27" i="7"/>
  <c r="BG27" i="7"/>
  <c r="BH27" i="7"/>
  <c r="BK27" i="7"/>
  <c r="BL27" i="7"/>
  <c r="BM27" i="7"/>
  <c r="BN27" i="7"/>
  <c r="BO27" i="7"/>
  <c r="BP27" i="7"/>
  <c r="BQ27" i="7"/>
  <c r="BS27" i="7"/>
  <c r="BT27" i="7"/>
  <c r="BU27" i="7"/>
  <c r="BW27" i="7"/>
  <c r="BX27" i="7"/>
  <c r="BY27" i="7"/>
  <c r="BZ27" i="7"/>
  <c r="CA27" i="7"/>
  <c r="D28" i="7"/>
  <c r="L28" i="7"/>
  <c r="N28" i="7"/>
  <c r="S28" i="7"/>
  <c r="V28" i="7"/>
  <c r="W28" i="7"/>
  <c r="Y28" i="7"/>
  <c r="AB28" i="7"/>
  <c r="AD28" i="7"/>
  <c r="AF28" i="7"/>
  <c r="AH28" i="7"/>
  <c r="AL28" i="7"/>
  <c r="AO28" i="7"/>
  <c r="AU28" i="7"/>
  <c r="AY28" i="7"/>
  <c r="BC28" i="7"/>
  <c r="BE28" i="7"/>
  <c r="BG28" i="7"/>
  <c r="BH28" i="7"/>
  <c r="BK28" i="7"/>
  <c r="BL28" i="7"/>
  <c r="BM28" i="7"/>
  <c r="BN28" i="7"/>
  <c r="BO28" i="7"/>
  <c r="BP28" i="7"/>
  <c r="BQ28" i="7"/>
  <c r="BS28" i="7"/>
  <c r="BT28" i="7"/>
  <c r="BU28" i="7"/>
  <c r="BW28" i="7"/>
  <c r="BX28" i="7"/>
  <c r="BY28" i="7"/>
  <c r="BZ28" i="7"/>
  <c r="CA28" i="7"/>
  <c r="D29" i="7"/>
  <c r="L29" i="7"/>
  <c r="N29" i="7"/>
  <c r="S29" i="7"/>
  <c r="V29" i="7"/>
  <c r="W29" i="7"/>
  <c r="Y29" i="7"/>
  <c r="AB29" i="7"/>
  <c r="AD29" i="7"/>
  <c r="AF29" i="7"/>
  <c r="AH29" i="7"/>
  <c r="AL29" i="7"/>
  <c r="AO29" i="7"/>
  <c r="AU29" i="7"/>
  <c r="AY29" i="7"/>
  <c r="BC29" i="7"/>
  <c r="BE29" i="7"/>
  <c r="BG29" i="7"/>
  <c r="BH29" i="7"/>
  <c r="BK29" i="7"/>
  <c r="BL29" i="7"/>
  <c r="BM29" i="7"/>
  <c r="BN29" i="7"/>
  <c r="BO29" i="7"/>
  <c r="BP29" i="7"/>
  <c r="BQ29" i="7"/>
  <c r="BS29" i="7"/>
  <c r="BT29" i="7"/>
  <c r="BU29" i="7"/>
  <c r="BW29" i="7"/>
  <c r="BX29" i="7"/>
  <c r="BY29" i="7"/>
  <c r="BZ29" i="7"/>
  <c r="CA29" i="7"/>
  <c r="D30" i="7"/>
  <c r="L30" i="7"/>
  <c r="N30" i="7"/>
  <c r="S30" i="7"/>
  <c r="V30" i="7"/>
  <c r="W30" i="7"/>
  <c r="Y30" i="7" s="1"/>
  <c r="AB30" i="7"/>
  <c r="AD30" i="7"/>
  <c r="AF30" i="7"/>
  <c r="AH30" i="7"/>
  <c r="AL30" i="7"/>
  <c r="AO30" i="7"/>
  <c r="AU30" i="7"/>
  <c r="AY30" i="7"/>
  <c r="BC30" i="7"/>
  <c r="BE30" i="7"/>
  <c r="BG30" i="7"/>
  <c r="BH30" i="7"/>
  <c r="BK30" i="7"/>
  <c r="BL30" i="7"/>
  <c r="BM30" i="7"/>
  <c r="BN30" i="7"/>
  <c r="BO30" i="7"/>
  <c r="BP30" i="7"/>
  <c r="BQ30" i="7"/>
  <c r="BS30" i="7"/>
  <c r="BT30" i="7"/>
  <c r="BU30" i="7"/>
  <c r="BW30" i="7"/>
  <c r="BX30" i="7"/>
  <c r="BY30" i="7"/>
  <c r="BZ30" i="7"/>
  <c r="CA30" i="7"/>
  <c r="D31" i="7"/>
  <c r="L31" i="7"/>
  <c r="N31" i="7"/>
  <c r="S31" i="7"/>
  <c r="V31" i="7"/>
  <c r="W31" i="7"/>
  <c r="Y31" i="7"/>
  <c r="AB31" i="7"/>
  <c r="AD31" i="7"/>
  <c r="AF31" i="7"/>
  <c r="AH31" i="7"/>
  <c r="AL31" i="7"/>
  <c r="AO31" i="7"/>
  <c r="AU31" i="7"/>
  <c r="AY31" i="7"/>
  <c r="BC31" i="7"/>
  <c r="BE31" i="7"/>
  <c r="BG31" i="7"/>
  <c r="BH31" i="7"/>
  <c r="BK31" i="7"/>
  <c r="BL31" i="7"/>
  <c r="BM31" i="7"/>
  <c r="BN31" i="7"/>
  <c r="BO31" i="7"/>
  <c r="BP31" i="7"/>
  <c r="BQ31" i="7"/>
  <c r="BS31" i="7"/>
  <c r="BT31" i="7"/>
  <c r="BU31" i="7"/>
  <c r="BW31" i="7"/>
  <c r="BX31" i="7"/>
  <c r="BY31" i="7"/>
  <c r="BZ31" i="7"/>
  <c r="CA31" i="7"/>
  <c r="D32" i="7"/>
  <c r="L32" i="7"/>
  <c r="N32" i="7"/>
  <c r="S32" i="7"/>
  <c r="V32" i="7"/>
  <c r="W32" i="7"/>
  <c r="Y32" i="7" s="1"/>
  <c r="AB32" i="7"/>
  <c r="AD32" i="7"/>
  <c r="AF32" i="7"/>
  <c r="AH32" i="7"/>
  <c r="AL32" i="7"/>
  <c r="AO32" i="7"/>
  <c r="AU32" i="7"/>
  <c r="AY32" i="7"/>
  <c r="BC32" i="7"/>
  <c r="BE32" i="7"/>
  <c r="BG32" i="7"/>
  <c r="BH32" i="7"/>
  <c r="BK32" i="7"/>
  <c r="BL32" i="7"/>
  <c r="BM32" i="7"/>
  <c r="BN32" i="7"/>
  <c r="BO32" i="7"/>
  <c r="BP32" i="7"/>
  <c r="BQ32" i="7"/>
  <c r="BS32" i="7"/>
  <c r="BT32" i="7"/>
  <c r="BU32" i="7"/>
  <c r="BW32" i="7"/>
  <c r="BX32" i="7"/>
  <c r="BY32" i="7"/>
  <c r="BZ32" i="7"/>
  <c r="CA32" i="7"/>
  <c r="D33" i="7"/>
  <c r="L33" i="7"/>
  <c r="N33" i="7"/>
  <c r="S33" i="7"/>
  <c r="V33" i="7"/>
  <c r="W33" i="7"/>
  <c r="Y33" i="7"/>
  <c r="AB33" i="7"/>
  <c r="AD33" i="7"/>
  <c r="AF33" i="7"/>
  <c r="AH33" i="7"/>
  <c r="AL33" i="7"/>
  <c r="AO33" i="7"/>
  <c r="AU33" i="7"/>
  <c r="AY33" i="7"/>
  <c r="BC33" i="7"/>
  <c r="BE33" i="7"/>
  <c r="BG33" i="7"/>
  <c r="BH33" i="7"/>
  <c r="BK33" i="7"/>
  <c r="BL33" i="7"/>
  <c r="BM33" i="7"/>
  <c r="BN33" i="7"/>
  <c r="BO33" i="7"/>
  <c r="BP33" i="7"/>
  <c r="BQ33" i="7"/>
  <c r="BS33" i="7"/>
  <c r="BT33" i="7"/>
  <c r="BU33" i="7"/>
  <c r="BW33" i="7"/>
  <c r="BX33" i="7"/>
  <c r="BY33" i="7"/>
  <c r="BZ33" i="7"/>
  <c r="CA33" i="7"/>
  <c r="D34" i="7"/>
  <c r="L34" i="7"/>
  <c r="N34" i="7"/>
  <c r="S34" i="7"/>
  <c r="V34" i="7"/>
  <c r="W34" i="7"/>
  <c r="Y34" i="7"/>
  <c r="AB34" i="7"/>
  <c r="AD34" i="7"/>
  <c r="AF34" i="7"/>
  <c r="AH34" i="7"/>
  <c r="AL34" i="7"/>
  <c r="AO34" i="7"/>
  <c r="AU34" i="7"/>
  <c r="AY34" i="7"/>
  <c r="BC34" i="7"/>
  <c r="BE34" i="7"/>
  <c r="BG34" i="7"/>
  <c r="BH34" i="7"/>
  <c r="BK34" i="7"/>
  <c r="BL34" i="7"/>
  <c r="BM34" i="7"/>
  <c r="BN34" i="7"/>
  <c r="BO34" i="7"/>
  <c r="BP34" i="7"/>
  <c r="BQ34" i="7"/>
  <c r="BS34" i="7"/>
  <c r="BT34" i="7"/>
  <c r="BU34" i="7"/>
  <c r="BW34" i="7"/>
  <c r="BX34" i="7"/>
  <c r="BY34" i="7"/>
  <c r="BZ34" i="7"/>
  <c r="CA34" i="7"/>
  <c r="D35" i="7"/>
  <c r="L35" i="7"/>
  <c r="N35" i="7"/>
  <c r="S35" i="7"/>
  <c r="V35" i="7"/>
  <c r="W35" i="7"/>
  <c r="Y35" i="7" s="1"/>
  <c r="AB35" i="7"/>
  <c r="AD35" i="7"/>
  <c r="AF35" i="7"/>
  <c r="AH35" i="7"/>
  <c r="AL35" i="7"/>
  <c r="AO35" i="7"/>
  <c r="AU35" i="7"/>
  <c r="AY35" i="7"/>
  <c r="BC35" i="7"/>
  <c r="BE35" i="7"/>
  <c r="BG35" i="7"/>
  <c r="BH35" i="7"/>
  <c r="BK35" i="7"/>
  <c r="BL35" i="7"/>
  <c r="BM35" i="7"/>
  <c r="BN35" i="7"/>
  <c r="BO35" i="7"/>
  <c r="BP35" i="7"/>
  <c r="BQ35" i="7"/>
  <c r="BS35" i="7"/>
  <c r="BT35" i="7"/>
  <c r="BU35" i="7"/>
  <c r="BW35" i="7"/>
  <c r="BX35" i="7"/>
  <c r="BY35" i="7"/>
  <c r="BZ35" i="7"/>
  <c r="CA35" i="7"/>
  <c r="D36" i="7"/>
  <c r="L36" i="7"/>
  <c r="N36" i="7"/>
  <c r="S36" i="7"/>
  <c r="V36" i="7"/>
  <c r="W36" i="7"/>
  <c r="Y36" i="7"/>
  <c r="AB36" i="7"/>
  <c r="AD36" i="7"/>
  <c r="AF36" i="7"/>
  <c r="AH36" i="7"/>
  <c r="AL36" i="7"/>
  <c r="AO36" i="7"/>
  <c r="AU36" i="7"/>
  <c r="AY36" i="7"/>
  <c r="BC36" i="7"/>
  <c r="BE36" i="7"/>
  <c r="BG36" i="7"/>
  <c r="BH36" i="7"/>
  <c r="BK36" i="7"/>
  <c r="BL36" i="7"/>
  <c r="BM36" i="7"/>
  <c r="BN36" i="7"/>
  <c r="BO36" i="7"/>
  <c r="BP36" i="7"/>
  <c r="BQ36" i="7"/>
  <c r="BS36" i="7"/>
  <c r="BT36" i="7"/>
  <c r="BU36" i="7"/>
  <c r="BW36" i="7"/>
  <c r="BX36" i="7"/>
  <c r="BY36" i="7"/>
  <c r="BZ36" i="7"/>
  <c r="CA36" i="7"/>
  <c r="D37" i="7"/>
  <c r="L37" i="7"/>
  <c r="N37" i="7"/>
  <c r="S37" i="7"/>
  <c r="V37" i="7"/>
  <c r="W37" i="7"/>
  <c r="Y37" i="7"/>
  <c r="AB37" i="7"/>
  <c r="AD37" i="7"/>
  <c r="AF37" i="7"/>
  <c r="AH37" i="7"/>
  <c r="AL37" i="7"/>
  <c r="AO37" i="7"/>
  <c r="AU37" i="7"/>
  <c r="AY37" i="7"/>
  <c r="BC37" i="7"/>
  <c r="BE37" i="7"/>
  <c r="BG37" i="7"/>
  <c r="BH37" i="7"/>
  <c r="BK37" i="7"/>
  <c r="BL37" i="7"/>
  <c r="BM37" i="7"/>
  <c r="BN37" i="7"/>
  <c r="BO37" i="7"/>
  <c r="BP37" i="7"/>
  <c r="BQ37" i="7"/>
  <c r="BS37" i="7"/>
  <c r="BT37" i="7"/>
  <c r="BU37" i="7"/>
  <c r="BW37" i="7"/>
  <c r="BX37" i="7"/>
  <c r="BY37" i="7"/>
  <c r="BZ37" i="7"/>
  <c r="CA37" i="7"/>
  <c r="D38" i="7"/>
  <c r="L38" i="7"/>
  <c r="N38" i="7"/>
  <c r="S38" i="7"/>
  <c r="V38" i="7"/>
  <c r="W38" i="7"/>
  <c r="Y38" i="7"/>
  <c r="AB38" i="7"/>
  <c r="AD38" i="7"/>
  <c r="AF38" i="7"/>
  <c r="AH38" i="7"/>
  <c r="AL38" i="7"/>
  <c r="AO38" i="7"/>
  <c r="AU38" i="7"/>
  <c r="AY38" i="7"/>
  <c r="BC38" i="7"/>
  <c r="BE38" i="7"/>
  <c r="BG38" i="7"/>
  <c r="BH38" i="7"/>
  <c r="BK38" i="7"/>
  <c r="BL38" i="7"/>
  <c r="BM38" i="7"/>
  <c r="BN38" i="7"/>
  <c r="BO38" i="7"/>
  <c r="BP38" i="7"/>
  <c r="BQ38" i="7"/>
  <c r="BS38" i="7"/>
  <c r="BT38" i="7"/>
  <c r="BU38" i="7"/>
  <c r="BW38" i="7"/>
  <c r="BX38" i="7"/>
  <c r="BY38" i="7"/>
  <c r="BZ38" i="7"/>
  <c r="CA38" i="7"/>
  <c r="D39" i="7"/>
  <c r="L39" i="7"/>
  <c r="N39" i="7"/>
  <c r="S39" i="7"/>
  <c r="V39" i="7"/>
  <c r="W39" i="7"/>
  <c r="Y39" i="7"/>
  <c r="AB39" i="7"/>
  <c r="AD39" i="7"/>
  <c r="AF39" i="7"/>
  <c r="AH39" i="7"/>
  <c r="AL39" i="7"/>
  <c r="AO39" i="7"/>
  <c r="AU39" i="7"/>
  <c r="AY39" i="7"/>
  <c r="BC39" i="7"/>
  <c r="BE39" i="7"/>
  <c r="BG39" i="7"/>
  <c r="BH39" i="7"/>
  <c r="BK39" i="7"/>
  <c r="BL39" i="7"/>
  <c r="BM39" i="7"/>
  <c r="BN39" i="7"/>
  <c r="BO39" i="7"/>
  <c r="BP39" i="7"/>
  <c r="BQ39" i="7"/>
  <c r="BS39" i="7"/>
  <c r="BT39" i="7"/>
  <c r="BU39" i="7"/>
  <c r="BW39" i="7"/>
  <c r="BX39" i="7"/>
  <c r="BY39" i="7"/>
  <c r="BZ39" i="7"/>
  <c r="CA39" i="7"/>
  <c r="D40" i="7"/>
  <c r="L40" i="7"/>
  <c r="N40" i="7"/>
  <c r="S40" i="7"/>
  <c r="V40" i="7"/>
  <c r="W40" i="7"/>
  <c r="Y40" i="7" s="1"/>
  <c r="AB40" i="7"/>
  <c r="AD40" i="7"/>
  <c r="AF40" i="7"/>
  <c r="AH40" i="7"/>
  <c r="AL40" i="7"/>
  <c r="AO40" i="7"/>
  <c r="AU40" i="7"/>
  <c r="AY40" i="7"/>
  <c r="BC40" i="7"/>
  <c r="BE40" i="7"/>
  <c r="BG40" i="7"/>
  <c r="BH40" i="7"/>
  <c r="BK40" i="7"/>
  <c r="BL40" i="7"/>
  <c r="BM40" i="7"/>
  <c r="BN40" i="7"/>
  <c r="BO40" i="7"/>
  <c r="BP40" i="7"/>
  <c r="BQ40" i="7"/>
  <c r="BS40" i="7"/>
  <c r="BT40" i="7"/>
  <c r="BU40" i="7"/>
  <c r="BW40" i="7"/>
  <c r="BX40" i="7"/>
  <c r="BY40" i="7"/>
  <c r="BZ40" i="7"/>
  <c r="CA40" i="7"/>
  <c r="D41" i="7"/>
  <c r="L41" i="7"/>
  <c r="N41" i="7"/>
  <c r="S41" i="7"/>
  <c r="V41" i="7"/>
  <c r="W41" i="7"/>
  <c r="Y41" i="7"/>
  <c r="AB41" i="7"/>
  <c r="AD41" i="7"/>
  <c r="AF41" i="7"/>
  <c r="AH41" i="7"/>
  <c r="AL41" i="7"/>
  <c r="AO41" i="7"/>
  <c r="AU41" i="7"/>
  <c r="AY41" i="7"/>
  <c r="BC41" i="7"/>
  <c r="BE41" i="7"/>
  <c r="BG41" i="7"/>
  <c r="BH41" i="7"/>
  <c r="BK41" i="7"/>
  <c r="BL41" i="7"/>
  <c r="BM41" i="7"/>
  <c r="BN41" i="7"/>
  <c r="BO41" i="7"/>
  <c r="BP41" i="7"/>
  <c r="BQ41" i="7"/>
  <c r="BS41" i="7"/>
  <c r="BT41" i="7"/>
  <c r="BU41" i="7"/>
  <c r="BW41" i="7"/>
  <c r="BX41" i="7"/>
  <c r="BY41" i="7"/>
  <c r="BZ41" i="7"/>
  <c r="CA41" i="7"/>
  <c r="D42" i="7"/>
  <c r="L42" i="7"/>
  <c r="N42" i="7"/>
  <c r="S42" i="7"/>
  <c r="V42" i="7"/>
  <c r="W42" i="7"/>
  <c r="Y42" i="7" s="1"/>
  <c r="AB42" i="7"/>
  <c r="AD42" i="7"/>
  <c r="AF42" i="7"/>
  <c r="AH42" i="7"/>
  <c r="AL42" i="7"/>
  <c r="AO42" i="7"/>
  <c r="AU42" i="7"/>
  <c r="AY42" i="7"/>
  <c r="BC42" i="7"/>
  <c r="BE42" i="7"/>
  <c r="BG42" i="7"/>
  <c r="BH42" i="7"/>
  <c r="BK42" i="7"/>
  <c r="BL42" i="7"/>
  <c r="BM42" i="7"/>
  <c r="BN42" i="7"/>
  <c r="BO42" i="7"/>
  <c r="BP42" i="7"/>
  <c r="BQ42" i="7"/>
  <c r="BS42" i="7"/>
  <c r="BT42" i="7"/>
  <c r="BU42" i="7"/>
  <c r="BW42" i="7"/>
  <c r="BX42" i="7"/>
  <c r="BY42" i="7"/>
  <c r="BZ42" i="7"/>
  <c r="CA42" i="7"/>
  <c r="D43" i="7"/>
  <c r="L43" i="7"/>
  <c r="N43" i="7"/>
  <c r="S43" i="7"/>
  <c r="V43" i="7"/>
  <c r="W43" i="7"/>
  <c r="Y43" i="7"/>
  <c r="AB43" i="7"/>
  <c r="AD43" i="7"/>
  <c r="AF43" i="7"/>
  <c r="AH43" i="7"/>
  <c r="AL43" i="7"/>
  <c r="AO43" i="7"/>
  <c r="AU43" i="7"/>
  <c r="AY43" i="7"/>
  <c r="BC43" i="7"/>
  <c r="BE43" i="7"/>
  <c r="BG43" i="7"/>
  <c r="BH43" i="7"/>
  <c r="BK43" i="7"/>
  <c r="BL43" i="7"/>
  <c r="BM43" i="7"/>
  <c r="BN43" i="7"/>
  <c r="BO43" i="7"/>
  <c r="BP43" i="7"/>
  <c r="BQ43" i="7"/>
  <c r="BS43" i="7"/>
  <c r="BT43" i="7"/>
  <c r="BU43" i="7"/>
  <c r="BW43" i="7"/>
  <c r="BX43" i="7"/>
  <c r="BY43" i="7"/>
  <c r="BZ43" i="7"/>
  <c r="CA43" i="7"/>
  <c r="D44" i="7"/>
  <c r="L44" i="7"/>
  <c r="N44" i="7"/>
  <c r="S44" i="7"/>
  <c r="V44" i="7"/>
  <c r="W44" i="7"/>
  <c r="Y44" i="7"/>
  <c r="AB44" i="7"/>
  <c r="AD44" i="7"/>
  <c r="AF44" i="7"/>
  <c r="AH44" i="7"/>
  <c r="AL44" i="7"/>
  <c r="AO44" i="7"/>
  <c r="AU44" i="7"/>
  <c r="AY44" i="7"/>
  <c r="BC44" i="7"/>
  <c r="BE44" i="7"/>
  <c r="BG44" i="7"/>
  <c r="BH44" i="7"/>
  <c r="BK44" i="7"/>
  <c r="BL44" i="7"/>
  <c r="BM44" i="7"/>
  <c r="BN44" i="7"/>
  <c r="BO44" i="7"/>
  <c r="BP44" i="7"/>
  <c r="BQ44" i="7"/>
  <c r="BS44" i="7"/>
  <c r="BT44" i="7"/>
  <c r="BU44" i="7"/>
  <c r="BW44" i="7"/>
  <c r="BX44" i="7"/>
  <c r="BY44" i="7"/>
  <c r="BZ44" i="7"/>
  <c r="CA44" i="7"/>
  <c r="D45" i="7"/>
  <c r="L45" i="7"/>
  <c r="N45" i="7"/>
  <c r="S45" i="7"/>
  <c r="V45" i="7"/>
  <c r="W45" i="7"/>
  <c r="Y45" i="7" s="1"/>
  <c r="AB45" i="7"/>
  <c r="AD45" i="7"/>
  <c r="AF45" i="7"/>
  <c r="AH45" i="7"/>
  <c r="AL45" i="7"/>
  <c r="AO45" i="7"/>
  <c r="AU45" i="7"/>
  <c r="AY45" i="7"/>
  <c r="BC45" i="7"/>
  <c r="BE45" i="7"/>
  <c r="BG45" i="7"/>
  <c r="BH45" i="7"/>
  <c r="BK45" i="7"/>
  <c r="BL45" i="7"/>
  <c r="BM45" i="7"/>
  <c r="BN45" i="7"/>
  <c r="BO45" i="7"/>
  <c r="BP45" i="7"/>
  <c r="BQ45" i="7"/>
  <c r="BS45" i="7"/>
  <c r="BT45" i="7"/>
  <c r="BU45" i="7"/>
  <c r="BW45" i="7"/>
  <c r="BX45" i="7"/>
  <c r="BY45" i="7"/>
  <c r="BZ45" i="7"/>
  <c r="CA45" i="7"/>
  <c r="D46" i="7"/>
  <c r="L46" i="7"/>
  <c r="N46" i="7"/>
  <c r="S46" i="7"/>
  <c r="V46" i="7"/>
  <c r="W46" i="7"/>
  <c r="Y46" i="7"/>
  <c r="AB46" i="7"/>
  <c r="AD46" i="7"/>
  <c r="AF46" i="7"/>
  <c r="AH46" i="7"/>
  <c r="AL46" i="7"/>
  <c r="AO46" i="7"/>
  <c r="AU46" i="7"/>
  <c r="AY46" i="7"/>
  <c r="BC46" i="7"/>
  <c r="BE46" i="7"/>
  <c r="BG46" i="7"/>
  <c r="BH46" i="7"/>
  <c r="BK46" i="7"/>
  <c r="BL46" i="7"/>
  <c r="BM46" i="7"/>
  <c r="BN46" i="7"/>
  <c r="BO46" i="7"/>
  <c r="BP46" i="7"/>
  <c r="BQ46" i="7"/>
  <c r="BS46" i="7"/>
  <c r="BT46" i="7"/>
  <c r="BU46" i="7"/>
  <c r="BW46" i="7"/>
  <c r="BX46" i="7"/>
  <c r="BY46" i="7"/>
  <c r="BZ46" i="7"/>
  <c r="CA46" i="7"/>
  <c r="D47" i="7"/>
  <c r="L47" i="7"/>
  <c r="N47" i="7"/>
  <c r="S47" i="7"/>
  <c r="V47" i="7"/>
  <c r="W47" i="7"/>
  <c r="Y47" i="7"/>
  <c r="AB47" i="7"/>
  <c r="AD47" i="7"/>
  <c r="AF47" i="7"/>
  <c r="AH47" i="7"/>
  <c r="AL47" i="7"/>
  <c r="AO47" i="7"/>
  <c r="AU47" i="7"/>
  <c r="AY47" i="7"/>
  <c r="BC47" i="7"/>
  <c r="BE47" i="7"/>
  <c r="BG47" i="7"/>
  <c r="BH47" i="7"/>
  <c r="BK47" i="7"/>
  <c r="BL47" i="7"/>
  <c r="BM47" i="7"/>
  <c r="BN47" i="7"/>
  <c r="BO47" i="7"/>
  <c r="BP47" i="7"/>
  <c r="BQ47" i="7"/>
  <c r="BS47" i="7"/>
  <c r="BT47" i="7"/>
  <c r="BU47" i="7"/>
  <c r="BW47" i="7"/>
  <c r="BX47" i="7"/>
  <c r="BY47" i="7"/>
  <c r="BZ47" i="7"/>
  <c r="CA47" i="7"/>
  <c r="D48" i="7"/>
  <c r="L48" i="7"/>
  <c r="N48" i="7"/>
  <c r="S48" i="7"/>
  <c r="V48" i="7"/>
  <c r="W48" i="7"/>
  <c r="Y48" i="7"/>
  <c r="AB48" i="7"/>
  <c r="AD48" i="7"/>
  <c r="AF48" i="7"/>
  <c r="AH48" i="7"/>
  <c r="AL48" i="7"/>
  <c r="AO48" i="7"/>
  <c r="AU48" i="7"/>
  <c r="AY48" i="7"/>
  <c r="BC48" i="7"/>
  <c r="BE48" i="7"/>
  <c r="BG48" i="7"/>
  <c r="BH48" i="7"/>
  <c r="BK48" i="7"/>
  <c r="BL48" i="7"/>
  <c r="BM48" i="7"/>
  <c r="BN48" i="7"/>
  <c r="BO48" i="7"/>
  <c r="BP48" i="7"/>
  <c r="BQ48" i="7"/>
  <c r="BS48" i="7"/>
  <c r="BT48" i="7"/>
  <c r="BU48" i="7"/>
  <c r="BW48" i="7"/>
  <c r="BX48" i="7"/>
  <c r="BY48" i="7"/>
  <c r="BZ48" i="7"/>
  <c r="CA48" i="7"/>
  <c r="D49" i="7"/>
  <c r="L49" i="7"/>
  <c r="N49" i="7"/>
  <c r="S49" i="7"/>
  <c r="V49" i="7"/>
  <c r="W49" i="7"/>
  <c r="Y49" i="7"/>
  <c r="AB49" i="7"/>
  <c r="AD49" i="7"/>
  <c r="AF49" i="7"/>
  <c r="AH49" i="7"/>
  <c r="AL49" i="7"/>
  <c r="AO49" i="7"/>
  <c r="AU49" i="7"/>
  <c r="AY49" i="7"/>
  <c r="BC49" i="7"/>
  <c r="BE49" i="7"/>
  <c r="BG49" i="7"/>
  <c r="BH49" i="7"/>
  <c r="BK49" i="7"/>
  <c r="BL49" i="7"/>
  <c r="BM49" i="7"/>
  <c r="BN49" i="7"/>
  <c r="BO49" i="7"/>
  <c r="BP49" i="7"/>
  <c r="BQ49" i="7"/>
  <c r="BS49" i="7"/>
  <c r="BT49" i="7"/>
  <c r="BU49" i="7"/>
  <c r="BW49" i="7"/>
  <c r="BX49" i="7"/>
  <c r="BY49" i="7"/>
  <c r="BZ49" i="7"/>
  <c r="CA49" i="7"/>
  <c r="D50" i="7"/>
  <c r="L50" i="7"/>
  <c r="N50" i="7"/>
  <c r="S50" i="7"/>
  <c r="V50" i="7"/>
  <c r="W50" i="7"/>
  <c r="Y50" i="7" s="1"/>
  <c r="AB50" i="7"/>
  <c r="AD50" i="7"/>
  <c r="AF50" i="7"/>
  <c r="AH50" i="7"/>
  <c r="AL50" i="7"/>
  <c r="AO50" i="7"/>
  <c r="AU50" i="7"/>
  <c r="AY50" i="7"/>
  <c r="BC50" i="7"/>
  <c r="BE50" i="7"/>
  <c r="BG50" i="7"/>
  <c r="BH50" i="7"/>
  <c r="BK50" i="7"/>
  <c r="BL50" i="7"/>
  <c r="BM50" i="7"/>
  <c r="BN50" i="7"/>
  <c r="BO50" i="7"/>
  <c r="BP50" i="7"/>
  <c r="BQ50" i="7"/>
  <c r="BS50" i="7"/>
  <c r="BT50" i="7"/>
  <c r="BU50" i="7"/>
  <c r="BW50" i="7"/>
  <c r="BX50" i="7"/>
  <c r="BY50" i="7"/>
  <c r="BZ50" i="7"/>
  <c r="CA50" i="7"/>
  <c r="D51" i="7"/>
  <c r="L51" i="7"/>
  <c r="N51" i="7"/>
  <c r="S51" i="7"/>
  <c r="V51" i="7"/>
  <c r="W51" i="7"/>
  <c r="Y51" i="7"/>
  <c r="AB51" i="7"/>
  <c r="AD51" i="7"/>
  <c r="AF51" i="7"/>
  <c r="AH51" i="7"/>
  <c r="AL51" i="7"/>
  <c r="AO51" i="7"/>
  <c r="AU51" i="7"/>
  <c r="AY51" i="7"/>
  <c r="BC51" i="7"/>
  <c r="BE51" i="7"/>
  <c r="BG51" i="7"/>
  <c r="BH51" i="7"/>
  <c r="BK51" i="7"/>
  <c r="BL51" i="7"/>
  <c r="BM51" i="7"/>
  <c r="BN51" i="7"/>
  <c r="BO51" i="7"/>
  <c r="BP51" i="7"/>
  <c r="BQ51" i="7"/>
  <c r="BS51" i="7"/>
  <c r="BT51" i="7"/>
  <c r="BU51" i="7"/>
  <c r="BW51" i="7"/>
  <c r="BX51" i="7"/>
  <c r="BY51" i="7"/>
  <c r="BZ51" i="7"/>
  <c r="CA51" i="7"/>
  <c r="D52" i="7"/>
  <c r="L52" i="7"/>
  <c r="N52" i="7"/>
  <c r="S52" i="7"/>
  <c r="V52" i="7"/>
  <c r="W52" i="7"/>
  <c r="Y52" i="7" s="1"/>
  <c r="AB52" i="7"/>
  <c r="AD52" i="7"/>
  <c r="AF52" i="7"/>
  <c r="AH52" i="7"/>
  <c r="AL52" i="7"/>
  <c r="AO52" i="7"/>
  <c r="AU52" i="7"/>
  <c r="AY52" i="7"/>
  <c r="BC52" i="7"/>
  <c r="BE52" i="7"/>
  <c r="BG52" i="7"/>
  <c r="BH52" i="7"/>
  <c r="BK52" i="7"/>
  <c r="BL52" i="7"/>
  <c r="BM52" i="7"/>
  <c r="BN52" i="7"/>
  <c r="BO52" i="7"/>
  <c r="BP52" i="7"/>
  <c r="BQ52" i="7"/>
  <c r="BS52" i="7"/>
  <c r="BT52" i="7"/>
  <c r="BU52" i="7"/>
  <c r="BW52" i="7"/>
  <c r="BX52" i="7"/>
  <c r="BY52" i="7"/>
  <c r="BZ52" i="7"/>
  <c r="CA52" i="7"/>
  <c r="D53" i="7"/>
  <c r="L53" i="7"/>
  <c r="N53" i="7"/>
  <c r="S53" i="7"/>
  <c r="V53" i="7"/>
  <c r="W53" i="7"/>
  <c r="Y53" i="7"/>
  <c r="AB53" i="7"/>
  <c r="AD53" i="7"/>
  <c r="AF53" i="7"/>
  <c r="AH53" i="7"/>
  <c r="AL53" i="7"/>
  <c r="AO53" i="7"/>
  <c r="AU53" i="7"/>
  <c r="AY53" i="7"/>
  <c r="BC53" i="7"/>
  <c r="BE53" i="7"/>
  <c r="BG53" i="7"/>
  <c r="BH53" i="7"/>
  <c r="BK53" i="7"/>
  <c r="BL53" i="7"/>
  <c r="BM53" i="7"/>
  <c r="BN53" i="7"/>
  <c r="BO53" i="7"/>
  <c r="BP53" i="7"/>
  <c r="BQ53" i="7"/>
  <c r="BS53" i="7"/>
  <c r="BT53" i="7"/>
  <c r="BU53" i="7"/>
  <c r="BW53" i="7"/>
  <c r="BX53" i="7"/>
  <c r="BY53" i="7"/>
  <c r="BZ53" i="7"/>
  <c r="CA53" i="7"/>
  <c r="D54" i="7"/>
  <c r="L54" i="7"/>
  <c r="N54" i="7"/>
  <c r="S54" i="7"/>
  <c r="V54" i="7"/>
  <c r="W54" i="7"/>
  <c r="Y54" i="7"/>
  <c r="AB54" i="7"/>
  <c r="AD54" i="7"/>
  <c r="AF54" i="7"/>
  <c r="AH54" i="7"/>
  <c r="AL54" i="7"/>
  <c r="AO54" i="7"/>
  <c r="AU54" i="7"/>
  <c r="AY54" i="7"/>
  <c r="BC54" i="7"/>
  <c r="BE54" i="7"/>
  <c r="BG54" i="7"/>
  <c r="BH54" i="7"/>
  <c r="BK54" i="7"/>
  <c r="BL54" i="7"/>
  <c r="BM54" i="7"/>
  <c r="BN54" i="7"/>
  <c r="BO54" i="7"/>
  <c r="BP54" i="7"/>
  <c r="BQ54" i="7"/>
  <c r="BS54" i="7"/>
  <c r="BT54" i="7"/>
  <c r="BU54" i="7"/>
  <c r="BW54" i="7"/>
  <c r="BX54" i="7"/>
  <c r="BY54" i="7"/>
  <c r="BZ54" i="7"/>
  <c r="CA54" i="7"/>
  <c r="D55" i="7"/>
  <c r="L55" i="7"/>
  <c r="N55" i="7"/>
  <c r="S55" i="7"/>
  <c r="V55" i="7"/>
  <c r="W55" i="7"/>
  <c r="Y55" i="7" s="1"/>
  <c r="AB55" i="7"/>
  <c r="AD55" i="7"/>
  <c r="AF55" i="7"/>
  <c r="AH55" i="7"/>
  <c r="AL55" i="7"/>
  <c r="AO55" i="7"/>
  <c r="AU55" i="7"/>
  <c r="AY55" i="7"/>
  <c r="BC55" i="7"/>
  <c r="BE55" i="7"/>
  <c r="BG55" i="7"/>
  <c r="BH55" i="7"/>
  <c r="BK55" i="7"/>
  <c r="BL55" i="7"/>
  <c r="BM55" i="7"/>
  <c r="BN55" i="7"/>
  <c r="BO55" i="7"/>
  <c r="BP55" i="7"/>
  <c r="BQ55" i="7"/>
  <c r="BS55" i="7"/>
  <c r="BT55" i="7"/>
  <c r="BU55" i="7"/>
  <c r="BW55" i="7"/>
  <c r="BX55" i="7"/>
  <c r="BY55" i="7"/>
  <c r="BZ55" i="7"/>
  <c r="CA55" i="7"/>
  <c r="D56" i="7"/>
  <c r="L56" i="7"/>
  <c r="N56" i="7"/>
  <c r="S56" i="7"/>
  <c r="V56" i="7"/>
  <c r="W56" i="7"/>
  <c r="Y56" i="7"/>
  <c r="AB56" i="7"/>
  <c r="AD56" i="7"/>
  <c r="AF56" i="7"/>
  <c r="AH56" i="7"/>
  <c r="AL56" i="7"/>
  <c r="AO56" i="7"/>
  <c r="AU56" i="7"/>
  <c r="AY56" i="7"/>
  <c r="BC56" i="7"/>
  <c r="BE56" i="7"/>
  <c r="BG56" i="7"/>
  <c r="BH56" i="7"/>
  <c r="BK56" i="7"/>
  <c r="BL56" i="7"/>
  <c r="BM56" i="7"/>
  <c r="BN56" i="7"/>
  <c r="BO56" i="7"/>
  <c r="BP56" i="7"/>
  <c r="BQ56" i="7"/>
  <c r="BS56" i="7"/>
  <c r="BT56" i="7"/>
  <c r="BU56" i="7"/>
  <c r="BW56" i="7"/>
  <c r="BX56" i="7"/>
  <c r="BY56" i="7"/>
  <c r="BZ56" i="7"/>
  <c r="CA56" i="7"/>
  <c r="D57" i="7"/>
  <c r="L57" i="7"/>
  <c r="N57" i="7"/>
  <c r="S57" i="7"/>
  <c r="V57" i="7"/>
  <c r="W57" i="7"/>
  <c r="Y57" i="7"/>
  <c r="AB57" i="7"/>
  <c r="AD57" i="7"/>
  <c r="AF57" i="7"/>
  <c r="AH57" i="7"/>
  <c r="AL57" i="7"/>
  <c r="AO57" i="7"/>
  <c r="AU57" i="7"/>
  <c r="AY57" i="7"/>
  <c r="BC57" i="7"/>
  <c r="BE57" i="7"/>
  <c r="BG57" i="7"/>
  <c r="BH57" i="7"/>
  <c r="BK57" i="7"/>
  <c r="BL57" i="7"/>
  <c r="BM57" i="7"/>
  <c r="BN57" i="7"/>
  <c r="BO57" i="7"/>
  <c r="BP57" i="7"/>
  <c r="BQ57" i="7"/>
  <c r="BS57" i="7"/>
  <c r="BT57" i="7"/>
  <c r="BU57" i="7"/>
  <c r="BW57" i="7"/>
  <c r="BX57" i="7"/>
  <c r="BY57" i="7"/>
  <c r="BZ57" i="7"/>
  <c r="CA57" i="7"/>
  <c r="D58" i="7"/>
  <c r="L58" i="7"/>
  <c r="N58" i="7"/>
  <c r="S58" i="7"/>
  <c r="V58" i="7"/>
  <c r="W58" i="7"/>
  <c r="Y58" i="7"/>
  <c r="AB58" i="7"/>
  <c r="AD58" i="7"/>
  <c r="AF58" i="7"/>
  <c r="AH58" i="7"/>
  <c r="AL58" i="7"/>
  <c r="AO58" i="7"/>
  <c r="AU58" i="7"/>
  <c r="AY58" i="7"/>
  <c r="BC58" i="7"/>
  <c r="BE58" i="7"/>
  <c r="BG58" i="7"/>
  <c r="BH58" i="7"/>
  <c r="BK58" i="7"/>
  <c r="BL58" i="7"/>
  <c r="BM58" i="7"/>
  <c r="BN58" i="7"/>
  <c r="BO58" i="7"/>
  <c r="BP58" i="7"/>
  <c r="BQ58" i="7"/>
  <c r="BS58" i="7"/>
  <c r="BT58" i="7"/>
  <c r="BU58" i="7"/>
  <c r="BW58" i="7"/>
  <c r="BX58" i="7"/>
  <c r="BY58" i="7"/>
  <c r="BZ58" i="7"/>
  <c r="CA58" i="7"/>
  <c r="D59" i="7"/>
  <c r="L59" i="7"/>
  <c r="N59" i="7"/>
  <c r="S59" i="7"/>
  <c r="V59" i="7"/>
  <c r="W59" i="7"/>
  <c r="Y59" i="7"/>
  <c r="AB59" i="7"/>
  <c r="AD59" i="7"/>
  <c r="AF59" i="7"/>
  <c r="AH59" i="7"/>
  <c r="AL59" i="7"/>
  <c r="AO59" i="7"/>
  <c r="AU59" i="7"/>
  <c r="AY59" i="7"/>
  <c r="BC59" i="7"/>
  <c r="BE59" i="7"/>
  <c r="BG59" i="7"/>
  <c r="BH59" i="7"/>
  <c r="BK59" i="7"/>
  <c r="BL59" i="7"/>
  <c r="BM59" i="7"/>
  <c r="BN59" i="7"/>
  <c r="BO59" i="7"/>
  <c r="BP59" i="7"/>
  <c r="BQ59" i="7"/>
  <c r="BS59" i="7"/>
  <c r="BT59" i="7"/>
  <c r="BU59" i="7"/>
  <c r="BW59" i="7"/>
  <c r="BX59" i="7"/>
  <c r="BY59" i="7"/>
  <c r="BZ59" i="7"/>
  <c r="CA59" i="7"/>
  <c r="D60" i="7"/>
  <c r="L60" i="7"/>
  <c r="N60" i="7"/>
  <c r="S60" i="7"/>
  <c r="V60" i="7"/>
  <c r="W60" i="7"/>
  <c r="Y60" i="7" s="1"/>
  <c r="AB60" i="7"/>
  <c r="AD60" i="7"/>
  <c r="AF60" i="7"/>
  <c r="AH60" i="7"/>
  <c r="AL60" i="7"/>
  <c r="AO60" i="7"/>
  <c r="AU60" i="7"/>
  <c r="AY60" i="7"/>
  <c r="BC60" i="7"/>
  <c r="BE60" i="7"/>
  <c r="BG60" i="7"/>
  <c r="BH60" i="7"/>
  <c r="BK60" i="7"/>
  <c r="BL60" i="7"/>
  <c r="BM60" i="7"/>
  <c r="BN60" i="7"/>
  <c r="BO60" i="7"/>
  <c r="BP60" i="7"/>
  <c r="BQ60" i="7"/>
  <c r="BS60" i="7"/>
  <c r="BT60" i="7"/>
  <c r="BU60" i="7"/>
  <c r="BW60" i="7"/>
  <c r="BX60" i="7"/>
  <c r="BY60" i="7"/>
  <c r="BZ60" i="7"/>
  <c r="CA60" i="7"/>
  <c r="D61" i="7"/>
  <c r="L61" i="7"/>
  <c r="N61" i="7"/>
  <c r="S61" i="7"/>
  <c r="V61" i="7"/>
  <c r="W61" i="7"/>
  <c r="Y61" i="7"/>
  <c r="AB61" i="7"/>
  <c r="AD61" i="7"/>
  <c r="AF61" i="7"/>
  <c r="AH61" i="7"/>
  <c r="AL61" i="7"/>
  <c r="AO61" i="7"/>
  <c r="AU61" i="7"/>
  <c r="AY61" i="7"/>
  <c r="BC61" i="7"/>
  <c r="BE61" i="7"/>
  <c r="BG61" i="7"/>
  <c r="BH61" i="7"/>
  <c r="BK61" i="7"/>
  <c r="BL61" i="7"/>
  <c r="BM61" i="7"/>
  <c r="BN61" i="7"/>
  <c r="BO61" i="7"/>
  <c r="BP61" i="7"/>
  <c r="BQ61" i="7"/>
  <c r="BS61" i="7"/>
  <c r="BT61" i="7"/>
  <c r="BU61" i="7"/>
  <c r="BW61" i="7"/>
  <c r="BX61" i="7"/>
  <c r="BY61" i="7"/>
  <c r="BZ61" i="7"/>
  <c r="CA61" i="7"/>
  <c r="D62" i="7"/>
  <c r="L62" i="7"/>
  <c r="N62" i="7"/>
  <c r="S62" i="7"/>
  <c r="V62" i="7"/>
  <c r="W62" i="7"/>
  <c r="Y62" i="7" s="1"/>
  <c r="AB62" i="7"/>
  <c r="AD62" i="7"/>
  <c r="AF62" i="7"/>
  <c r="AH62" i="7"/>
  <c r="AL62" i="7"/>
  <c r="AO62" i="7"/>
  <c r="AU62" i="7"/>
  <c r="AY62" i="7"/>
  <c r="BC62" i="7"/>
  <c r="BE62" i="7"/>
  <c r="BG62" i="7"/>
  <c r="BH62" i="7"/>
  <c r="BK62" i="7"/>
  <c r="BL62" i="7"/>
  <c r="BM62" i="7"/>
  <c r="BN62" i="7"/>
  <c r="BO62" i="7"/>
  <c r="BP62" i="7"/>
  <c r="BQ62" i="7"/>
  <c r="BS62" i="7"/>
  <c r="BT62" i="7"/>
  <c r="BU62" i="7"/>
  <c r="BW62" i="7"/>
  <c r="BX62" i="7"/>
  <c r="BY62" i="7"/>
  <c r="BZ62" i="7"/>
  <c r="CA62" i="7"/>
  <c r="D63" i="7"/>
  <c r="L63" i="7"/>
  <c r="N63" i="7"/>
  <c r="S63" i="7"/>
  <c r="V63" i="7"/>
  <c r="W63" i="7"/>
  <c r="Y63" i="7"/>
  <c r="AB63" i="7"/>
  <c r="AD63" i="7"/>
  <c r="AF63" i="7"/>
  <c r="AH63" i="7"/>
  <c r="AL63" i="7"/>
  <c r="AO63" i="7"/>
  <c r="AU63" i="7"/>
  <c r="AY63" i="7"/>
  <c r="BC63" i="7"/>
  <c r="BE63" i="7"/>
  <c r="BG63" i="7"/>
  <c r="BH63" i="7"/>
  <c r="BK63" i="7"/>
  <c r="BL63" i="7"/>
  <c r="BM63" i="7"/>
  <c r="BN63" i="7"/>
  <c r="BO63" i="7"/>
  <c r="BP63" i="7"/>
  <c r="BQ63" i="7"/>
  <c r="BS63" i="7"/>
  <c r="BT63" i="7"/>
  <c r="BU63" i="7"/>
  <c r="BW63" i="7"/>
  <c r="BX63" i="7"/>
  <c r="BY63" i="7"/>
  <c r="BZ63" i="7"/>
  <c r="CA63" i="7"/>
  <c r="D64" i="7"/>
  <c r="L64" i="7"/>
  <c r="N64" i="7"/>
  <c r="S64" i="7"/>
  <c r="V64" i="7"/>
  <c r="W64" i="7"/>
  <c r="Y64" i="7"/>
  <c r="AB64" i="7"/>
  <c r="AD64" i="7"/>
  <c r="AF64" i="7"/>
  <c r="AH64" i="7"/>
  <c r="AL64" i="7"/>
  <c r="AO64" i="7"/>
  <c r="AU64" i="7"/>
  <c r="AY64" i="7"/>
  <c r="BC64" i="7"/>
  <c r="BE64" i="7"/>
  <c r="BG64" i="7"/>
  <c r="BH64" i="7"/>
  <c r="BK64" i="7"/>
  <c r="BL64" i="7"/>
  <c r="BM64" i="7"/>
  <c r="BN64" i="7"/>
  <c r="BO64" i="7"/>
  <c r="BP64" i="7"/>
  <c r="BQ64" i="7"/>
  <c r="BS64" i="7"/>
  <c r="BT64" i="7"/>
  <c r="BU64" i="7"/>
  <c r="BW64" i="7"/>
  <c r="BX64" i="7"/>
  <c r="BY64" i="7"/>
  <c r="BZ64" i="7"/>
  <c r="CA64" i="7"/>
  <c r="D65" i="7"/>
  <c r="L65" i="7"/>
  <c r="N65" i="7"/>
  <c r="S65" i="7"/>
  <c r="V65" i="7"/>
  <c r="W65" i="7"/>
  <c r="Y65" i="7" s="1"/>
  <c r="AB65" i="7"/>
  <c r="AD65" i="7"/>
  <c r="AF65" i="7"/>
  <c r="AH65" i="7"/>
  <c r="AL65" i="7"/>
  <c r="AO65" i="7"/>
  <c r="AU65" i="7"/>
  <c r="AY65" i="7"/>
  <c r="BC65" i="7"/>
  <c r="BE65" i="7"/>
  <c r="BG65" i="7"/>
  <c r="BH65" i="7"/>
  <c r="BK65" i="7"/>
  <c r="BL65" i="7"/>
  <c r="BM65" i="7"/>
  <c r="BN65" i="7"/>
  <c r="BO65" i="7"/>
  <c r="BP65" i="7"/>
  <c r="BQ65" i="7"/>
  <c r="BS65" i="7"/>
  <c r="BT65" i="7"/>
  <c r="BU65" i="7"/>
  <c r="BW65" i="7"/>
  <c r="BX65" i="7"/>
  <c r="BY65" i="7"/>
  <c r="BZ65" i="7"/>
  <c r="CA65" i="7"/>
  <c r="D66" i="7"/>
  <c r="L66" i="7"/>
  <c r="N66" i="7"/>
  <c r="S66" i="7"/>
  <c r="V66" i="7"/>
  <c r="W66" i="7"/>
  <c r="Y66" i="7"/>
  <c r="AB66" i="7"/>
  <c r="AD66" i="7"/>
  <c r="AF66" i="7"/>
  <c r="AH66" i="7"/>
  <c r="AL66" i="7"/>
  <c r="AO66" i="7"/>
  <c r="AU66" i="7"/>
  <c r="AY66" i="7"/>
  <c r="BC66" i="7"/>
  <c r="BE66" i="7"/>
  <c r="BG66" i="7"/>
  <c r="BH66" i="7"/>
  <c r="BK66" i="7"/>
  <c r="BL66" i="7"/>
  <c r="BM66" i="7"/>
  <c r="BN66" i="7"/>
  <c r="BO66" i="7"/>
  <c r="BP66" i="7"/>
  <c r="BQ66" i="7"/>
  <c r="BS66" i="7"/>
  <c r="BT66" i="7"/>
  <c r="BU66" i="7"/>
  <c r="BW66" i="7"/>
  <c r="BX66" i="7"/>
  <c r="BY66" i="7"/>
  <c r="BZ66" i="7"/>
  <c r="CA66" i="7"/>
  <c r="D67" i="7"/>
  <c r="L67" i="7"/>
  <c r="N67" i="7"/>
  <c r="S67" i="7"/>
  <c r="V67" i="7"/>
  <c r="W67" i="7"/>
  <c r="Y67" i="7"/>
  <c r="AB67" i="7"/>
  <c r="AD67" i="7"/>
  <c r="AF67" i="7"/>
  <c r="AH67" i="7"/>
  <c r="AL67" i="7"/>
  <c r="AO67" i="7"/>
  <c r="AU67" i="7"/>
  <c r="AY67" i="7"/>
  <c r="BC67" i="7"/>
  <c r="BE67" i="7"/>
  <c r="BG67" i="7"/>
  <c r="BH67" i="7"/>
  <c r="BK67" i="7"/>
  <c r="BL67" i="7"/>
  <c r="BM67" i="7"/>
  <c r="BN67" i="7"/>
  <c r="BO67" i="7"/>
  <c r="BP67" i="7"/>
  <c r="BQ67" i="7"/>
  <c r="BS67" i="7"/>
  <c r="BT67" i="7"/>
  <c r="BU67" i="7"/>
  <c r="BW67" i="7"/>
  <c r="BX67" i="7"/>
  <c r="BY67" i="7"/>
  <c r="BZ67" i="7"/>
  <c r="CA67" i="7"/>
  <c r="D68" i="7"/>
  <c r="L68" i="7"/>
  <c r="N68" i="7"/>
  <c r="S68" i="7"/>
  <c r="V68" i="7"/>
  <c r="W68" i="7"/>
  <c r="Y68" i="7"/>
  <c r="AB68" i="7"/>
  <c r="AD68" i="7"/>
  <c r="AF68" i="7"/>
  <c r="AH68" i="7"/>
  <c r="AL68" i="7"/>
  <c r="AO68" i="7"/>
  <c r="AU68" i="7"/>
  <c r="AY68" i="7"/>
  <c r="BC68" i="7"/>
  <c r="BE68" i="7"/>
  <c r="BG68" i="7"/>
  <c r="BH68" i="7"/>
  <c r="BK68" i="7"/>
  <c r="BL68" i="7"/>
  <c r="BM68" i="7"/>
  <c r="BN68" i="7"/>
  <c r="BO68" i="7"/>
  <c r="BP68" i="7"/>
  <c r="BQ68" i="7"/>
  <c r="BS68" i="7"/>
  <c r="BT68" i="7"/>
  <c r="BU68" i="7"/>
  <c r="BW68" i="7"/>
  <c r="BX68" i="7"/>
  <c r="BY68" i="7"/>
  <c r="BZ68" i="7"/>
  <c r="CA68" i="7"/>
  <c r="D69" i="7"/>
  <c r="L69" i="7"/>
  <c r="N69" i="7"/>
  <c r="S69" i="7"/>
  <c r="V69" i="7"/>
  <c r="W69" i="7"/>
  <c r="Y69" i="7"/>
  <c r="AB69" i="7"/>
  <c r="AD69" i="7"/>
  <c r="AF69" i="7"/>
  <c r="AH69" i="7"/>
  <c r="AL69" i="7"/>
  <c r="AO69" i="7"/>
  <c r="AU69" i="7"/>
  <c r="AY69" i="7"/>
  <c r="BC69" i="7"/>
  <c r="BE69" i="7"/>
  <c r="BG69" i="7"/>
  <c r="BH69" i="7"/>
  <c r="BK69" i="7"/>
  <c r="BL69" i="7"/>
  <c r="BM69" i="7"/>
  <c r="BN69" i="7"/>
  <c r="BO69" i="7"/>
  <c r="BP69" i="7"/>
  <c r="BQ69" i="7"/>
  <c r="BS69" i="7"/>
  <c r="BT69" i="7"/>
  <c r="BU69" i="7"/>
  <c r="BW69" i="7"/>
  <c r="BX69" i="7"/>
  <c r="BY69" i="7"/>
  <c r="BZ69" i="7"/>
  <c r="CA69" i="7"/>
  <c r="D70" i="7"/>
  <c r="L70" i="7"/>
  <c r="N70" i="7"/>
  <c r="S70" i="7"/>
  <c r="V70" i="7"/>
  <c r="W70" i="7"/>
  <c r="Y70" i="7" s="1"/>
  <c r="AB70" i="7"/>
  <c r="AD70" i="7"/>
  <c r="AF70" i="7"/>
  <c r="AH70" i="7"/>
  <c r="AL70" i="7"/>
  <c r="AO70" i="7"/>
  <c r="AU70" i="7"/>
  <c r="AY70" i="7"/>
  <c r="BC70" i="7"/>
  <c r="BE70" i="7"/>
  <c r="BG70" i="7"/>
  <c r="BH70" i="7"/>
  <c r="BK70" i="7"/>
  <c r="BL70" i="7"/>
  <c r="BM70" i="7"/>
  <c r="BN70" i="7"/>
  <c r="BO70" i="7"/>
  <c r="BP70" i="7"/>
  <c r="BQ70" i="7"/>
  <c r="BS70" i="7"/>
  <c r="BT70" i="7"/>
  <c r="BU70" i="7"/>
  <c r="BW70" i="7"/>
  <c r="BX70" i="7"/>
  <c r="BY70" i="7"/>
  <c r="BZ70" i="7"/>
  <c r="CA70" i="7"/>
  <c r="D71" i="7"/>
  <c r="L71" i="7"/>
  <c r="N71" i="7"/>
  <c r="S71" i="7"/>
  <c r="V71" i="7"/>
  <c r="W71" i="7"/>
  <c r="Y71" i="7"/>
  <c r="AB71" i="7"/>
  <c r="AD71" i="7"/>
  <c r="AF71" i="7"/>
  <c r="AH71" i="7"/>
  <c r="AL71" i="7"/>
  <c r="AO71" i="7"/>
  <c r="AU71" i="7"/>
  <c r="AY71" i="7"/>
  <c r="BC71" i="7"/>
  <c r="BE71" i="7"/>
  <c r="BG71" i="7"/>
  <c r="BH71" i="7"/>
  <c r="BK71" i="7"/>
  <c r="BL71" i="7"/>
  <c r="BM71" i="7"/>
  <c r="BN71" i="7"/>
  <c r="BO71" i="7"/>
  <c r="BP71" i="7"/>
  <c r="BQ71" i="7"/>
  <c r="BS71" i="7"/>
  <c r="BT71" i="7"/>
  <c r="BU71" i="7"/>
  <c r="BW71" i="7"/>
  <c r="BX71" i="7"/>
  <c r="BY71" i="7"/>
  <c r="BZ71" i="7"/>
  <c r="CA71" i="7"/>
  <c r="D72" i="7"/>
  <c r="L72" i="7"/>
  <c r="N72" i="7"/>
  <c r="S72" i="7"/>
  <c r="V72" i="7"/>
  <c r="W72" i="7"/>
  <c r="Y72" i="7" s="1"/>
  <c r="AB72" i="7"/>
  <c r="AD72" i="7"/>
  <c r="AF72" i="7"/>
  <c r="AH72" i="7"/>
  <c r="AL72" i="7"/>
  <c r="AO72" i="7"/>
  <c r="AU72" i="7"/>
  <c r="AY72" i="7"/>
  <c r="BC72" i="7"/>
  <c r="BE72" i="7"/>
  <c r="BG72" i="7"/>
  <c r="BH72" i="7"/>
  <c r="BK72" i="7"/>
  <c r="BL72" i="7"/>
  <c r="BM72" i="7"/>
  <c r="BN72" i="7"/>
  <c r="BO72" i="7"/>
  <c r="BP72" i="7"/>
  <c r="BQ72" i="7"/>
  <c r="BS72" i="7"/>
  <c r="BT72" i="7"/>
  <c r="BU72" i="7"/>
  <c r="BW72" i="7"/>
  <c r="BX72" i="7"/>
  <c r="BY72" i="7"/>
  <c r="BZ72" i="7"/>
  <c r="CA72" i="7"/>
  <c r="D73" i="7"/>
  <c r="L73" i="7"/>
  <c r="N73" i="7"/>
  <c r="S73" i="7"/>
  <c r="V73" i="7"/>
  <c r="W73" i="7"/>
  <c r="Y73" i="7"/>
  <c r="AB73" i="7"/>
  <c r="AD73" i="7"/>
  <c r="AF73" i="7"/>
  <c r="AH73" i="7"/>
  <c r="AL73" i="7"/>
  <c r="AO73" i="7"/>
  <c r="AU73" i="7"/>
  <c r="AY73" i="7"/>
  <c r="BC73" i="7"/>
  <c r="BE73" i="7"/>
  <c r="BG73" i="7"/>
  <c r="BH73" i="7"/>
  <c r="BK73" i="7"/>
  <c r="BL73" i="7"/>
  <c r="BM73" i="7"/>
  <c r="BN73" i="7"/>
  <c r="BO73" i="7"/>
  <c r="BP73" i="7"/>
  <c r="BQ73" i="7"/>
  <c r="BS73" i="7"/>
  <c r="BT73" i="7"/>
  <c r="BU73" i="7"/>
  <c r="BW73" i="7"/>
  <c r="BX73" i="7"/>
  <c r="BY73" i="7"/>
  <c r="BZ73" i="7"/>
  <c r="CA73" i="7"/>
  <c r="D74" i="7"/>
  <c r="L74" i="7"/>
  <c r="N74" i="7"/>
  <c r="S74" i="7"/>
  <c r="V74" i="7"/>
  <c r="W74" i="7"/>
  <c r="Y74" i="7"/>
  <c r="AB74" i="7"/>
  <c r="AD74" i="7"/>
  <c r="AF74" i="7"/>
  <c r="AH74" i="7"/>
  <c r="AL74" i="7"/>
  <c r="AO74" i="7"/>
  <c r="AU74" i="7"/>
  <c r="AY74" i="7"/>
  <c r="BC74" i="7"/>
  <c r="BE74" i="7"/>
  <c r="BG74" i="7"/>
  <c r="BH74" i="7"/>
  <c r="BK74" i="7"/>
  <c r="BL74" i="7"/>
  <c r="BM74" i="7"/>
  <c r="BN74" i="7"/>
  <c r="BO74" i="7"/>
  <c r="BP74" i="7"/>
  <c r="BQ74" i="7"/>
  <c r="BS74" i="7"/>
  <c r="BT74" i="7"/>
  <c r="BU74" i="7"/>
  <c r="BW74" i="7"/>
  <c r="BX74" i="7"/>
  <c r="BY74" i="7"/>
  <c r="BZ74" i="7"/>
  <c r="CA74" i="7"/>
  <c r="D75" i="7"/>
  <c r="L75" i="7"/>
  <c r="N75" i="7"/>
  <c r="S75" i="7"/>
  <c r="V75" i="7"/>
  <c r="W75" i="7"/>
  <c r="Y75" i="7" s="1"/>
  <c r="AB75" i="7"/>
  <c r="AD75" i="7"/>
  <c r="AF75" i="7"/>
  <c r="AH75" i="7"/>
  <c r="AL75" i="7"/>
  <c r="AO75" i="7"/>
  <c r="AU75" i="7"/>
  <c r="AY75" i="7"/>
  <c r="BC75" i="7"/>
  <c r="BE75" i="7"/>
  <c r="BG75" i="7"/>
  <c r="BH75" i="7"/>
  <c r="BK75" i="7"/>
  <c r="BL75" i="7"/>
  <c r="BM75" i="7"/>
  <c r="BN75" i="7"/>
  <c r="BO75" i="7"/>
  <c r="BP75" i="7"/>
  <c r="BQ75" i="7"/>
  <c r="BS75" i="7"/>
  <c r="BT75" i="7"/>
  <c r="BU75" i="7"/>
  <c r="BW75" i="7"/>
  <c r="BX75" i="7"/>
  <c r="BY75" i="7"/>
  <c r="BZ75" i="7"/>
  <c r="CA75" i="7"/>
  <c r="D76" i="7"/>
  <c r="L76" i="7"/>
  <c r="N76" i="7"/>
  <c r="S76" i="7"/>
  <c r="V76" i="7"/>
  <c r="W76" i="7"/>
  <c r="Y76" i="7"/>
  <c r="AB76" i="7"/>
  <c r="AD76" i="7"/>
  <c r="AF76" i="7"/>
  <c r="AH76" i="7"/>
  <c r="AL76" i="7"/>
  <c r="AO76" i="7"/>
  <c r="AU76" i="7"/>
  <c r="AY76" i="7"/>
  <c r="BC76" i="7"/>
  <c r="BE76" i="7"/>
  <c r="BG76" i="7"/>
  <c r="BH76" i="7"/>
  <c r="BK76" i="7"/>
  <c r="BL76" i="7"/>
  <c r="BM76" i="7"/>
  <c r="BN76" i="7"/>
  <c r="BO76" i="7"/>
  <c r="BP76" i="7"/>
  <c r="BQ76" i="7"/>
  <c r="BS76" i="7"/>
  <c r="BT76" i="7"/>
  <c r="BU76" i="7"/>
  <c r="BW76" i="7"/>
  <c r="BX76" i="7"/>
  <c r="BY76" i="7"/>
  <c r="BZ76" i="7"/>
  <c r="CA76" i="7"/>
  <c r="D77" i="7"/>
  <c r="L77" i="7"/>
  <c r="N77" i="7"/>
  <c r="S77" i="7"/>
  <c r="V77" i="7"/>
  <c r="W77" i="7"/>
  <c r="Y77" i="7"/>
  <c r="AB77" i="7"/>
  <c r="AD77" i="7"/>
  <c r="AF77" i="7"/>
  <c r="AH77" i="7"/>
  <c r="AL77" i="7"/>
  <c r="AO77" i="7"/>
  <c r="AU77" i="7"/>
  <c r="AY77" i="7"/>
  <c r="BC77" i="7"/>
  <c r="BE77" i="7"/>
  <c r="BG77" i="7"/>
  <c r="BH77" i="7"/>
  <c r="BK77" i="7"/>
  <c r="BL77" i="7"/>
  <c r="BM77" i="7"/>
  <c r="BN77" i="7"/>
  <c r="BO77" i="7"/>
  <c r="BP77" i="7"/>
  <c r="BQ77" i="7"/>
  <c r="BS77" i="7"/>
  <c r="BT77" i="7"/>
  <c r="BU77" i="7"/>
  <c r="BW77" i="7"/>
  <c r="BX77" i="7"/>
  <c r="BY77" i="7"/>
  <c r="BZ77" i="7"/>
  <c r="CA77" i="7"/>
  <c r="D78" i="7"/>
  <c r="L78" i="7"/>
  <c r="N78" i="7"/>
  <c r="S78" i="7"/>
  <c r="V78" i="7"/>
  <c r="W78" i="7"/>
  <c r="Y78" i="7"/>
  <c r="AB78" i="7"/>
  <c r="AD78" i="7"/>
  <c r="AF78" i="7"/>
  <c r="AH78" i="7"/>
  <c r="AL78" i="7"/>
  <c r="AO78" i="7"/>
  <c r="AU78" i="7"/>
  <c r="AY78" i="7"/>
  <c r="BC78" i="7"/>
  <c r="BE78" i="7"/>
  <c r="BG78" i="7"/>
  <c r="BH78" i="7"/>
  <c r="BK78" i="7"/>
  <c r="BL78" i="7"/>
  <c r="BM78" i="7"/>
  <c r="BN78" i="7"/>
  <c r="BO78" i="7"/>
  <c r="BP78" i="7"/>
  <c r="BQ78" i="7"/>
  <c r="BS78" i="7"/>
  <c r="BT78" i="7"/>
  <c r="BU78" i="7"/>
  <c r="BW78" i="7"/>
  <c r="BX78" i="7"/>
  <c r="BY78" i="7"/>
  <c r="BZ78" i="7"/>
  <c r="CA78" i="7"/>
  <c r="D79" i="7"/>
  <c r="L79" i="7"/>
  <c r="N79" i="7"/>
  <c r="S79" i="7"/>
  <c r="V79" i="7"/>
  <c r="W79" i="7"/>
  <c r="Y79" i="7"/>
  <c r="AB79" i="7"/>
  <c r="AD79" i="7"/>
  <c r="AF79" i="7"/>
  <c r="AH79" i="7"/>
  <c r="AL79" i="7"/>
  <c r="AO79" i="7"/>
  <c r="AU79" i="7"/>
  <c r="AY79" i="7"/>
  <c r="BC79" i="7"/>
  <c r="BE79" i="7"/>
  <c r="BG79" i="7"/>
  <c r="BH79" i="7"/>
  <c r="BK79" i="7"/>
  <c r="BL79" i="7"/>
  <c r="BM79" i="7"/>
  <c r="BN79" i="7"/>
  <c r="BO79" i="7"/>
  <c r="BP79" i="7"/>
  <c r="BQ79" i="7"/>
  <c r="BS79" i="7"/>
  <c r="BT79" i="7"/>
  <c r="BU79" i="7"/>
  <c r="BW79" i="7"/>
  <c r="BX79" i="7"/>
  <c r="BY79" i="7"/>
  <c r="BZ79" i="7"/>
  <c r="CA79" i="7"/>
  <c r="D80" i="7"/>
  <c r="L80" i="7"/>
  <c r="N80" i="7"/>
  <c r="S80" i="7"/>
  <c r="V80" i="7"/>
  <c r="W80" i="7"/>
  <c r="Y80" i="7" s="1"/>
  <c r="AB80" i="7"/>
  <c r="AD80" i="7"/>
  <c r="AF80" i="7"/>
  <c r="AH80" i="7"/>
  <c r="AL80" i="7"/>
  <c r="AO80" i="7"/>
  <c r="AU80" i="7"/>
  <c r="AY80" i="7"/>
  <c r="BC80" i="7"/>
  <c r="BE80" i="7"/>
  <c r="BG80" i="7"/>
  <c r="BH80" i="7"/>
  <c r="BK80" i="7"/>
  <c r="BL80" i="7"/>
  <c r="BM80" i="7"/>
  <c r="BN80" i="7"/>
  <c r="BO80" i="7"/>
  <c r="BP80" i="7"/>
  <c r="BQ80" i="7"/>
  <c r="BS80" i="7"/>
  <c r="BT80" i="7"/>
  <c r="BU80" i="7"/>
  <c r="BW80" i="7"/>
  <c r="BX80" i="7"/>
  <c r="BY80" i="7"/>
  <c r="BZ80" i="7"/>
  <c r="CA80" i="7"/>
  <c r="D81" i="7"/>
  <c r="L81" i="7"/>
  <c r="N81" i="7"/>
  <c r="S81" i="7"/>
  <c r="V81" i="7"/>
  <c r="W81" i="7"/>
  <c r="Y81" i="7"/>
  <c r="AB81" i="7"/>
  <c r="AD81" i="7"/>
  <c r="AF81" i="7"/>
  <c r="AH81" i="7"/>
  <c r="AL81" i="7"/>
  <c r="AO81" i="7"/>
  <c r="AU81" i="7"/>
  <c r="AY81" i="7"/>
  <c r="BC81" i="7"/>
  <c r="BE81" i="7"/>
  <c r="BG81" i="7"/>
  <c r="BH81" i="7"/>
  <c r="BK81" i="7"/>
  <c r="BL81" i="7"/>
  <c r="BM81" i="7"/>
  <c r="BN81" i="7"/>
  <c r="BO81" i="7"/>
  <c r="BP81" i="7"/>
  <c r="BQ81" i="7"/>
  <c r="BS81" i="7"/>
  <c r="BT81" i="7"/>
  <c r="BU81" i="7"/>
  <c r="BW81" i="7"/>
  <c r="BX81" i="7"/>
  <c r="BY81" i="7"/>
  <c r="BZ81" i="7"/>
  <c r="CA81" i="7"/>
  <c r="D82" i="7"/>
  <c r="L82" i="7"/>
  <c r="N82" i="7"/>
  <c r="S82" i="7"/>
  <c r="V82" i="7"/>
  <c r="W82" i="7"/>
  <c r="Y82" i="7" s="1"/>
  <c r="AB82" i="7"/>
  <c r="AD82" i="7"/>
  <c r="AF82" i="7"/>
  <c r="AH82" i="7"/>
  <c r="AL82" i="7"/>
  <c r="AO82" i="7"/>
  <c r="AU82" i="7"/>
  <c r="AY82" i="7"/>
  <c r="BC82" i="7"/>
  <c r="BE82" i="7"/>
  <c r="BG82" i="7"/>
  <c r="BH82" i="7"/>
  <c r="BK82" i="7"/>
  <c r="BL82" i="7"/>
  <c r="BM82" i="7"/>
  <c r="BN82" i="7"/>
  <c r="BO82" i="7"/>
  <c r="BP82" i="7"/>
  <c r="BQ82" i="7"/>
  <c r="BS82" i="7"/>
  <c r="BT82" i="7"/>
  <c r="BU82" i="7"/>
  <c r="BW82" i="7"/>
  <c r="BX82" i="7"/>
  <c r="BY82" i="7"/>
  <c r="BZ82" i="7"/>
  <c r="CA82" i="7"/>
  <c r="D83" i="7"/>
  <c r="L83" i="7"/>
  <c r="N83" i="7"/>
  <c r="S83" i="7"/>
  <c r="V83" i="7"/>
  <c r="W83" i="7"/>
  <c r="Y83" i="7"/>
  <c r="AB83" i="7"/>
  <c r="AD83" i="7"/>
  <c r="AF83" i="7"/>
  <c r="AH83" i="7"/>
  <c r="AL83" i="7"/>
  <c r="AO83" i="7"/>
  <c r="AU83" i="7"/>
  <c r="AY83" i="7"/>
  <c r="BC83" i="7"/>
  <c r="BE83" i="7"/>
  <c r="BG83" i="7"/>
  <c r="BH83" i="7"/>
  <c r="BK83" i="7"/>
  <c r="BL83" i="7"/>
  <c r="BM83" i="7"/>
  <c r="BN83" i="7"/>
  <c r="BO83" i="7"/>
  <c r="BP83" i="7"/>
  <c r="BQ83" i="7"/>
  <c r="BS83" i="7"/>
  <c r="BT83" i="7"/>
  <c r="BU83" i="7"/>
  <c r="BW83" i="7"/>
  <c r="BX83" i="7"/>
  <c r="BY83" i="7"/>
  <c r="BZ83" i="7"/>
  <c r="CA83" i="7"/>
  <c r="D84" i="7"/>
  <c r="L84" i="7"/>
  <c r="N84" i="7"/>
  <c r="S84" i="7"/>
  <c r="V84" i="7"/>
  <c r="W84" i="7"/>
  <c r="Y84" i="7"/>
  <c r="AB84" i="7"/>
  <c r="AD84" i="7"/>
  <c r="AF84" i="7"/>
  <c r="AH84" i="7"/>
  <c r="AL84" i="7"/>
  <c r="AO84" i="7"/>
  <c r="AU84" i="7"/>
  <c r="AY84" i="7"/>
  <c r="BC84" i="7"/>
  <c r="BE84" i="7"/>
  <c r="BG84" i="7"/>
  <c r="BH84" i="7"/>
  <c r="BK84" i="7"/>
  <c r="BL84" i="7"/>
  <c r="BM84" i="7"/>
  <c r="BN84" i="7"/>
  <c r="BO84" i="7"/>
  <c r="BP84" i="7"/>
  <c r="BQ84" i="7"/>
  <c r="BS84" i="7"/>
  <c r="BT84" i="7"/>
  <c r="BU84" i="7"/>
  <c r="BW84" i="7"/>
  <c r="BX84" i="7"/>
  <c r="BY84" i="7"/>
  <c r="BZ84" i="7"/>
  <c r="CA84" i="7"/>
  <c r="D85" i="7"/>
  <c r="L85" i="7"/>
  <c r="N85" i="7"/>
  <c r="S85" i="7"/>
  <c r="V85" i="7"/>
  <c r="W85" i="7"/>
  <c r="Y85" i="7" s="1"/>
  <c r="AB85" i="7"/>
  <c r="AD85" i="7"/>
  <c r="AF85" i="7"/>
  <c r="AH85" i="7"/>
  <c r="AL85" i="7"/>
  <c r="AO85" i="7"/>
  <c r="AU85" i="7"/>
  <c r="AY85" i="7"/>
  <c r="BC85" i="7"/>
  <c r="BE85" i="7"/>
  <c r="BG85" i="7"/>
  <c r="BH85" i="7"/>
  <c r="BK85" i="7"/>
  <c r="BL85" i="7"/>
  <c r="BM85" i="7"/>
  <c r="BN85" i="7"/>
  <c r="BO85" i="7"/>
  <c r="BP85" i="7"/>
  <c r="BQ85" i="7"/>
  <c r="BS85" i="7"/>
  <c r="BT85" i="7"/>
  <c r="BU85" i="7"/>
  <c r="BW85" i="7"/>
  <c r="BX85" i="7"/>
  <c r="BY85" i="7"/>
  <c r="BZ85" i="7"/>
  <c r="CA85" i="7"/>
  <c r="D86" i="7"/>
  <c r="L86" i="7"/>
  <c r="N86" i="7"/>
  <c r="S86" i="7"/>
  <c r="V86" i="7"/>
  <c r="W86" i="7"/>
  <c r="Y86" i="7"/>
  <c r="AB86" i="7"/>
  <c r="AD86" i="7"/>
  <c r="AF86" i="7"/>
  <c r="AH86" i="7"/>
  <c r="AL86" i="7"/>
  <c r="AO86" i="7"/>
  <c r="AU86" i="7"/>
  <c r="AY86" i="7"/>
  <c r="BC86" i="7"/>
  <c r="BE86" i="7"/>
  <c r="BG86" i="7"/>
  <c r="BH86" i="7"/>
  <c r="BK86" i="7"/>
  <c r="BL86" i="7"/>
  <c r="BM86" i="7"/>
  <c r="BN86" i="7"/>
  <c r="BO86" i="7"/>
  <c r="BP86" i="7"/>
  <c r="BQ86" i="7"/>
  <c r="BS86" i="7"/>
  <c r="BT86" i="7"/>
  <c r="BU86" i="7"/>
  <c r="BW86" i="7"/>
  <c r="BX86" i="7"/>
  <c r="BY86" i="7"/>
  <c r="BZ86" i="7"/>
  <c r="CA86" i="7"/>
  <c r="D87" i="7"/>
  <c r="L87" i="7"/>
  <c r="N87" i="7"/>
  <c r="S87" i="7"/>
  <c r="V87" i="7"/>
  <c r="W87" i="7"/>
  <c r="Y87" i="7"/>
  <c r="AB87" i="7"/>
  <c r="AD87" i="7"/>
  <c r="AF87" i="7"/>
  <c r="AH87" i="7"/>
  <c r="AL87" i="7"/>
  <c r="AO87" i="7"/>
  <c r="AU87" i="7"/>
  <c r="AY87" i="7"/>
  <c r="BC87" i="7"/>
  <c r="BE87" i="7"/>
  <c r="BG87" i="7"/>
  <c r="BH87" i="7"/>
  <c r="BK87" i="7"/>
  <c r="BL87" i="7"/>
  <c r="BM87" i="7"/>
  <c r="BN87" i="7"/>
  <c r="BO87" i="7"/>
  <c r="BP87" i="7"/>
  <c r="BQ87" i="7"/>
  <c r="BS87" i="7"/>
  <c r="BT87" i="7"/>
  <c r="BU87" i="7"/>
  <c r="BW87" i="7"/>
  <c r="BX87" i="7"/>
  <c r="BY87" i="7"/>
  <c r="BZ87" i="7"/>
  <c r="CA87" i="7"/>
  <c r="D88" i="7"/>
  <c r="L88" i="7"/>
  <c r="N88" i="7"/>
  <c r="S88" i="7"/>
  <c r="V88" i="7"/>
  <c r="W88" i="7"/>
  <c r="Y88" i="7"/>
  <c r="AB88" i="7"/>
  <c r="AD88" i="7"/>
  <c r="AF88" i="7"/>
  <c r="AH88" i="7"/>
  <c r="AL88" i="7"/>
  <c r="AO88" i="7"/>
  <c r="AU88" i="7"/>
  <c r="AY88" i="7"/>
  <c r="BC88" i="7"/>
  <c r="BE88" i="7"/>
  <c r="BG88" i="7"/>
  <c r="BH88" i="7"/>
  <c r="BK88" i="7"/>
  <c r="BL88" i="7"/>
  <c r="BM88" i="7"/>
  <c r="BN88" i="7"/>
  <c r="BO88" i="7"/>
  <c r="BP88" i="7"/>
  <c r="BQ88" i="7"/>
  <c r="BS88" i="7"/>
  <c r="BT88" i="7"/>
  <c r="BU88" i="7"/>
  <c r="BW88" i="7"/>
  <c r="BX88" i="7"/>
  <c r="BY88" i="7"/>
  <c r="BZ88" i="7"/>
  <c r="CA88" i="7"/>
  <c r="D89" i="7"/>
  <c r="L89" i="7"/>
  <c r="N89" i="7"/>
  <c r="S89" i="7"/>
  <c r="V89" i="7"/>
  <c r="W89" i="7"/>
  <c r="Y89" i="7"/>
  <c r="AB89" i="7"/>
  <c r="AD89" i="7"/>
  <c r="AF89" i="7"/>
  <c r="AH89" i="7"/>
  <c r="AL89" i="7"/>
  <c r="AO89" i="7"/>
  <c r="AU89" i="7"/>
  <c r="AY89" i="7"/>
  <c r="BC89" i="7"/>
  <c r="BE89" i="7"/>
  <c r="BG89" i="7"/>
  <c r="BH89" i="7"/>
  <c r="BK89" i="7"/>
  <c r="BL89" i="7"/>
  <c r="BM89" i="7"/>
  <c r="BN89" i="7"/>
  <c r="BO89" i="7"/>
  <c r="BP89" i="7"/>
  <c r="BQ89" i="7"/>
  <c r="BS89" i="7"/>
  <c r="BT89" i="7"/>
  <c r="BU89" i="7"/>
  <c r="BW89" i="7"/>
  <c r="BX89" i="7"/>
  <c r="BY89" i="7"/>
  <c r="BZ89" i="7"/>
  <c r="CA89" i="7"/>
  <c r="D90" i="7"/>
  <c r="L90" i="7"/>
  <c r="N90" i="7"/>
  <c r="S90" i="7"/>
  <c r="V90" i="7"/>
  <c r="W90" i="7"/>
  <c r="Y90" i="7" s="1"/>
  <c r="AB90" i="7"/>
  <c r="AD90" i="7"/>
  <c r="AF90" i="7"/>
  <c r="AH90" i="7"/>
  <c r="AL90" i="7"/>
  <c r="AO90" i="7"/>
  <c r="AU90" i="7"/>
  <c r="AY90" i="7"/>
  <c r="BC90" i="7"/>
  <c r="BE90" i="7"/>
  <c r="BG90" i="7"/>
  <c r="BH90" i="7"/>
  <c r="BK90" i="7"/>
  <c r="BL90" i="7"/>
  <c r="BM90" i="7"/>
  <c r="BN90" i="7"/>
  <c r="BO90" i="7"/>
  <c r="BP90" i="7"/>
  <c r="BQ90" i="7"/>
  <c r="BS90" i="7"/>
  <c r="BT90" i="7"/>
  <c r="BU90" i="7"/>
  <c r="BW90" i="7"/>
  <c r="BX90" i="7"/>
  <c r="BY90" i="7"/>
  <c r="BZ90" i="7"/>
  <c r="CA90" i="7"/>
  <c r="D91" i="7"/>
  <c r="L91" i="7"/>
  <c r="N91" i="7"/>
  <c r="S91" i="7"/>
  <c r="V91" i="7"/>
  <c r="W91" i="7"/>
  <c r="Y91" i="7"/>
  <c r="AB91" i="7"/>
  <c r="AD91" i="7"/>
  <c r="AF91" i="7"/>
  <c r="AH91" i="7"/>
  <c r="AL91" i="7"/>
  <c r="AO91" i="7"/>
  <c r="AU91" i="7"/>
  <c r="AY91" i="7"/>
  <c r="BC91" i="7"/>
  <c r="BE91" i="7"/>
  <c r="BG91" i="7"/>
  <c r="BH91" i="7"/>
  <c r="BK91" i="7"/>
  <c r="BL91" i="7"/>
  <c r="BM91" i="7"/>
  <c r="BN91" i="7"/>
  <c r="BO91" i="7"/>
  <c r="BP91" i="7"/>
  <c r="BQ91" i="7"/>
  <c r="BS91" i="7"/>
  <c r="BT91" i="7"/>
  <c r="BU91" i="7"/>
  <c r="BW91" i="7"/>
  <c r="BX91" i="7"/>
  <c r="BY91" i="7"/>
  <c r="BZ91" i="7"/>
  <c r="CA91" i="7"/>
  <c r="D92" i="7"/>
  <c r="L92" i="7"/>
  <c r="N92" i="7"/>
  <c r="S92" i="7"/>
  <c r="V92" i="7"/>
  <c r="W92" i="7"/>
  <c r="Y92" i="7" s="1"/>
  <c r="AB92" i="7"/>
  <c r="AD92" i="7"/>
  <c r="AF92" i="7"/>
  <c r="AH92" i="7"/>
  <c r="AL92" i="7"/>
  <c r="AO92" i="7"/>
  <c r="AU92" i="7"/>
  <c r="AY92" i="7"/>
  <c r="BC92" i="7"/>
  <c r="BE92" i="7"/>
  <c r="BG92" i="7"/>
  <c r="BH92" i="7"/>
  <c r="BK92" i="7"/>
  <c r="BL92" i="7"/>
  <c r="BM92" i="7"/>
  <c r="BN92" i="7"/>
  <c r="BO92" i="7"/>
  <c r="BP92" i="7"/>
  <c r="BQ92" i="7"/>
  <c r="BS92" i="7"/>
  <c r="BT92" i="7"/>
  <c r="BU92" i="7"/>
  <c r="BW92" i="7"/>
  <c r="BX92" i="7"/>
  <c r="BY92" i="7"/>
  <c r="BZ92" i="7"/>
  <c r="CA92" i="7"/>
  <c r="D93" i="7"/>
  <c r="L93" i="7"/>
  <c r="N93" i="7"/>
  <c r="S93" i="7"/>
  <c r="V93" i="7"/>
  <c r="W93" i="7"/>
  <c r="Y93" i="7"/>
  <c r="AB93" i="7"/>
  <c r="AD93" i="7"/>
  <c r="AF93" i="7"/>
  <c r="AH93" i="7"/>
  <c r="AL93" i="7"/>
  <c r="AO93" i="7"/>
  <c r="AU93" i="7"/>
  <c r="AY93" i="7"/>
  <c r="BC93" i="7"/>
  <c r="BE93" i="7"/>
  <c r="BG93" i="7"/>
  <c r="BH93" i="7"/>
  <c r="BK93" i="7"/>
  <c r="BL93" i="7"/>
  <c r="BM93" i="7"/>
  <c r="BN93" i="7"/>
  <c r="BO93" i="7"/>
  <c r="BP93" i="7"/>
  <c r="BQ93" i="7"/>
  <c r="BS93" i="7"/>
  <c r="BT93" i="7"/>
  <c r="BU93" i="7"/>
  <c r="BW93" i="7"/>
  <c r="BX93" i="7"/>
  <c r="BY93" i="7"/>
  <c r="BZ93" i="7"/>
  <c r="CA93" i="7"/>
  <c r="D94" i="7"/>
  <c r="L94" i="7"/>
  <c r="N94" i="7"/>
  <c r="S94" i="7"/>
  <c r="V94" i="7"/>
  <c r="W94" i="7"/>
  <c r="Y94" i="7"/>
  <c r="AB94" i="7"/>
  <c r="AD94" i="7"/>
  <c r="AF94" i="7"/>
  <c r="AH94" i="7"/>
  <c r="AL94" i="7"/>
  <c r="AO94" i="7"/>
  <c r="AU94" i="7"/>
  <c r="AY94" i="7"/>
  <c r="BC94" i="7"/>
  <c r="BE94" i="7"/>
  <c r="BG94" i="7"/>
  <c r="BH94" i="7"/>
  <c r="BK94" i="7"/>
  <c r="BL94" i="7"/>
  <c r="BM94" i="7"/>
  <c r="BN94" i="7"/>
  <c r="BO94" i="7"/>
  <c r="BP94" i="7"/>
  <c r="BQ94" i="7"/>
  <c r="BS94" i="7"/>
  <c r="BT94" i="7"/>
  <c r="BU94" i="7"/>
  <c r="BW94" i="7"/>
  <c r="BX94" i="7"/>
  <c r="BY94" i="7"/>
  <c r="BZ94" i="7"/>
  <c r="CA94" i="7"/>
  <c r="D95" i="7"/>
  <c r="L95" i="7"/>
  <c r="N95" i="7"/>
  <c r="S95" i="7"/>
  <c r="V95" i="7"/>
  <c r="W95" i="7"/>
  <c r="Y95" i="7" s="1"/>
  <c r="AB95" i="7"/>
  <c r="AD95" i="7"/>
  <c r="AF95" i="7"/>
  <c r="AH95" i="7"/>
  <c r="AL95" i="7"/>
  <c r="AO95" i="7"/>
  <c r="AU95" i="7"/>
  <c r="AY95" i="7"/>
  <c r="BC95" i="7"/>
  <c r="BE95" i="7"/>
  <c r="BG95" i="7"/>
  <c r="BH95" i="7"/>
  <c r="BK95" i="7"/>
  <c r="BL95" i="7"/>
  <c r="BM95" i="7"/>
  <c r="BN95" i="7"/>
  <c r="BO95" i="7"/>
  <c r="BP95" i="7"/>
  <c r="BQ95" i="7"/>
  <c r="BS95" i="7"/>
  <c r="BT95" i="7"/>
  <c r="BU95" i="7"/>
  <c r="BW95" i="7"/>
  <c r="BX95" i="7"/>
  <c r="BY95" i="7"/>
  <c r="BZ95" i="7"/>
  <c r="CA95" i="7"/>
  <c r="D96" i="7"/>
  <c r="L96" i="7"/>
  <c r="N96" i="7"/>
  <c r="S96" i="7"/>
  <c r="V96" i="7"/>
  <c r="W96" i="7"/>
  <c r="Y96" i="7"/>
  <c r="AB96" i="7"/>
  <c r="AD96" i="7"/>
  <c r="AF96" i="7"/>
  <c r="AH96" i="7"/>
  <c r="AL96" i="7"/>
  <c r="AO96" i="7"/>
  <c r="AU96" i="7"/>
  <c r="AY96" i="7"/>
  <c r="BC96" i="7"/>
  <c r="BE96" i="7"/>
  <c r="BG96" i="7"/>
  <c r="BH96" i="7"/>
  <c r="BK96" i="7"/>
  <c r="BL96" i="7"/>
  <c r="BM96" i="7"/>
  <c r="BN96" i="7"/>
  <c r="BO96" i="7"/>
  <c r="BP96" i="7"/>
  <c r="BQ96" i="7"/>
  <c r="BS96" i="7"/>
  <c r="BT96" i="7"/>
  <c r="BU96" i="7"/>
  <c r="BW96" i="7"/>
  <c r="BX96" i="7"/>
  <c r="BY96" i="7"/>
  <c r="BZ96" i="7"/>
  <c r="CA96" i="7"/>
  <c r="D97" i="7"/>
  <c r="L97" i="7"/>
  <c r="N97" i="7"/>
  <c r="S97" i="7"/>
  <c r="V97" i="7"/>
  <c r="W97" i="7"/>
  <c r="Y97" i="7"/>
  <c r="AB97" i="7"/>
  <c r="AD97" i="7"/>
  <c r="AF97" i="7"/>
  <c r="AH97" i="7"/>
  <c r="AL97" i="7"/>
  <c r="AO97" i="7"/>
  <c r="AU97" i="7"/>
  <c r="AY97" i="7"/>
  <c r="BC97" i="7"/>
  <c r="BE97" i="7"/>
  <c r="BG97" i="7"/>
  <c r="BH97" i="7"/>
  <c r="BK97" i="7"/>
  <c r="BL97" i="7"/>
  <c r="BM97" i="7"/>
  <c r="BN97" i="7"/>
  <c r="BO97" i="7"/>
  <c r="BP97" i="7"/>
  <c r="BQ97" i="7"/>
  <c r="BS97" i="7"/>
  <c r="BT97" i="7"/>
  <c r="BU97" i="7"/>
  <c r="BW97" i="7"/>
  <c r="BX97" i="7"/>
  <c r="BY97" i="7"/>
  <c r="BZ97" i="7"/>
  <c r="CA97" i="7"/>
  <c r="D98" i="7"/>
  <c r="L98" i="7"/>
  <c r="N98" i="7"/>
  <c r="S98" i="7"/>
  <c r="V98" i="7"/>
  <c r="W98" i="7"/>
  <c r="Y98" i="7"/>
  <c r="AB98" i="7"/>
  <c r="AD98" i="7"/>
  <c r="AF98" i="7"/>
  <c r="AH98" i="7"/>
  <c r="AL98" i="7"/>
  <c r="AO98" i="7"/>
  <c r="AU98" i="7"/>
  <c r="AY98" i="7"/>
  <c r="BC98" i="7"/>
  <c r="BE98" i="7"/>
  <c r="BG98" i="7"/>
  <c r="BH98" i="7"/>
  <c r="BK98" i="7"/>
  <c r="BL98" i="7"/>
  <c r="BM98" i="7"/>
  <c r="BN98" i="7"/>
  <c r="BO98" i="7"/>
  <c r="BP98" i="7"/>
  <c r="BQ98" i="7"/>
  <c r="BS98" i="7"/>
  <c r="BT98" i="7"/>
  <c r="BU98" i="7"/>
  <c r="BW98" i="7"/>
  <c r="BX98" i="7"/>
  <c r="BY98" i="7"/>
  <c r="BZ98" i="7"/>
  <c r="CA98" i="7"/>
  <c r="D99" i="7"/>
  <c r="L99" i="7"/>
  <c r="N99" i="7"/>
  <c r="S99" i="7"/>
  <c r="V99" i="7"/>
  <c r="W99" i="7"/>
  <c r="Y99" i="7"/>
  <c r="AB99" i="7"/>
  <c r="AD99" i="7"/>
  <c r="AF99" i="7"/>
  <c r="AH99" i="7"/>
  <c r="AL99" i="7"/>
  <c r="AO99" i="7"/>
  <c r="AU99" i="7"/>
  <c r="AY99" i="7"/>
  <c r="BC99" i="7"/>
  <c r="BE99" i="7"/>
  <c r="BG99" i="7"/>
  <c r="BH99" i="7"/>
  <c r="BK99" i="7"/>
  <c r="BL99" i="7"/>
  <c r="BM99" i="7"/>
  <c r="BN99" i="7"/>
  <c r="BO99" i="7"/>
  <c r="BP99" i="7"/>
  <c r="BQ99" i="7"/>
  <c r="BS99" i="7"/>
  <c r="BT99" i="7"/>
  <c r="BU99" i="7"/>
  <c r="BW99" i="7"/>
  <c r="BX99" i="7"/>
  <c r="BY99" i="7"/>
  <c r="BZ99" i="7"/>
  <c r="CA99" i="7"/>
  <c r="D100" i="7"/>
  <c r="L100" i="7"/>
  <c r="N100" i="7"/>
  <c r="S100" i="7"/>
  <c r="V100" i="7"/>
  <c r="W100" i="7"/>
  <c r="Y100" i="7" s="1"/>
  <c r="AB100" i="7"/>
  <c r="AD100" i="7"/>
  <c r="AF100" i="7"/>
  <c r="AH100" i="7"/>
  <c r="AL100" i="7"/>
  <c r="AO100" i="7"/>
  <c r="AU100" i="7"/>
  <c r="AY100" i="7"/>
  <c r="BC100" i="7"/>
  <c r="BE100" i="7"/>
  <c r="BG100" i="7"/>
  <c r="BH100" i="7"/>
  <c r="BK100" i="7"/>
  <c r="BL100" i="7"/>
  <c r="BM100" i="7"/>
  <c r="BN100" i="7"/>
  <c r="BO100" i="7"/>
  <c r="BP100" i="7"/>
  <c r="BQ100" i="7"/>
  <c r="BS100" i="7"/>
  <c r="BT100" i="7"/>
  <c r="BU100" i="7"/>
  <c r="BW100" i="7"/>
  <c r="BX100" i="7"/>
  <c r="BY100" i="7"/>
  <c r="BZ100" i="7"/>
  <c r="CA100" i="7"/>
  <c r="D101" i="7"/>
  <c r="L101" i="7"/>
  <c r="N101" i="7"/>
  <c r="S101" i="7"/>
  <c r="V101" i="7"/>
  <c r="W101" i="7"/>
  <c r="Y101" i="7"/>
  <c r="AB101" i="7"/>
  <c r="AD101" i="7"/>
  <c r="AF101" i="7"/>
  <c r="AH101" i="7"/>
  <c r="AL101" i="7"/>
  <c r="AO101" i="7"/>
  <c r="AU101" i="7"/>
  <c r="AY101" i="7"/>
  <c r="BC101" i="7"/>
  <c r="BE101" i="7"/>
  <c r="BG101" i="7"/>
  <c r="BH101" i="7"/>
  <c r="BK101" i="7"/>
  <c r="BL101" i="7"/>
  <c r="BM101" i="7"/>
  <c r="BN101" i="7"/>
  <c r="BO101" i="7"/>
  <c r="BP101" i="7"/>
  <c r="BQ101" i="7"/>
  <c r="BS101" i="7"/>
  <c r="BT101" i="7"/>
  <c r="BU101" i="7"/>
  <c r="BW101" i="7"/>
  <c r="BX101" i="7"/>
  <c r="BY101" i="7"/>
  <c r="BZ101" i="7"/>
  <c r="CA101" i="7"/>
  <c r="D102" i="7"/>
  <c r="L102" i="7"/>
  <c r="N102" i="7"/>
  <c r="S102" i="7"/>
  <c r="V102" i="7"/>
  <c r="W102" i="7"/>
  <c r="Y102" i="7" s="1"/>
  <c r="AB102" i="7"/>
  <c r="AD102" i="7"/>
  <c r="AF102" i="7"/>
  <c r="AH102" i="7"/>
  <c r="AL102" i="7"/>
  <c r="AO102" i="7"/>
  <c r="AU102" i="7"/>
  <c r="AY102" i="7"/>
  <c r="BC102" i="7"/>
  <c r="BE102" i="7"/>
  <c r="BG102" i="7"/>
  <c r="BH102" i="7"/>
  <c r="BK102" i="7"/>
  <c r="BL102" i="7"/>
  <c r="BM102" i="7"/>
  <c r="BN102" i="7"/>
  <c r="BO102" i="7"/>
  <c r="BP102" i="7"/>
  <c r="BQ102" i="7"/>
  <c r="BS102" i="7"/>
  <c r="BT102" i="7"/>
  <c r="BU102" i="7"/>
  <c r="BW102" i="7"/>
  <c r="BX102" i="7"/>
  <c r="BY102" i="7"/>
  <c r="BZ102" i="7"/>
  <c r="CA102" i="7"/>
  <c r="D103" i="7"/>
  <c r="L103" i="7"/>
  <c r="N103" i="7"/>
  <c r="S103" i="7"/>
  <c r="V103" i="7"/>
  <c r="W103" i="7"/>
  <c r="Y103" i="7"/>
  <c r="AB103" i="7"/>
  <c r="AD103" i="7"/>
  <c r="AF103" i="7"/>
  <c r="AH103" i="7"/>
  <c r="AL103" i="7"/>
  <c r="AO103" i="7"/>
  <c r="AU103" i="7"/>
  <c r="AY103" i="7"/>
  <c r="BC103" i="7"/>
  <c r="BE103" i="7"/>
  <c r="BG103" i="7"/>
  <c r="BH103" i="7"/>
  <c r="BK103" i="7"/>
  <c r="BL103" i="7"/>
  <c r="BM103" i="7"/>
  <c r="BN103" i="7"/>
  <c r="BO103" i="7"/>
  <c r="BP103" i="7"/>
  <c r="BQ103" i="7"/>
  <c r="BS103" i="7"/>
  <c r="BT103" i="7"/>
  <c r="BU103" i="7"/>
  <c r="BW103" i="7"/>
  <c r="BX103" i="7"/>
  <c r="BY103" i="7"/>
  <c r="BZ103" i="7"/>
  <c r="CA103" i="7"/>
  <c r="D104" i="7"/>
  <c r="L104" i="7"/>
  <c r="N104" i="7"/>
  <c r="S104" i="7"/>
  <c r="V104" i="7"/>
  <c r="W104" i="7"/>
  <c r="Y104" i="7"/>
  <c r="AB104" i="7"/>
  <c r="AD104" i="7"/>
  <c r="AF104" i="7"/>
  <c r="AH104" i="7"/>
  <c r="AL104" i="7"/>
  <c r="AO104" i="7"/>
  <c r="AU104" i="7"/>
  <c r="AY104" i="7"/>
  <c r="BC104" i="7"/>
  <c r="BE104" i="7"/>
  <c r="BG104" i="7"/>
  <c r="BH104" i="7"/>
  <c r="BK104" i="7"/>
  <c r="BL104" i="7"/>
  <c r="BM104" i="7"/>
  <c r="BN104" i="7"/>
  <c r="BO104" i="7"/>
  <c r="BP104" i="7"/>
  <c r="BQ104" i="7"/>
  <c r="BS104" i="7"/>
  <c r="BT104" i="7"/>
  <c r="BU104" i="7"/>
  <c r="BW104" i="7"/>
  <c r="BX104" i="7"/>
  <c r="BY104" i="7"/>
  <c r="BZ104" i="7"/>
  <c r="CA104" i="7"/>
  <c r="D105" i="7"/>
  <c r="L105" i="7"/>
  <c r="N105" i="7"/>
  <c r="S105" i="7"/>
  <c r="V105" i="7"/>
  <c r="W105" i="7"/>
  <c r="Y105" i="7" s="1"/>
  <c r="AB105" i="7"/>
  <c r="AD105" i="7"/>
  <c r="AF105" i="7"/>
  <c r="AH105" i="7"/>
  <c r="AL105" i="7"/>
  <c r="AO105" i="7"/>
  <c r="AU105" i="7"/>
  <c r="AY105" i="7"/>
  <c r="BC105" i="7"/>
  <c r="BE105" i="7"/>
  <c r="BG105" i="7"/>
  <c r="BH105" i="7"/>
  <c r="BK105" i="7"/>
  <c r="BL105" i="7"/>
  <c r="BM105" i="7"/>
  <c r="BN105" i="7"/>
  <c r="BO105" i="7"/>
  <c r="BP105" i="7"/>
  <c r="BQ105" i="7"/>
  <c r="BS105" i="7"/>
  <c r="BT105" i="7"/>
  <c r="BU105" i="7"/>
  <c r="BW105" i="7"/>
  <c r="BX105" i="7"/>
  <c r="BY105" i="7"/>
  <c r="BZ105" i="7"/>
  <c r="CA105" i="7"/>
  <c r="D106" i="7"/>
  <c r="L106" i="7"/>
  <c r="N106" i="7"/>
  <c r="S106" i="7"/>
  <c r="V106" i="7"/>
  <c r="W106" i="7"/>
  <c r="Y106" i="7"/>
  <c r="AB106" i="7"/>
  <c r="AD106" i="7"/>
  <c r="AF106" i="7"/>
  <c r="AH106" i="7"/>
  <c r="AL106" i="7"/>
  <c r="AO106" i="7"/>
  <c r="AU106" i="7"/>
  <c r="AY106" i="7"/>
  <c r="BC106" i="7"/>
  <c r="BE106" i="7"/>
  <c r="BG106" i="7"/>
  <c r="BH106" i="7"/>
  <c r="BK106" i="7"/>
  <c r="BL106" i="7"/>
  <c r="BM106" i="7"/>
  <c r="BN106" i="7"/>
  <c r="BO106" i="7"/>
  <c r="BP106" i="7"/>
  <c r="BQ106" i="7"/>
  <c r="BS106" i="7"/>
  <c r="BT106" i="7"/>
  <c r="BU106" i="7"/>
  <c r="BW106" i="7"/>
  <c r="BX106" i="7"/>
  <c r="BY106" i="7"/>
  <c r="BZ106" i="7"/>
  <c r="CA106" i="7"/>
  <c r="D107" i="7"/>
  <c r="L107" i="7"/>
  <c r="N107" i="7"/>
  <c r="S107" i="7"/>
  <c r="V107" i="7"/>
  <c r="W107" i="7"/>
  <c r="Y107" i="7"/>
  <c r="AB107" i="7"/>
  <c r="AD107" i="7"/>
  <c r="AF107" i="7"/>
  <c r="AH107" i="7"/>
  <c r="AL107" i="7"/>
  <c r="AO107" i="7"/>
  <c r="AU107" i="7"/>
  <c r="AY107" i="7"/>
  <c r="BC107" i="7"/>
  <c r="BE107" i="7"/>
  <c r="BG107" i="7"/>
  <c r="BH107" i="7"/>
  <c r="BK107" i="7"/>
  <c r="BL107" i="7"/>
  <c r="BM107" i="7"/>
  <c r="BN107" i="7"/>
  <c r="BO107" i="7"/>
  <c r="BP107" i="7"/>
  <c r="BQ107" i="7"/>
  <c r="BS107" i="7"/>
  <c r="BT107" i="7"/>
  <c r="BU107" i="7"/>
  <c r="BW107" i="7"/>
  <c r="BX107" i="7"/>
  <c r="BY107" i="7"/>
  <c r="BZ107" i="7"/>
  <c r="CA107" i="7"/>
  <c r="D108" i="7"/>
  <c r="L108" i="7"/>
  <c r="N108" i="7"/>
  <c r="S108" i="7"/>
  <c r="V108" i="7"/>
  <c r="W108" i="7"/>
  <c r="Y108" i="7"/>
  <c r="AB108" i="7"/>
  <c r="AD108" i="7"/>
  <c r="AF108" i="7"/>
  <c r="AH108" i="7"/>
  <c r="AL108" i="7"/>
  <c r="AO108" i="7"/>
  <c r="AU108" i="7"/>
  <c r="AY108" i="7"/>
  <c r="BC108" i="7"/>
  <c r="BE108" i="7"/>
  <c r="BG108" i="7"/>
  <c r="BH108" i="7"/>
  <c r="BK108" i="7"/>
  <c r="BL108" i="7"/>
  <c r="BM108" i="7"/>
  <c r="BN108" i="7"/>
  <c r="BO108" i="7"/>
  <c r="BP108" i="7"/>
  <c r="BQ108" i="7"/>
  <c r="BS108" i="7"/>
  <c r="BT108" i="7"/>
  <c r="BU108" i="7"/>
  <c r="BW108" i="7"/>
  <c r="BX108" i="7"/>
  <c r="BY108" i="7"/>
  <c r="BZ108" i="7"/>
  <c r="CA108" i="7"/>
  <c r="D109" i="7"/>
  <c r="L109" i="7"/>
  <c r="N109" i="7"/>
  <c r="S109" i="7"/>
  <c r="V109" i="7"/>
  <c r="W109" i="7"/>
  <c r="Y109" i="7"/>
  <c r="AB109" i="7"/>
  <c r="AD109" i="7"/>
  <c r="AF109" i="7"/>
  <c r="AH109" i="7"/>
  <c r="AL109" i="7"/>
  <c r="AO109" i="7"/>
  <c r="AU109" i="7"/>
  <c r="AY109" i="7"/>
  <c r="BC109" i="7"/>
  <c r="BE109" i="7"/>
  <c r="BG109" i="7"/>
  <c r="BH109" i="7"/>
  <c r="BK109" i="7"/>
  <c r="BL109" i="7"/>
  <c r="BM109" i="7"/>
  <c r="BN109" i="7"/>
  <c r="BO109" i="7"/>
  <c r="BP109" i="7"/>
  <c r="BQ109" i="7"/>
  <c r="BS109" i="7"/>
  <c r="BT109" i="7"/>
  <c r="BU109" i="7"/>
  <c r="BW109" i="7"/>
  <c r="BX109" i="7"/>
  <c r="BY109" i="7"/>
  <c r="BZ109" i="7"/>
  <c r="CA109" i="7"/>
  <c r="D110" i="7"/>
  <c r="L110" i="7"/>
  <c r="N110" i="7"/>
  <c r="S110" i="7"/>
  <c r="V110" i="7"/>
  <c r="W110" i="7"/>
  <c r="Y110" i="7" s="1"/>
  <c r="AB110" i="7"/>
  <c r="AD110" i="7"/>
  <c r="AF110" i="7"/>
  <c r="AH110" i="7"/>
  <c r="AL110" i="7"/>
  <c r="AO110" i="7"/>
  <c r="AU110" i="7"/>
  <c r="AY110" i="7"/>
  <c r="BC110" i="7"/>
  <c r="BE110" i="7"/>
  <c r="BG110" i="7"/>
  <c r="BH110" i="7"/>
  <c r="BK110" i="7"/>
  <c r="BL110" i="7"/>
  <c r="BM110" i="7"/>
  <c r="BN110" i="7"/>
  <c r="BO110" i="7"/>
  <c r="BP110" i="7"/>
  <c r="BQ110" i="7"/>
  <c r="BS110" i="7"/>
  <c r="BT110" i="7"/>
  <c r="BU110" i="7"/>
  <c r="BW110" i="7"/>
  <c r="BX110" i="7"/>
  <c r="BY110" i="7"/>
  <c r="BZ110" i="7"/>
  <c r="CA110" i="7"/>
  <c r="D111" i="7"/>
  <c r="L111" i="7"/>
  <c r="N111" i="7"/>
  <c r="S111" i="7"/>
  <c r="V111" i="7"/>
  <c r="W111" i="7"/>
  <c r="Y111" i="7"/>
  <c r="AB111" i="7"/>
  <c r="AD111" i="7"/>
  <c r="AF111" i="7"/>
  <c r="AH111" i="7"/>
  <c r="AL111" i="7"/>
  <c r="AO111" i="7"/>
  <c r="AU111" i="7"/>
  <c r="AY111" i="7"/>
  <c r="BC111" i="7"/>
  <c r="BE111" i="7"/>
  <c r="BG111" i="7"/>
  <c r="BH111" i="7"/>
  <c r="BK111" i="7"/>
  <c r="BL111" i="7"/>
  <c r="BM111" i="7"/>
  <c r="BN111" i="7"/>
  <c r="BO111" i="7"/>
  <c r="BP111" i="7"/>
  <c r="BQ111" i="7"/>
  <c r="BS111" i="7"/>
  <c r="BT111" i="7"/>
  <c r="BU111" i="7"/>
  <c r="BW111" i="7"/>
  <c r="BX111" i="7"/>
  <c r="BY111" i="7"/>
  <c r="BZ111" i="7"/>
  <c r="CA111" i="7"/>
  <c r="D112" i="7"/>
  <c r="L112" i="7"/>
  <c r="N112" i="7"/>
  <c r="S112" i="7"/>
  <c r="V112" i="7"/>
  <c r="W112" i="7"/>
  <c r="Y112" i="7" s="1"/>
  <c r="AB112" i="7"/>
  <c r="AD112" i="7"/>
  <c r="AF112" i="7"/>
  <c r="AH112" i="7"/>
  <c r="AL112" i="7"/>
  <c r="AO112" i="7"/>
  <c r="AU112" i="7"/>
  <c r="AY112" i="7"/>
  <c r="BC112" i="7"/>
  <c r="BE112" i="7"/>
  <c r="BG112" i="7"/>
  <c r="BH112" i="7"/>
  <c r="BK112" i="7"/>
  <c r="BL112" i="7"/>
  <c r="BM112" i="7"/>
  <c r="BN112" i="7"/>
  <c r="BO112" i="7"/>
  <c r="BP112" i="7"/>
  <c r="BQ112" i="7"/>
  <c r="BS112" i="7"/>
  <c r="BT112" i="7"/>
  <c r="BU112" i="7"/>
  <c r="BW112" i="7"/>
  <c r="BX112" i="7"/>
  <c r="BY112" i="7"/>
  <c r="BZ112" i="7"/>
  <c r="CA112" i="7"/>
  <c r="D113" i="7"/>
  <c r="L113" i="7"/>
  <c r="N113" i="7"/>
  <c r="S113" i="7"/>
  <c r="V113" i="7"/>
  <c r="W113" i="7"/>
  <c r="Y113" i="7"/>
  <c r="AB113" i="7"/>
  <c r="AD113" i="7"/>
  <c r="AF113" i="7"/>
  <c r="AH113" i="7"/>
  <c r="AL113" i="7"/>
  <c r="AO113" i="7"/>
  <c r="AU113" i="7"/>
  <c r="AY113" i="7"/>
  <c r="BC113" i="7"/>
  <c r="BE113" i="7"/>
  <c r="BG113" i="7"/>
  <c r="BH113" i="7"/>
  <c r="BK113" i="7"/>
  <c r="BL113" i="7"/>
  <c r="BM113" i="7"/>
  <c r="BN113" i="7"/>
  <c r="BO113" i="7"/>
  <c r="BP113" i="7"/>
  <c r="BQ113" i="7"/>
  <c r="BS113" i="7"/>
  <c r="BT113" i="7"/>
  <c r="BU113" i="7"/>
  <c r="BW113" i="7"/>
  <c r="BX113" i="7"/>
  <c r="BY113" i="7"/>
  <c r="BZ113" i="7"/>
  <c r="CA113" i="7"/>
  <c r="D114" i="7"/>
  <c r="L114" i="7"/>
  <c r="N114" i="7"/>
  <c r="S114" i="7"/>
  <c r="V114" i="7"/>
  <c r="W114" i="7"/>
  <c r="Y114" i="7"/>
  <c r="AB114" i="7"/>
  <c r="AD114" i="7"/>
  <c r="AF114" i="7"/>
  <c r="AH114" i="7"/>
  <c r="AL114" i="7"/>
  <c r="AO114" i="7"/>
  <c r="AU114" i="7"/>
  <c r="AY114" i="7"/>
  <c r="BC114" i="7"/>
  <c r="BE114" i="7"/>
  <c r="BG114" i="7"/>
  <c r="BH114" i="7"/>
  <c r="BK114" i="7"/>
  <c r="BL114" i="7"/>
  <c r="BM114" i="7"/>
  <c r="BN114" i="7"/>
  <c r="BO114" i="7"/>
  <c r="BP114" i="7"/>
  <c r="BQ114" i="7"/>
  <c r="BS114" i="7"/>
  <c r="BT114" i="7"/>
  <c r="BU114" i="7"/>
  <c r="BW114" i="7"/>
  <c r="BX114" i="7"/>
  <c r="BY114" i="7"/>
  <c r="BZ114" i="7"/>
  <c r="CA114" i="7"/>
  <c r="D115" i="7"/>
  <c r="L115" i="7"/>
  <c r="N115" i="7"/>
  <c r="S115" i="7"/>
  <c r="V115" i="7"/>
  <c r="W115" i="7"/>
  <c r="Y115" i="7" s="1"/>
  <c r="AB115" i="7"/>
  <c r="AD115" i="7"/>
  <c r="AF115" i="7"/>
  <c r="AH115" i="7"/>
  <c r="AL115" i="7"/>
  <c r="AO115" i="7"/>
  <c r="AU115" i="7"/>
  <c r="AY115" i="7"/>
  <c r="BC115" i="7"/>
  <c r="BE115" i="7"/>
  <c r="BG115" i="7"/>
  <c r="BH115" i="7"/>
  <c r="BK115" i="7"/>
  <c r="BL115" i="7"/>
  <c r="BM115" i="7"/>
  <c r="BN115" i="7"/>
  <c r="BO115" i="7"/>
  <c r="BP115" i="7"/>
  <c r="BQ115" i="7"/>
  <c r="BS115" i="7"/>
  <c r="BT115" i="7"/>
  <c r="BU115" i="7"/>
  <c r="BW115" i="7"/>
  <c r="BX115" i="7"/>
  <c r="BY115" i="7"/>
  <c r="BZ115" i="7"/>
  <c r="CA115" i="7"/>
  <c r="D116" i="7"/>
  <c r="L116" i="7"/>
  <c r="N116" i="7"/>
  <c r="S116" i="7"/>
  <c r="V116" i="7"/>
  <c r="W116" i="7"/>
  <c r="Y116" i="7"/>
  <c r="AB116" i="7"/>
  <c r="AD116" i="7"/>
  <c r="AF116" i="7"/>
  <c r="AH116" i="7"/>
  <c r="AL116" i="7"/>
  <c r="AO116" i="7"/>
  <c r="AU116" i="7"/>
  <c r="AY116" i="7"/>
  <c r="BC116" i="7"/>
  <c r="BE116" i="7"/>
  <c r="BG116" i="7"/>
  <c r="BH116" i="7"/>
  <c r="BK116" i="7"/>
  <c r="BL116" i="7"/>
  <c r="BM116" i="7"/>
  <c r="BN116" i="7"/>
  <c r="BO116" i="7"/>
  <c r="BP116" i="7"/>
  <c r="BQ116" i="7"/>
  <c r="BS116" i="7"/>
  <c r="BT116" i="7"/>
  <c r="BU116" i="7"/>
  <c r="BW116" i="7"/>
  <c r="BX116" i="7"/>
  <c r="BY116" i="7"/>
  <c r="BZ116" i="7"/>
  <c r="CA116" i="7"/>
  <c r="D117" i="7"/>
  <c r="L117" i="7"/>
  <c r="N117" i="7"/>
  <c r="S117" i="7"/>
  <c r="V117" i="7"/>
  <c r="W117" i="7"/>
  <c r="Y117" i="7"/>
  <c r="AB117" i="7"/>
  <c r="AD117" i="7"/>
  <c r="AF117" i="7"/>
  <c r="AH117" i="7"/>
  <c r="AL117" i="7"/>
  <c r="AO117" i="7"/>
  <c r="AU117" i="7"/>
  <c r="AY117" i="7"/>
  <c r="BC117" i="7"/>
  <c r="BE117" i="7"/>
  <c r="BG117" i="7"/>
  <c r="BH117" i="7"/>
  <c r="BK117" i="7"/>
  <c r="BL117" i="7"/>
  <c r="BM117" i="7"/>
  <c r="BN117" i="7"/>
  <c r="BO117" i="7"/>
  <c r="BP117" i="7"/>
  <c r="BQ117" i="7"/>
  <c r="BS117" i="7"/>
  <c r="BT117" i="7"/>
  <c r="BU117" i="7"/>
  <c r="BW117" i="7"/>
  <c r="BX117" i="7"/>
  <c r="BY117" i="7"/>
  <c r="BZ117" i="7"/>
  <c r="CA117" i="7"/>
  <c r="D118" i="7"/>
  <c r="L118" i="7"/>
  <c r="N118" i="7"/>
  <c r="S118" i="7"/>
  <c r="V118" i="7"/>
  <c r="W118" i="7"/>
  <c r="Y118" i="7"/>
  <c r="AB118" i="7"/>
  <c r="AD118" i="7"/>
  <c r="AF118" i="7"/>
  <c r="AH118" i="7"/>
  <c r="AL118" i="7"/>
  <c r="AO118" i="7"/>
  <c r="AU118" i="7"/>
  <c r="AY118" i="7"/>
  <c r="BC118" i="7"/>
  <c r="BE118" i="7"/>
  <c r="BG118" i="7"/>
  <c r="BH118" i="7"/>
  <c r="BK118" i="7"/>
  <c r="BL118" i="7"/>
  <c r="BM118" i="7"/>
  <c r="BN118" i="7"/>
  <c r="BO118" i="7"/>
  <c r="BP118" i="7"/>
  <c r="BQ118" i="7"/>
  <c r="BS118" i="7"/>
  <c r="BT118" i="7"/>
  <c r="BU118" i="7"/>
  <c r="BW118" i="7"/>
  <c r="BX118" i="7"/>
  <c r="BY118" i="7"/>
  <c r="BZ118" i="7"/>
  <c r="CA118" i="7"/>
  <c r="D119" i="7"/>
  <c r="L119" i="7"/>
  <c r="N119" i="7"/>
  <c r="S119" i="7"/>
  <c r="V119" i="7"/>
  <c r="W119" i="7"/>
  <c r="Y119" i="7"/>
  <c r="AB119" i="7"/>
  <c r="AD119" i="7"/>
  <c r="AF119" i="7"/>
  <c r="AH119" i="7"/>
  <c r="AL119" i="7"/>
  <c r="AO119" i="7"/>
  <c r="AU119" i="7"/>
  <c r="AY119" i="7"/>
  <c r="BC119" i="7"/>
  <c r="BE119" i="7"/>
  <c r="BG119" i="7"/>
  <c r="BH119" i="7"/>
  <c r="BK119" i="7"/>
  <c r="BL119" i="7"/>
  <c r="BM119" i="7"/>
  <c r="BN119" i="7"/>
  <c r="BO119" i="7"/>
  <c r="BP119" i="7"/>
  <c r="BQ119" i="7"/>
  <c r="BS119" i="7"/>
  <c r="BT119" i="7"/>
  <c r="BU119" i="7"/>
  <c r="BW119" i="7"/>
  <c r="BX119" i="7"/>
  <c r="BY119" i="7"/>
  <c r="BZ119" i="7"/>
  <c r="CA119" i="7"/>
  <c r="D120" i="7"/>
  <c r="L120" i="7"/>
  <c r="N120" i="7"/>
  <c r="S120" i="7"/>
  <c r="V120" i="7"/>
  <c r="W120" i="7"/>
  <c r="Y120" i="7" s="1"/>
  <c r="AB120" i="7"/>
  <c r="AD120" i="7"/>
  <c r="AF120" i="7"/>
  <c r="AH120" i="7"/>
  <c r="AL120" i="7"/>
  <c r="AO120" i="7"/>
  <c r="AU120" i="7"/>
  <c r="AY120" i="7"/>
  <c r="BC120" i="7"/>
  <c r="BE120" i="7"/>
  <c r="BG120" i="7"/>
  <c r="BH120" i="7"/>
  <c r="BK120" i="7"/>
  <c r="BL120" i="7"/>
  <c r="BM120" i="7"/>
  <c r="BN120" i="7"/>
  <c r="BO120" i="7"/>
  <c r="BP120" i="7"/>
  <c r="BQ120" i="7"/>
  <c r="BS120" i="7"/>
  <c r="BT120" i="7"/>
  <c r="BU120" i="7"/>
  <c r="BW120" i="7"/>
  <c r="BX120" i="7"/>
  <c r="BY120" i="7"/>
  <c r="BZ120" i="7"/>
  <c r="CA120" i="7"/>
  <c r="D121" i="7"/>
  <c r="L121" i="7"/>
  <c r="N121" i="7"/>
  <c r="S121" i="7"/>
  <c r="V121" i="7"/>
  <c r="W121" i="7"/>
  <c r="Y121" i="7"/>
  <c r="AB121" i="7"/>
  <c r="AD121" i="7"/>
  <c r="AF121" i="7"/>
  <c r="AH121" i="7"/>
  <c r="AL121" i="7"/>
  <c r="AO121" i="7"/>
  <c r="AU121" i="7"/>
  <c r="AY121" i="7"/>
  <c r="BC121" i="7"/>
  <c r="BE121" i="7"/>
  <c r="BG121" i="7"/>
  <c r="BH121" i="7"/>
  <c r="BK121" i="7"/>
  <c r="BL121" i="7"/>
  <c r="BM121" i="7"/>
  <c r="BN121" i="7"/>
  <c r="BO121" i="7"/>
  <c r="BP121" i="7"/>
  <c r="BQ121" i="7"/>
  <c r="BS121" i="7"/>
  <c r="BT121" i="7"/>
  <c r="BU121" i="7"/>
  <c r="BW121" i="7"/>
  <c r="BX121" i="7"/>
  <c r="BY121" i="7"/>
  <c r="BZ121" i="7"/>
  <c r="CA121" i="7"/>
  <c r="D122" i="7"/>
  <c r="L122" i="7"/>
  <c r="N122" i="7"/>
  <c r="S122" i="7"/>
  <c r="V122" i="7"/>
  <c r="W122" i="7"/>
  <c r="Y122" i="7" s="1"/>
  <c r="AB122" i="7"/>
  <c r="AD122" i="7"/>
  <c r="AF122" i="7"/>
  <c r="AH122" i="7"/>
  <c r="AL122" i="7"/>
  <c r="AO122" i="7"/>
  <c r="AU122" i="7"/>
  <c r="AY122" i="7"/>
  <c r="BC122" i="7"/>
  <c r="BE122" i="7"/>
  <c r="BG122" i="7"/>
  <c r="BH122" i="7"/>
  <c r="BK122" i="7"/>
  <c r="BL122" i="7"/>
  <c r="BM122" i="7"/>
  <c r="BN122" i="7"/>
  <c r="BO122" i="7"/>
  <c r="BP122" i="7"/>
  <c r="BQ122" i="7"/>
  <c r="BS122" i="7"/>
  <c r="BT122" i="7"/>
  <c r="BU122" i="7"/>
  <c r="BW122" i="7"/>
  <c r="BX122" i="7"/>
  <c r="BY122" i="7"/>
  <c r="BZ122" i="7"/>
  <c r="CA122" i="7"/>
  <c r="D123" i="7"/>
  <c r="L123" i="7"/>
  <c r="N123" i="7"/>
  <c r="S123" i="7"/>
  <c r="V123" i="7"/>
  <c r="W123" i="7"/>
  <c r="Y123" i="7"/>
  <c r="AB123" i="7"/>
  <c r="AD123" i="7"/>
  <c r="AF123" i="7"/>
  <c r="AH123" i="7"/>
  <c r="AL123" i="7"/>
  <c r="AO123" i="7"/>
  <c r="AU123" i="7"/>
  <c r="AY123" i="7"/>
  <c r="BC123" i="7"/>
  <c r="BE123" i="7"/>
  <c r="BG123" i="7"/>
  <c r="BH123" i="7"/>
  <c r="BK123" i="7"/>
  <c r="BL123" i="7"/>
  <c r="BM123" i="7"/>
  <c r="BN123" i="7"/>
  <c r="BO123" i="7"/>
  <c r="BP123" i="7"/>
  <c r="BQ123" i="7"/>
  <c r="BS123" i="7"/>
  <c r="BT123" i="7"/>
  <c r="BU123" i="7"/>
  <c r="BW123" i="7"/>
  <c r="BX123" i="7"/>
  <c r="BY123" i="7"/>
  <c r="BZ123" i="7"/>
  <c r="CA123" i="7"/>
  <c r="D124" i="7"/>
  <c r="L124" i="7"/>
  <c r="N124" i="7"/>
  <c r="S124" i="7"/>
  <c r="V124" i="7"/>
  <c r="W124" i="7"/>
  <c r="Y124" i="7"/>
  <c r="AB124" i="7"/>
  <c r="AD124" i="7"/>
  <c r="AF124" i="7"/>
  <c r="AH124" i="7"/>
  <c r="AL124" i="7"/>
  <c r="AO124" i="7"/>
  <c r="AU124" i="7"/>
  <c r="AY124" i="7"/>
  <c r="BC124" i="7"/>
  <c r="BE124" i="7"/>
  <c r="BG124" i="7"/>
  <c r="BH124" i="7"/>
  <c r="BK124" i="7"/>
  <c r="BL124" i="7"/>
  <c r="BM124" i="7"/>
  <c r="BN124" i="7"/>
  <c r="BO124" i="7"/>
  <c r="BP124" i="7"/>
  <c r="BQ124" i="7"/>
  <c r="BS124" i="7"/>
  <c r="BT124" i="7"/>
  <c r="BU124" i="7"/>
  <c r="BW124" i="7"/>
  <c r="BX124" i="7"/>
  <c r="BY124" i="7"/>
  <c r="BZ124" i="7"/>
  <c r="CA124" i="7"/>
  <c r="D125" i="7"/>
  <c r="L125" i="7"/>
  <c r="N125" i="7"/>
  <c r="S125" i="7"/>
  <c r="V125" i="7"/>
  <c r="W125" i="7"/>
  <c r="Y125" i="7" s="1"/>
  <c r="AB125" i="7"/>
  <c r="AD125" i="7"/>
  <c r="AF125" i="7"/>
  <c r="AH125" i="7"/>
  <c r="AL125" i="7"/>
  <c r="AO125" i="7"/>
  <c r="AU125" i="7"/>
  <c r="AY125" i="7"/>
  <c r="BC125" i="7"/>
  <c r="BE125" i="7"/>
  <c r="BG125" i="7"/>
  <c r="BH125" i="7"/>
  <c r="BK125" i="7"/>
  <c r="BL125" i="7"/>
  <c r="BM125" i="7"/>
  <c r="BN125" i="7"/>
  <c r="BO125" i="7"/>
  <c r="BP125" i="7"/>
  <c r="BQ125" i="7"/>
  <c r="BS125" i="7"/>
  <c r="BT125" i="7"/>
  <c r="BU125" i="7"/>
  <c r="BW125" i="7"/>
  <c r="BX125" i="7"/>
  <c r="BY125" i="7"/>
  <c r="BZ125" i="7"/>
  <c r="CA125" i="7"/>
  <c r="D126" i="7"/>
  <c r="L126" i="7"/>
  <c r="N126" i="7"/>
  <c r="S126" i="7"/>
  <c r="V126" i="7"/>
  <c r="W126" i="7"/>
  <c r="Y126" i="7"/>
  <c r="AB126" i="7"/>
  <c r="AD126" i="7"/>
  <c r="AF126" i="7"/>
  <c r="AH126" i="7"/>
  <c r="AL126" i="7"/>
  <c r="AO126" i="7"/>
  <c r="AU126" i="7"/>
  <c r="AY126" i="7"/>
  <c r="BC126" i="7"/>
  <c r="BE126" i="7"/>
  <c r="BG126" i="7"/>
  <c r="BH126" i="7"/>
  <c r="BK126" i="7"/>
  <c r="BL126" i="7"/>
  <c r="BM126" i="7"/>
  <c r="BN126" i="7"/>
  <c r="BO126" i="7"/>
  <c r="BP126" i="7"/>
  <c r="BQ126" i="7"/>
  <c r="BS126" i="7"/>
  <c r="BT126" i="7"/>
  <c r="BU126" i="7"/>
  <c r="BW126" i="7"/>
  <c r="BX126" i="7"/>
  <c r="BY126" i="7"/>
  <c r="BZ126" i="7"/>
  <c r="CA126" i="7"/>
  <c r="D127" i="7"/>
  <c r="L127" i="7"/>
  <c r="N127" i="7"/>
  <c r="S127" i="7"/>
  <c r="V127" i="7"/>
  <c r="W127" i="7"/>
  <c r="Y127" i="7"/>
  <c r="AB127" i="7"/>
  <c r="AD127" i="7"/>
  <c r="AF127" i="7"/>
  <c r="AH127" i="7"/>
  <c r="AL127" i="7"/>
  <c r="AO127" i="7"/>
  <c r="AU127" i="7"/>
  <c r="AY127" i="7"/>
  <c r="BC127" i="7"/>
  <c r="BE127" i="7"/>
  <c r="BG127" i="7"/>
  <c r="BH127" i="7"/>
  <c r="BK127" i="7"/>
  <c r="BL127" i="7"/>
  <c r="BM127" i="7"/>
  <c r="BN127" i="7"/>
  <c r="BO127" i="7"/>
  <c r="BP127" i="7"/>
  <c r="BQ127" i="7"/>
  <c r="BS127" i="7"/>
  <c r="BT127" i="7"/>
  <c r="BU127" i="7"/>
  <c r="BW127" i="7"/>
  <c r="BX127" i="7"/>
  <c r="BY127" i="7"/>
  <c r="BZ127" i="7"/>
  <c r="CA127" i="7"/>
  <c r="D128" i="7"/>
  <c r="L128" i="7"/>
  <c r="N128" i="7"/>
  <c r="S128" i="7"/>
  <c r="V128" i="7"/>
  <c r="W128" i="7"/>
  <c r="Y128" i="7"/>
  <c r="AB128" i="7"/>
  <c r="AD128" i="7"/>
  <c r="AF128" i="7"/>
  <c r="AH128" i="7"/>
  <c r="AL128" i="7"/>
  <c r="AO128" i="7"/>
  <c r="AU128" i="7"/>
  <c r="AY128" i="7"/>
  <c r="BC128" i="7"/>
  <c r="BE128" i="7"/>
  <c r="BG128" i="7"/>
  <c r="BH128" i="7"/>
  <c r="BK128" i="7"/>
  <c r="BL128" i="7"/>
  <c r="BM128" i="7"/>
  <c r="BN128" i="7"/>
  <c r="BO128" i="7"/>
  <c r="BP128" i="7"/>
  <c r="BQ128" i="7"/>
  <c r="BS128" i="7"/>
  <c r="BT128" i="7"/>
  <c r="BU128" i="7"/>
  <c r="BW128" i="7"/>
  <c r="BX128" i="7"/>
  <c r="BY128" i="7"/>
  <c r="BZ128" i="7"/>
  <c r="CA128" i="7"/>
  <c r="D129" i="7"/>
  <c r="L129" i="7"/>
  <c r="N129" i="7"/>
  <c r="S129" i="7"/>
  <c r="V129" i="7"/>
  <c r="W129" i="7"/>
  <c r="Y129" i="7"/>
  <c r="AB129" i="7"/>
  <c r="AD129" i="7"/>
  <c r="AF129" i="7"/>
  <c r="AH129" i="7"/>
  <c r="AL129" i="7"/>
  <c r="AO129" i="7"/>
  <c r="AU129" i="7"/>
  <c r="AY129" i="7"/>
  <c r="BC129" i="7"/>
  <c r="BE129" i="7"/>
  <c r="BG129" i="7"/>
  <c r="BH129" i="7"/>
  <c r="BK129" i="7"/>
  <c r="BL129" i="7"/>
  <c r="BM129" i="7"/>
  <c r="BN129" i="7"/>
  <c r="BO129" i="7"/>
  <c r="BP129" i="7"/>
  <c r="BQ129" i="7"/>
  <c r="BS129" i="7"/>
  <c r="BT129" i="7"/>
  <c r="BU129" i="7"/>
  <c r="BW129" i="7"/>
  <c r="BX129" i="7"/>
  <c r="BY129" i="7"/>
  <c r="BZ129" i="7"/>
  <c r="CA129" i="7"/>
  <c r="D130" i="7"/>
  <c r="L130" i="7"/>
  <c r="N130" i="7"/>
  <c r="S130" i="7"/>
  <c r="V130" i="7"/>
  <c r="W130" i="7"/>
  <c r="Y130" i="7" s="1"/>
  <c r="AB130" i="7"/>
  <c r="AD130" i="7"/>
  <c r="AF130" i="7"/>
  <c r="AH130" i="7"/>
  <c r="AL130" i="7"/>
  <c r="AO130" i="7"/>
  <c r="AU130" i="7"/>
  <c r="AY130" i="7"/>
  <c r="BC130" i="7"/>
  <c r="BE130" i="7"/>
  <c r="BG130" i="7"/>
  <c r="BH130" i="7"/>
  <c r="BK130" i="7"/>
  <c r="BL130" i="7"/>
  <c r="BM130" i="7"/>
  <c r="BN130" i="7"/>
  <c r="BO130" i="7"/>
  <c r="BP130" i="7"/>
  <c r="BQ130" i="7"/>
  <c r="BS130" i="7"/>
  <c r="BT130" i="7"/>
  <c r="BU130" i="7"/>
  <c r="BW130" i="7"/>
  <c r="BX130" i="7"/>
  <c r="BY130" i="7"/>
  <c r="BZ130" i="7"/>
  <c r="CA130" i="7"/>
  <c r="D131" i="7"/>
  <c r="L131" i="7"/>
  <c r="N131" i="7"/>
  <c r="S131" i="7"/>
  <c r="V131" i="7"/>
  <c r="W131" i="7"/>
  <c r="Y131" i="7"/>
  <c r="AB131" i="7"/>
  <c r="AD131" i="7"/>
  <c r="AF131" i="7"/>
  <c r="AH131" i="7"/>
  <c r="AL131" i="7"/>
  <c r="AO131" i="7"/>
  <c r="AU131" i="7"/>
  <c r="AY131" i="7"/>
  <c r="BC131" i="7"/>
  <c r="BE131" i="7"/>
  <c r="BG131" i="7"/>
  <c r="BH131" i="7"/>
  <c r="BK131" i="7"/>
  <c r="BL131" i="7"/>
  <c r="BM131" i="7"/>
  <c r="BN131" i="7"/>
  <c r="BO131" i="7"/>
  <c r="BP131" i="7"/>
  <c r="BQ131" i="7"/>
  <c r="BS131" i="7"/>
  <c r="BT131" i="7"/>
  <c r="BU131" i="7"/>
  <c r="BW131" i="7"/>
  <c r="BX131" i="7"/>
  <c r="BY131" i="7"/>
  <c r="BZ131" i="7"/>
  <c r="CA131" i="7"/>
  <c r="D132" i="7"/>
  <c r="L132" i="7"/>
  <c r="N132" i="7"/>
  <c r="S132" i="7"/>
  <c r="V132" i="7"/>
  <c r="W132" i="7"/>
  <c r="Y132" i="7" s="1"/>
  <c r="AB132" i="7"/>
  <c r="AD132" i="7"/>
  <c r="AF132" i="7"/>
  <c r="AH132" i="7"/>
  <c r="AL132" i="7"/>
  <c r="AO132" i="7"/>
  <c r="AU132" i="7"/>
  <c r="AY132" i="7"/>
  <c r="BC132" i="7"/>
  <c r="BE132" i="7"/>
  <c r="BG132" i="7"/>
  <c r="BH132" i="7"/>
  <c r="BK132" i="7"/>
  <c r="BL132" i="7"/>
  <c r="BM132" i="7"/>
  <c r="BN132" i="7"/>
  <c r="BO132" i="7"/>
  <c r="BP132" i="7"/>
  <c r="BQ132" i="7"/>
  <c r="BS132" i="7"/>
  <c r="BT132" i="7"/>
  <c r="BU132" i="7"/>
  <c r="BW132" i="7"/>
  <c r="BX132" i="7"/>
  <c r="BY132" i="7"/>
  <c r="BZ132" i="7"/>
  <c r="CA132" i="7"/>
  <c r="D133" i="7"/>
  <c r="L133" i="7"/>
  <c r="N133" i="7"/>
  <c r="S133" i="7"/>
  <c r="V133" i="7"/>
  <c r="W133" i="7"/>
  <c r="Y133" i="7"/>
  <c r="AB133" i="7"/>
  <c r="AD133" i="7"/>
  <c r="AF133" i="7"/>
  <c r="AH133" i="7"/>
  <c r="AL133" i="7"/>
  <c r="AO133" i="7"/>
  <c r="AU133" i="7"/>
  <c r="AY133" i="7"/>
  <c r="BC133" i="7"/>
  <c r="BE133" i="7"/>
  <c r="BG133" i="7"/>
  <c r="BH133" i="7"/>
  <c r="BK133" i="7"/>
  <c r="BL133" i="7"/>
  <c r="BM133" i="7"/>
  <c r="BN133" i="7"/>
  <c r="BO133" i="7"/>
  <c r="BP133" i="7"/>
  <c r="BQ133" i="7"/>
  <c r="BS133" i="7"/>
  <c r="BT133" i="7"/>
  <c r="BU133" i="7"/>
  <c r="BW133" i="7"/>
  <c r="BX133" i="7"/>
  <c r="BY133" i="7"/>
  <c r="BZ133" i="7"/>
  <c r="CA133" i="7"/>
  <c r="D134" i="7"/>
  <c r="L134" i="7"/>
  <c r="N134" i="7"/>
  <c r="S134" i="7"/>
  <c r="V134" i="7"/>
  <c r="W134" i="7"/>
  <c r="Y134" i="7"/>
  <c r="AB134" i="7"/>
  <c r="AD134" i="7"/>
  <c r="AF134" i="7"/>
  <c r="AH134" i="7"/>
  <c r="AL134" i="7"/>
  <c r="AO134" i="7"/>
  <c r="AU134" i="7"/>
  <c r="AY134" i="7"/>
  <c r="BC134" i="7"/>
  <c r="BE134" i="7"/>
  <c r="BG134" i="7"/>
  <c r="BH134" i="7"/>
  <c r="BK134" i="7"/>
  <c r="BL134" i="7"/>
  <c r="BM134" i="7"/>
  <c r="BN134" i="7"/>
  <c r="BO134" i="7"/>
  <c r="BP134" i="7"/>
  <c r="BQ134" i="7"/>
  <c r="BS134" i="7"/>
  <c r="BT134" i="7"/>
  <c r="BU134" i="7"/>
  <c r="BW134" i="7"/>
  <c r="BX134" i="7"/>
  <c r="BY134" i="7"/>
  <c r="BZ134" i="7"/>
  <c r="CA134" i="7"/>
  <c r="D135" i="7"/>
  <c r="L135" i="7"/>
  <c r="N135" i="7"/>
  <c r="S135" i="7"/>
  <c r="V135" i="7"/>
  <c r="W135" i="7"/>
  <c r="Y135" i="7" s="1"/>
  <c r="AB135" i="7"/>
  <c r="AD135" i="7"/>
  <c r="AF135" i="7"/>
  <c r="AH135" i="7"/>
  <c r="AL135" i="7"/>
  <c r="AO135" i="7"/>
  <c r="AU135" i="7"/>
  <c r="AY135" i="7"/>
  <c r="BC135" i="7"/>
  <c r="BE135" i="7"/>
  <c r="BG135" i="7"/>
  <c r="BH135" i="7"/>
  <c r="BK135" i="7"/>
  <c r="BL135" i="7"/>
  <c r="BM135" i="7"/>
  <c r="BN135" i="7"/>
  <c r="BO135" i="7"/>
  <c r="BP135" i="7"/>
  <c r="BQ135" i="7"/>
  <c r="BS135" i="7"/>
  <c r="BT135" i="7"/>
  <c r="BU135" i="7"/>
  <c r="BW135" i="7"/>
  <c r="BX135" i="7"/>
  <c r="BY135" i="7"/>
  <c r="BZ135" i="7"/>
  <c r="CA135" i="7"/>
  <c r="D136" i="7"/>
  <c r="L136" i="7"/>
  <c r="N136" i="7"/>
  <c r="S136" i="7"/>
  <c r="V136" i="7"/>
  <c r="W136" i="7"/>
  <c r="Y136" i="7"/>
  <c r="AB136" i="7"/>
  <c r="AD136" i="7"/>
  <c r="AF136" i="7"/>
  <c r="AH136" i="7"/>
  <c r="AL136" i="7"/>
  <c r="AO136" i="7"/>
  <c r="AU136" i="7"/>
  <c r="AY136" i="7"/>
  <c r="BC136" i="7"/>
  <c r="BE136" i="7"/>
  <c r="BG136" i="7"/>
  <c r="BH136" i="7"/>
  <c r="BK136" i="7"/>
  <c r="BL136" i="7"/>
  <c r="BM136" i="7"/>
  <c r="BN136" i="7"/>
  <c r="BO136" i="7"/>
  <c r="BP136" i="7"/>
  <c r="BQ136" i="7"/>
  <c r="BS136" i="7"/>
  <c r="BT136" i="7"/>
  <c r="BU136" i="7"/>
  <c r="BW136" i="7"/>
  <c r="BX136" i="7"/>
  <c r="BY136" i="7"/>
  <c r="BZ136" i="7"/>
  <c r="CA136" i="7"/>
  <c r="D137" i="7"/>
  <c r="L137" i="7"/>
  <c r="N137" i="7"/>
  <c r="S137" i="7"/>
  <c r="V137" i="7"/>
  <c r="W137" i="7"/>
  <c r="Y137" i="7"/>
  <c r="AB137" i="7"/>
  <c r="AD137" i="7"/>
  <c r="AF137" i="7"/>
  <c r="AH137" i="7"/>
  <c r="AL137" i="7"/>
  <c r="AO137" i="7"/>
  <c r="AU137" i="7"/>
  <c r="AY137" i="7"/>
  <c r="BC137" i="7"/>
  <c r="BE137" i="7"/>
  <c r="BG137" i="7"/>
  <c r="BH137" i="7"/>
  <c r="BK137" i="7"/>
  <c r="BL137" i="7"/>
  <c r="BM137" i="7"/>
  <c r="BN137" i="7"/>
  <c r="BO137" i="7"/>
  <c r="BP137" i="7"/>
  <c r="BQ137" i="7"/>
  <c r="BS137" i="7"/>
  <c r="BT137" i="7"/>
  <c r="BU137" i="7"/>
  <c r="BW137" i="7"/>
  <c r="BX137" i="7"/>
  <c r="BY137" i="7"/>
  <c r="BZ137" i="7"/>
  <c r="CA137" i="7"/>
  <c r="D138" i="7"/>
  <c r="L138" i="7"/>
  <c r="N138" i="7"/>
  <c r="S138" i="7"/>
  <c r="V138" i="7"/>
  <c r="W138" i="7"/>
  <c r="Y138" i="7"/>
  <c r="AB138" i="7"/>
  <c r="AD138" i="7"/>
  <c r="AF138" i="7"/>
  <c r="AH138" i="7"/>
  <c r="AL138" i="7"/>
  <c r="AO138" i="7"/>
  <c r="AU138" i="7"/>
  <c r="AY138" i="7"/>
  <c r="BC138" i="7"/>
  <c r="BE138" i="7"/>
  <c r="BG138" i="7"/>
  <c r="BH138" i="7"/>
  <c r="BK138" i="7"/>
  <c r="BL138" i="7"/>
  <c r="BM138" i="7"/>
  <c r="BN138" i="7"/>
  <c r="BO138" i="7"/>
  <c r="BP138" i="7"/>
  <c r="BQ138" i="7"/>
  <c r="BS138" i="7"/>
  <c r="BT138" i="7"/>
  <c r="BU138" i="7"/>
  <c r="BW138" i="7"/>
  <c r="BX138" i="7"/>
  <c r="BY138" i="7"/>
  <c r="BZ138" i="7"/>
  <c r="CA138" i="7"/>
  <c r="D139" i="7"/>
  <c r="L139" i="7"/>
  <c r="N139" i="7"/>
  <c r="S139" i="7"/>
  <c r="V139" i="7"/>
  <c r="W139" i="7"/>
  <c r="Y139" i="7"/>
  <c r="AB139" i="7"/>
  <c r="AD139" i="7"/>
  <c r="AF139" i="7"/>
  <c r="AH139" i="7"/>
  <c r="AL139" i="7"/>
  <c r="AO139" i="7"/>
  <c r="AU139" i="7"/>
  <c r="AY139" i="7"/>
  <c r="BC139" i="7"/>
  <c r="BE139" i="7"/>
  <c r="BG139" i="7"/>
  <c r="BH139" i="7"/>
  <c r="BK139" i="7"/>
  <c r="BL139" i="7"/>
  <c r="BM139" i="7"/>
  <c r="BN139" i="7"/>
  <c r="BO139" i="7"/>
  <c r="BP139" i="7"/>
  <c r="BQ139" i="7"/>
  <c r="BS139" i="7"/>
  <c r="BT139" i="7"/>
  <c r="BU139" i="7"/>
  <c r="BW139" i="7"/>
  <c r="BX139" i="7"/>
  <c r="BY139" i="7"/>
  <c r="BZ139" i="7"/>
  <c r="CA139" i="7"/>
  <c r="D140" i="7"/>
  <c r="L140" i="7"/>
  <c r="N140" i="7"/>
  <c r="S140" i="7"/>
  <c r="V140" i="7"/>
  <c r="W140" i="7"/>
  <c r="Y140" i="7" s="1"/>
  <c r="AB140" i="7"/>
  <c r="AD140" i="7"/>
  <c r="AF140" i="7"/>
  <c r="AH140" i="7"/>
  <c r="AL140" i="7"/>
  <c r="AO140" i="7"/>
  <c r="AU140" i="7"/>
  <c r="AY140" i="7"/>
  <c r="BC140" i="7"/>
  <c r="BE140" i="7"/>
  <c r="BG140" i="7"/>
  <c r="BH140" i="7"/>
  <c r="BK140" i="7"/>
  <c r="BL140" i="7"/>
  <c r="BM140" i="7"/>
  <c r="BN140" i="7"/>
  <c r="BO140" i="7"/>
  <c r="BP140" i="7"/>
  <c r="BQ140" i="7"/>
  <c r="BS140" i="7"/>
  <c r="BT140" i="7"/>
  <c r="BU140" i="7"/>
  <c r="BW140" i="7"/>
  <c r="BX140" i="7"/>
  <c r="BY140" i="7"/>
  <c r="BZ140" i="7"/>
  <c r="CA140" i="7"/>
  <c r="D141" i="7"/>
  <c r="L141" i="7"/>
  <c r="N141" i="7"/>
  <c r="S141" i="7"/>
  <c r="V141" i="7"/>
  <c r="W141" i="7"/>
  <c r="Y141" i="7"/>
  <c r="AB141" i="7"/>
  <c r="AD141" i="7"/>
  <c r="AF141" i="7"/>
  <c r="AH141" i="7"/>
  <c r="AL141" i="7"/>
  <c r="AO141" i="7"/>
  <c r="AU141" i="7"/>
  <c r="AY141" i="7"/>
  <c r="BC141" i="7"/>
  <c r="BE141" i="7"/>
  <c r="BG141" i="7"/>
  <c r="BH141" i="7"/>
  <c r="BK141" i="7"/>
  <c r="BL141" i="7"/>
  <c r="BM141" i="7"/>
  <c r="BN141" i="7"/>
  <c r="BO141" i="7"/>
  <c r="BP141" i="7"/>
  <c r="BQ141" i="7"/>
  <c r="BS141" i="7"/>
  <c r="BT141" i="7"/>
  <c r="BU141" i="7"/>
  <c r="BW141" i="7"/>
  <c r="BX141" i="7"/>
  <c r="BY141" i="7"/>
  <c r="BZ141" i="7"/>
  <c r="CA141" i="7"/>
  <c r="D142" i="7"/>
  <c r="L142" i="7"/>
  <c r="N142" i="7"/>
  <c r="S142" i="7"/>
  <c r="V142" i="7"/>
  <c r="W142" i="7"/>
  <c r="Y142" i="7" s="1"/>
  <c r="AB142" i="7"/>
  <c r="AD142" i="7"/>
  <c r="AF142" i="7"/>
  <c r="AH142" i="7"/>
  <c r="AL142" i="7"/>
  <c r="AO142" i="7"/>
  <c r="AU142" i="7"/>
  <c r="AY142" i="7"/>
  <c r="BC142" i="7"/>
  <c r="BE142" i="7"/>
  <c r="BG142" i="7"/>
  <c r="BH142" i="7"/>
  <c r="BK142" i="7"/>
  <c r="BL142" i="7"/>
  <c r="BM142" i="7"/>
  <c r="BN142" i="7"/>
  <c r="BO142" i="7"/>
  <c r="BP142" i="7"/>
  <c r="BQ142" i="7"/>
  <c r="BS142" i="7"/>
  <c r="BT142" i="7"/>
  <c r="BU142" i="7"/>
  <c r="BW142" i="7"/>
  <c r="BX142" i="7"/>
  <c r="BY142" i="7"/>
  <c r="BZ142" i="7"/>
  <c r="CA142" i="7"/>
  <c r="D143" i="7"/>
  <c r="L143" i="7"/>
  <c r="N143" i="7"/>
  <c r="S143" i="7"/>
  <c r="V143" i="7"/>
  <c r="W143" i="7"/>
  <c r="Y143" i="7"/>
  <c r="AB143" i="7"/>
  <c r="AD143" i="7"/>
  <c r="AF143" i="7"/>
  <c r="AH143" i="7"/>
  <c r="AL143" i="7"/>
  <c r="AO143" i="7"/>
  <c r="AU143" i="7"/>
  <c r="AY143" i="7"/>
  <c r="BC143" i="7"/>
  <c r="BE143" i="7"/>
  <c r="BG143" i="7"/>
  <c r="BH143" i="7"/>
  <c r="BK143" i="7"/>
  <c r="BL143" i="7"/>
  <c r="BM143" i="7"/>
  <c r="BN143" i="7"/>
  <c r="BO143" i="7"/>
  <c r="BP143" i="7"/>
  <c r="BQ143" i="7"/>
  <c r="BS143" i="7"/>
  <c r="BT143" i="7"/>
  <c r="BU143" i="7"/>
  <c r="BW143" i="7"/>
  <c r="BX143" i="7"/>
  <c r="BY143" i="7"/>
  <c r="BZ143" i="7"/>
  <c r="CA143" i="7"/>
  <c r="D144" i="7"/>
  <c r="L144" i="7"/>
  <c r="N144" i="7"/>
  <c r="S144" i="7"/>
  <c r="V144" i="7"/>
  <c r="W144" i="7"/>
  <c r="Y144" i="7"/>
  <c r="AB144" i="7"/>
  <c r="AD144" i="7"/>
  <c r="AF144" i="7"/>
  <c r="AH144" i="7"/>
  <c r="AL144" i="7"/>
  <c r="AO144" i="7"/>
  <c r="AU144" i="7"/>
  <c r="AY144" i="7"/>
  <c r="BC144" i="7"/>
  <c r="BE144" i="7"/>
  <c r="BG144" i="7"/>
  <c r="BH144" i="7"/>
  <c r="BK144" i="7"/>
  <c r="BL144" i="7"/>
  <c r="BM144" i="7"/>
  <c r="BN144" i="7"/>
  <c r="BO144" i="7"/>
  <c r="BP144" i="7"/>
  <c r="BQ144" i="7"/>
  <c r="BS144" i="7"/>
  <c r="BT144" i="7"/>
  <c r="BU144" i="7"/>
  <c r="BW144" i="7"/>
  <c r="BX144" i="7"/>
  <c r="BY144" i="7"/>
  <c r="BZ144" i="7"/>
  <c r="CA144" i="7"/>
  <c r="D145" i="7"/>
  <c r="L145" i="7"/>
  <c r="N145" i="7"/>
  <c r="S145" i="7"/>
  <c r="V145" i="7"/>
  <c r="W145" i="7"/>
  <c r="Y145" i="7" s="1"/>
  <c r="AB145" i="7"/>
  <c r="AD145" i="7"/>
  <c r="AF145" i="7"/>
  <c r="AH145" i="7"/>
  <c r="AL145" i="7"/>
  <c r="AO145" i="7"/>
  <c r="AU145" i="7"/>
  <c r="AY145" i="7"/>
  <c r="BC145" i="7"/>
  <c r="BE145" i="7"/>
  <c r="BG145" i="7"/>
  <c r="BH145" i="7"/>
  <c r="BK145" i="7"/>
  <c r="BL145" i="7"/>
  <c r="BM145" i="7"/>
  <c r="BN145" i="7"/>
  <c r="BO145" i="7"/>
  <c r="BP145" i="7"/>
  <c r="BQ145" i="7"/>
  <c r="BS145" i="7"/>
  <c r="BT145" i="7"/>
  <c r="BU145" i="7"/>
  <c r="BW145" i="7"/>
  <c r="BX145" i="7"/>
  <c r="BY145" i="7"/>
  <c r="BZ145" i="7"/>
  <c r="CA145" i="7"/>
  <c r="D146" i="7"/>
  <c r="L146" i="7"/>
  <c r="N146" i="7"/>
  <c r="S146" i="7"/>
  <c r="V146" i="7"/>
  <c r="W146" i="7"/>
  <c r="Y146" i="7"/>
  <c r="AB146" i="7"/>
  <c r="AD146" i="7"/>
  <c r="AF146" i="7"/>
  <c r="AH146" i="7"/>
  <c r="AL146" i="7"/>
  <c r="AO146" i="7"/>
  <c r="AU146" i="7"/>
  <c r="AY146" i="7"/>
  <c r="BC146" i="7"/>
  <c r="BE146" i="7"/>
  <c r="BG146" i="7"/>
  <c r="BH146" i="7"/>
  <c r="BK146" i="7"/>
  <c r="BL146" i="7"/>
  <c r="BM146" i="7"/>
  <c r="BN146" i="7"/>
  <c r="BO146" i="7"/>
  <c r="BP146" i="7"/>
  <c r="BQ146" i="7"/>
  <c r="BS146" i="7"/>
  <c r="BT146" i="7"/>
  <c r="BU146" i="7"/>
  <c r="BW146" i="7"/>
  <c r="BX146" i="7"/>
  <c r="BY146" i="7"/>
  <c r="BZ146" i="7"/>
  <c r="CA146" i="7"/>
  <c r="D147" i="7"/>
  <c r="L147" i="7"/>
  <c r="N147" i="7"/>
  <c r="S147" i="7"/>
  <c r="V147" i="7"/>
  <c r="W147" i="7"/>
  <c r="Y147" i="7"/>
  <c r="AB147" i="7"/>
  <c r="AD147" i="7"/>
  <c r="AF147" i="7"/>
  <c r="AH147" i="7"/>
  <c r="AL147" i="7"/>
  <c r="AO147" i="7"/>
  <c r="AU147" i="7"/>
  <c r="AY147" i="7"/>
  <c r="BC147" i="7"/>
  <c r="BE147" i="7"/>
  <c r="BG147" i="7"/>
  <c r="BH147" i="7"/>
  <c r="BK147" i="7"/>
  <c r="BL147" i="7"/>
  <c r="BM147" i="7"/>
  <c r="BN147" i="7"/>
  <c r="BO147" i="7"/>
  <c r="BP147" i="7"/>
  <c r="BQ147" i="7"/>
  <c r="BS147" i="7"/>
  <c r="BT147" i="7"/>
  <c r="BU147" i="7"/>
  <c r="BW147" i="7"/>
  <c r="BX147" i="7"/>
  <c r="BY147" i="7"/>
  <c r="BZ147" i="7"/>
  <c r="CA147" i="7"/>
  <c r="D148" i="7"/>
  <c r="L148" i="7"/>
  <c r="N148" i="7"/>
  <c r="S148" i="7"/>
  <c r="V148" i="7"/>
  <c r="W148" i="7"/>
  <c r="Y148" i="7"/>
  <c r="AB148" i="7"/>
  <c r="AD148" i="7"/>
  <c r="AF148" i="7"/>
  <c r="AH148" i="7"/>
  <c r="AL148" i="7"/>
  <c r="AO148" i="7"/>
  <c r="AU148" i="7"/>
  <c r="AY148" i="7"/>
  <c r="BC148" i="7"/>
  <c r="BE148" i="7"/>
  <c r="BG148" i="7"/>
  <c r="BH148" i="7"/>
  <c r="BK148" i="7"/>
  <c r="BL148" i="7"/>
  <c r="BM148" i="7"/>
  <c r="BN148" i="7"/>
  <c r="BO148" i="7"/>
  <c r="BP148" i="7"/>
  <c r="BQ148" i="7"/>
  <c r="BS148" i="7"/>
  <c r="BT148" i="7"/>
  <c r="BU148" i="7"/>
  <c r="BW148" i="7"/>
  <c r="BX148" i="7"/>
  <c r="BY148" i="7"/>
  <c r="BZ148" i="7"/>
  <c r="CA148" i="7"/>
  <c r="D149" i="7"/>
  <c r="L149" i="7"/>
  <c r="N149" i="7"/>
  <c r="S149" i="7"/>
  <c r="V149" i="7"/>
  <c r="W149" i="7"/>
  <c r="Y149" i="7"/>
  <c r="AB149" i="7"/>
  <c r="AD149" i="7"/>
  <c r="AF149" i="7"/>
  <c r="AH149" i="7"/>
  <c r="AL149" i="7"/>
  <c r="AO149" i="7"/>
  <c r="AU149" i="7"/>
  <c r="AY149" i="7"/>
  <c r="BC149" i="7"/>
  <c r="BE149" i="7"/>
  <c r="BG149" i="7"/>
  <c r="BH149" i="7"/>
  <c r="BK149" i="7"/>
  <c r="BL149" i="7"/>
  <c r="BM149" i="7"/>
  <c r="BN149" i="7"/>
  <c r="BO149" i="7"/>
  <c r="BP149" i="7"/>
  <c r="BQ149" i="7"/>
  <c r="BS149" i="7"/>
  <c r="BT149" i="7"/>
  <c r="BU149" i="7"/>
  <c r="BW149" i="7"/>
  <c r="BX149" i="7"/>
  <c r="BY149" i="7"/>
  <c r="BZ149" i="7"/>
  <c r="CA149" i="7"/>
  <c r="D150" i="7"/>
  <c r="L150" i="7"/>
  <c r="N150" i="7"/>
  <c r="S150" i="7"/>
  <c r="V150" i="7"/>
  <c r="W150" i="7"/>
  <c r="Y150" i="7" s="1"/>
  <c r="AB150" i="7"/>
  <c r="AD150" i="7"/>
  <c r="AF150" i="7"/>
  <c r="AH150" i="7"/>
  <c r="AL150" i="7"/>
  <c r="AO150" i="7"/>
  <c r="AU150" i="7"/>
  <c r="AY150" i="7"/>
  <c r="BC150" i="7"/>
  <c r="BE150" i="7"/>
  <c r="BG150" i="7"/>
  <c r="BH150" i="7"/>
  <c r="BK150" i="7"/>
  <c r="BL150" i="7"/>
  <c r="BM150" i="7"/>
  <c r="BN150" i="7"/>
  <c r="BO150" i="7"/>
  <c r="BP150" i="7"/>
  <c r="BQ150" i="7"/>
  <c r="BS150" i="7"/>
  <c r="BT150" i="7"/>
  <c r="BU150" i="7"/>
  <c r="BW150" i="7"/>
  <c r="BX150" i="7"/>
  <c r="BY150" i="7"/>
  <c r="BZ150" i="7"/>
  <c r="CA150" i="7"/>
  <c r="D151" i="7"/>
  <c r="L151" i="7"/>
  <c r="N151" i="7"/>
  <c r="S151" i="7"/>
  <c r="V151" i="7"/>
  <c r="W151" i="7"/>
  <c r="Y151" i="7"/>
  <c r="AB151" i="7"/>
  <c r="AD151" i="7"/>
  <c r="AF151" i="7"/>
  <c r="AH151" i="7"/>
  <c r="AL151" i="7"/>
  <c r="AO151" i="7"/>
  <c r="AU151" i="7"/>
  <c r="AY151" i="7"/>
  <c r="BC151" i="7"/>
  <c r="BE151" i="7"/>
  <c r="BG151" i="7"/>
  <c r="BH151" i="7"/>
  <c r="BK151" i="7"/>
  <c r="BL151" i="7"/>
  <c r="BM151" i="7"/>
  <c r="BN151" i="7"/>
  <c r="BO151" i="7"/>
  <c r="BP151" i="7"/>
  <c r="BQ151" i="7"/>
  <c r="BS151" i="7"/>
  <c r="BT151" i="7"/>
  <c r="BU151" i="7"/>
  <c r="BW151" i="7"/>
  <c r="BX151" i="7"/>
  <c r="BY151" i="7"/>
  <c r="BZ151" i="7"/>
  <c r="CA151" i="7"/>
  <c r="D152" i="7"/>
  <c r="L152" i="7"/>
  <c r="N152" i="7"/>
  <c r="S152" i="7"/>
  <c r="V152" i="7"/>
  <c r="W152" i="7"/>
  <c r="Y152" i="7" s="1"/>
  <c r="AB152" i="7"/>
  <c r="AD152" i="7"/>
  <c r="AF152" i="7"/>
  <c r="AH152" i="7"/>
  <c r="AL152" i="7"/>
  <c r="AO152" i="7"/>
  <c r="AU152" i="7"/>
  <c r="AY152" i="7"/>
  <c r="BC152" i="7"/>
  <c r="BE152" i="7"/>
  <c r="BG152" i="7"/>
  <c r="BH152" i="7"/>
  <c r="BK152" i="7"/>
  <c r="BL152" i="7"/>
  <c r="BM152" i="7"/>
  <c r="BN152" i="7"/>
  <c r="BO152" i="7"/>
  <c r="BP152" i="7"/>
  <c r="BQ152" i="7"/>
  <c r="BS152" i="7"/>
  <c r="BT152" i="7"/>
  <c r="BU152" i="7"/>
  <c r="BW152" i="7"/>
  <c r="BX152" i="7"/>
  <c r="BY152" i="7"/>
  <c r="BZ152" i="7"/>
  <c r="CA152" i="7"/>
  <c r="D153" i="7"/>
  <c r="L153" i="7"/>
  <c r="N153" i="7"/>
  <c r="S153" i="7"/>
  <c r="V153" i="7"/>
  <c r="W153" i="7"/>
  <c r="Y153" i="7"/>
  <c r="AB153" i="7"/>
  <c r="AD153" i="7"/>
  <c r="AF153" i="7"/>
  <c r="AH153" i="7"/>
  <c r="AL153" i="7"/>
  <c r="AO153" i="7"/>
  <c r="AU153" i="7"/>
  <c r="AY153" i="7"/>
  <c r="BC153" i="7"/>
  <c r="BE153" i="7"/>
  <c r="BG153" i="7"/>
  <c r="BH153" i="7"/>
  <c r="BK153" i="7"/>
  <c r="BL153" i="7"/>
  <c r="BM153" i="7"/>
  <c r="BN153" i="7"/>
  <c r="BO153" i="7"/>
  <c r="BP153" i="7"/>
  <c r="BQ153" i="7"/>
  <c r="BS153" i="7"/>
  <c r="BT153" i="7"/>
  <c r="BU153" i="7"/>
  <c r="BW153" i="7"/>
  <c r="BX153" i="7"/>
  <c r="BY153" i="7"/>
  <c r="BZ153" i="7"/>
  <c r="CA153" i="7"/>
  <c r="D154" i="7"/>
  <c r="L154" i="7"/>
  <c r="N154" i="7"/>
  <c r="S154" i="7"/>
  <c r="V154" i="7"/>
  <c r="W154" i="7"/>
  <c r="Y154" i="7"/>
  <c r="AB154" i="7"/>
  <c r="AD154" i="7"/>
  <c r="AF154" i="7"/>
  <c r="AH154" i="7"/>
  <c r="AL154" i="7"/>
  <c r="AO154" i="7"/>
  <c r="AU154" i="7"/>
  <c r="AY154" i="7"/>
  <c r="BC154" i="7"/>
  <c r="BE154" i="7"/>
  <c r="BG154" i="7"/>
  <c r="BH154" i="7"/>
  <c r="BK154" i="7"/>
  <c r="BL154" i="7"/>
  <c r="BM154" i="7"/>
  <c r="BN154" i="7"/>
  <c r="BO154" i="7"/>
  <c r="BP154" i="7"/>
  <c r="BQ154" i="7"/>
  <c r="BS154" i="7"/>
  <c r="BT154" i="7"/>
  <c r="BU154" i="7"/>
  <c r="BW154" i="7"/>
  <c r="BX154" i="7"/>
  <c r="BY154" i="7"/>
  <c r="BZ154" i="7"/>
  <c r="CA154" i="7"/>
  <c r="D155" i="7"/>
  <c r="L155" i="7"/>
  <c r="N155" i="7"/>
  <c r="S155" i="7"/>
  <c r="V155" i="7"/>
  <c r="W155" i="7"/>
  <c r="Y155" i="7" s="1"/>
  <c r="AB155" i="7"/>
  <c r="AD155" i="7"/>
  <c r="AF155" i="7"/>
  <c r="AH155" i="7"/>
  <c r="AL155" i="7"/>
  <c r="AO155" i="7"/>
  <c r="AU155" i="7"/>
  <c r="AY155" i="7"/>
  <c r="BC155" i="7"/>
  <c r="BE155" i="7"/>
  <c r="BG155" i="7"/>
  <c r="BH155" i="7"/>
  <c r="BK155" i="7"/>
  <c r="BL155" i="7"/>
  <c r="BM155" i="7"/>
  <c r="BN155" i="7"/>
  <c r="BO155" i="7"/>
  <c r="BP155" i="7"/>
  <c r="BQ155" i="7"/>
  <c r="BS155" i="7"/>
  <c r="BT155" i="7"/>
  <c r="BU155" i="7"/>
  <c r="BW155" i="7"/>
  <c r="BX155" i="7"/>
  <c r="BY155" i="7"/>
  <c r="BZ155" i="7"/>
  <c r="CA155" i="7"/>
  <c r="D156" i="7"/>
  <c r="L156" i="7"/>
  <c r="N156" i="7"/>
  <c r="S156" i="7"/>
  <c r="V156" i="7"/>
  <c r="W156" i="7"/>
  <c r="Y156" i="7"/>
  <c r="AB156" i="7"/>
  <c r="AD156" i="7"/>
  <c r="AF156" i="7"/>
  <c r="AH156" i="7"/>
  <c r="AL156" i="7"/>
  <c r="AO156" i="7"/>
  <c r="AU156" i="7"/>
  <c r="AY156" i="7"/>
  <c r="BC156" i="7"/>
  <c r="BE156" i="7"/>
  <c r="BG156" i="7"/>
  <c r="BH156" i="7"/>
  <c r="BK156" i="7"/>
  <c r="BL156" i="7"/>
  <c r="BM156" i="7"/>
  <c r="BN156" i="7"/>
  <c r="BO156" i="7"/>
  <c r="BP156" i="7"/>
  <c r="BQ156" i="7"/>
  <c r="BS156" i="7"/>
  <c r="BT156" i="7"/>
  <c r="BU156" i="7"/>
  <c r="BW156" i="7"/>
  <c r="BX156" i="7"/>
  <c r="BY156" i="7"/>
  <c r="BZ156" i="7"/>
  <c r="CA156" i="7"/>
  <c r="D157" i="7"/>
  <c r="L157" i="7"/>
  <c r="N157" i="7"/>
  <c r="S157" i="7"/>
  <c r="V157" i="7"/>
  <c r="W157" i="7"/>
  <c r="Y157" i="7"/>
  <c r="AB157" i="7"/>
  <c r="AD157" i="7"/>
  <c r="AF157" i="7"/>
  <c r="AH157" i="7"/>
  <c r="AL157" i="7"/>
  <c r="AO157" i="7"/>
  <c r="AU157" i="7"/>
  <c r="AY157" i="7"/>
  <c r="BC157" i="7"/>
  <c r="BE157" i="7"/>
  <c r="BG157" i="7"/>
  <c r="BH157" i="7"/>
  <c r="BK157" i="7"/>
  <c r="BL157" i="7"/>
  <c r="BM157" i="7"/>
  <c r="BN157" i="7"/>
  <c r="BO157" i="7"/>
  <c r="BP157" i="7"/>
  <c r="BQ157" i="7"/>
  <c r="BS157" i="7"/>
  <c r="BT157" i="7"/>
  <c r="BU157" i="7"/>
  <c r="BW157" i="7"/>
  <c r="BX157" i="7"/>
  <c r="BY157" i="7"/>
  <c r="BZ157" i="7"/>
  <c r="CA157" i="7"/>
  <c r="D158" i="7"/>
  <c r="L158" i="7"/>
  <c r="N158" i="7"/>
  <c r="S158" i="7"/>
  <c r="V158" i="7"/>
  <c r="W158" i="7"/>
  <c r="Y158" i="7"/>
  <c r="AB158" i="7"/>
  <c r="AD158" i="7"/>
  <c r="AF158" i="7"/>
  <c r="AH158" i="7"/>
  <c r="AL158" i="7"/>
  <c r="AO158" i="7"/>
  <c r="AU158" i="7"/>
  <c r="AY158" i="7"/>
  <c r="BC158" i="7"/>
  <c r="BE158" i="7"/>
  <c r="BG158" i="7"/>
  <c r="BH158" i="7"/>
  <c r="BK158" i="7"/>
  <c r="BL158" i="7"/>
  <c r="BM158" i="7"/>
  <c r="BN158" i="7"/>
  <c r="BO158" i="7"/>
  <c r="BP158" i="7"/>
  <c r="BQ158" i="7"/>
  <c r="BS158" i="7"/>
  <c r="BT158" i="7"/>
  <c r="BU158" i="7"/>
  <c r="BW158" i="7"/>
  <c r="BX158" i="7"/>
  <c r="BY158" i="7"/>
  <c r="BZ158" i="7"/>
  <c r="CA158" i="7"/>
  <c r="D159" i="7"/>
  <c r="L159" i="7"/>
  <c r="N159" i="7"/>
  <c r="S159" i="7"/>
  <c r="V159" i="7"/>
  <c r="W159" i="7"/>
  <c r="Y159" i="7"/>
  <c r="AB159" i="7"/>
  <c r="AD159" i="7"/>
  <c r="AF159" i="7"/>
  <c r="AH159" i="7"/>
  <c r="AL159" i="7"/>
  <c r="AO159" i="7"/>
  <c r="AU159" i="7"/>
  <c r="AY159" i="7"/>
  <c r="BC159" i="7"/>
  <c r="BE159" i="7"/>
  <c r="BG159" i="7"/>
  <c r="BH159" i="7"/>
  <c r="BK159" i="7"/>
  <c r="BL159" i="7"/>
  <c r="BM159" i="7"/>
  <c r="BN159" i="7"/>
  <c r="BO159" i="7"/>
  <c r="BP159" i="7"/>
  <c r="BQ159" i="7"/>
  <c r="BS159" i="7"/>
  <c r="BT159" i="7"/>
  <c r="BU159" i="7"/>
  <c r="BW159" i="7"/>
  <c r="BX159" i="7"/>
  <c r="BY159" i="7"/>
  <c r="BZ159" i="7"/>
  <c r="CA159" i="7"/>
  <c r="D160" i="7"/>
  <c r="L160" i="7"/>
  <c r="N160" i="7"/>
  <c r="S160" i="7"/>
  <c r="V160" i="7"/>
  <c r="W160" i="7"/>
  <c r="Y160" i="7" s="1"/>
  <c r="AB160" i="7"/>
  <c r="AD160" i="7"/>
  <c r="AF160" i="7"/>
  <c r="AH160" i="7"/>
  <c r="AL160" i="7"/>
  <c r="AO160" i="7"/>
  <c r="AU160" i="7"/>
  <c r="AY160" i="7"/>
  <c r="BC160" i="7"/>
  <c r="BE160" i="7"/>
  <c r="BG160" i="7"/>
  <c r="BH160" i="7"/>
  <c r="BK160" i="7"/>
  <c r="BL160" i="7"/>
  <c r="BM160" i="7"/>
  <c r="BN160" i="7"/>
  <c r="BO160" i="7"/>
  <c r="BP160" i="7"/>
  <c r="BQ160" i="7"/>
  <c r="BS160" i="7"/>
  <c r="BT160" i="7"/>
  <c r="BU160" i="7"/>
  <c r="BW160" i="7"/>
  <c r="BX160" i="7"/>
  <c r="BY160" i="7"/>
  <c r="BZ160" i="7"/>
  <c r="CA160" i="7"/>
  <c r="D161" i="7"/>
  <c r="L161" i="7"/>
  <c r="N161" i="7"/>
  <c r="S161" i="7"/>
  <c r="V161" i="7"/>
  <c r="W161" i="7"/>
  <c r="Y161" i="7"/>
  <c r="AB161" i="7"/>
  <c r="AD161" i="7"/>
  <c r="AF161" i="7"/>
  <c r="AH161" i="7"/>
  <c r="AL161" i="7"/>
  <c r="AO161" i="7"/>
  <c r="AU161" i="7"/>
  <c r="AY161" i="7"/>
  <c r="BC161" i="7"/>
  <c r="BE161" i="7"/>
  <c r="BG161" i="7"/>
  <c r="BH161" i="7"/>
  <c r="BK161" i="7"/>
  <c r="BL161" i="7"/>
  <c r="BM161" i="7"/>
  <c r="BN161" i="7"/>
  <c r="BO161" i="7"/>
  <c r="BP161" i="7"/>
  <c r="BQ161" i="7"/>
  <c r="BS161" i="7"/>
  <c r="BT161" i="7"/>
  <c r="BU161" i="7"/>
  <c r="BW161" i="7"/>
  <c r="BX161" i="7"/>
  <c r="BY161" i="7"/>
  <c r="BZ161" i="7"/>
  <c r="CA161" i="7"/>
  <c r="D162" i="7"/>
  <c r="L162" i="7"/>
  <c r="N162" i="7"/>
  <c r="S162" i="7"/>
  <c r="V162" i="7"/>
  <c r="W162" i="7"/>
  <c r="Y162" i="7" s="1"/>
  <c r="AB162" i="7"/>
  <c r="AD162" i="7"/>
  <c r="AF162" i="7"/>
  <c r="AH162" i="7"/>
  <c r="AL162" i="7"/>
  <c r="AO162" i="7"/>
  <c r="AU162" i="7"/>
  <c r="AY162" i="7"/>
  <c r="BC162" i="7"/>
  <c r="BE162" i="7"/>
  <c r="BG162" i="7"/>
  <c r="BH162" i="7"/>
  <c r="BK162" i="7"/>
  <c r="BL162" i="7"/>
  <c r="BM162" i="7"/>
  <c r="BN162" i="7"/>
  <c r="BO162" i="7"/>
  <c r="BP162" i="7"/>
  <c r="BQ162" i="7"/>
  <c r="BS162" i="7"/>
  <c r="BT162" i="7"/>
  <c r="BU162" i="7"/>
  <c r="BW162" i="7"/>
  <c r="BX162" i="7"/>
  <c r="BY162" i="7"/>
  <c r="BZ162" i="7"/>
  <c r="CA162" i="7"/>
  <c r="D163" i="7"/>
  <c r="L163" i="7"/>
  <c r="N163" i="7"/>
  <c r="S163" i="7"/>
  <c r="V163" i="7"/>
  <c r="W163" i="7"/>
  <c r="Y163" i="7"/>
  <c r="AB163" i="7"/>
  <c r="AD163" i="7"/>
  <c r="AF163" i="7"/>
  <c r="AH163" i="7"/>
  <c r="AL163" i="7"/>
  <c r="AO163" i="7"/>
  <c r="AU163" i="7"/>
  <c r="AY163" i="7"/>
  <c r="BC163" i="7"/>
  <c r="BE163" i="7"/>
  <c r="BG163" i="7"/>
  <c r="BH163" i="7"/>
  <c r="BK163" i="7"/>
  <c r="BL163" i="7"/>
  <c r="BM163" i="7"/>
  <c r="BN163" i="7"/>
  <c r="BO163" i="7"/>
  <c r="BP163" i="7"/>
  <c r="BQ163" i="7"/>
  <c r="BS163" i="7"/>
  <c r="BT163" i="7"/>
  <c r="BU163" i="7"/>
  <c r="BW163" i="7"/>
  <c r="BX163" i="7"/>
  <c r="BY163" i="7"/>
  <c r="BZ163" i="7"/>
  <c r="CA163" i="7"/>
  <c r="D164" i="7"/>
  <c r="L164" i="7"/>
  <c r="N164" i="7"/>
  <c r="S164" i="7"/>
  <c r="V164" i="7"/>
  <c r="W164" i="7"/>
  <c r="Y164" i="7"/>
  <c r="AB164" i="7"/>
  <c r="AD164" i="7"/>
  <c r="AF164" i="7"/>
  <c r="AH164" i="7"/>
  <c r="AL164" i="7"/>
  <c r="AO164" i="7"/>
  <c r="AU164" i="7"/>
  <c r="AY164" i="7"/>
  <c r="BC164" i="7"/>
  <c r="BE164" i="7"/>
  <c r="BG164" i="7"/>
  <c r="BH164" i="7"/>
  <c r="BK164" i="7"/>
  <c r="BL164" i="7"/>
  <c r="BM164" i="7"/>
  <c r="BN164" i="7"/>
  <c r="BO164" i="7"/>
  <c r="BP164" i="7"/>
  <c r="BQ164" i="7"/>
  <c r="BS164" i="7"/>
  <c r="BT164" i="7"/>
  <c r="BU164" i="7"/>
  <c r="BW164" i="7"/>
  <c r="BX164" i="7"/>
  <c r="BY164" i="7"/>
  <c r="BZ164" i="7"/>
  <c r="CA164" i="7"/>
  <c r="D165" i="7"/>
  <c r="L165" i="7"/>
  <c r="N165" i="7"/>
  <c r="S165" i="7"/>
  <c r="V165" i="7"/>
  <c r="W165" i="7"/>
  <c r="Y165" i="7" s="1"/>
  <c r="AB165" i="7"/>
  <c r="AD165" i="7"/>
  <c r="AF165" i="7"/>
  <c r="AH165" i="7"/>
  <c r="AL165" i="7"/>
  <c r="AO165" i="7"/>
  <c r="AU165" i="7"/>
  <c r="AY165" i="7"/>
  <c r="BC165" i="7"/>
  <c r="BE165" i="7"/>
  <c r="BG165" i="7"/>
  <c r="BH165" i="7"/>
  <c r="BK165" i="7"/>
  <c r="BL165" i="7"/>
  <c r="BM165" i="7"/>
  <c r="BN165" i="7"/>
  <c r="BO165" i="7"/>
  <c r="BP165" i="7"/>
  <c r="BQ165" i="7"/>
  <c r="BS165" i="7"/>
  <c r="BT165" i="7"/>
  <c r="BU165" i="7"/>
  <c r="BW165" i="7"/>
  <c r="BX165" i="7"/>
  <c r="BY165" i="7"/>
  <c r="BZ165" i="7"/>
  <c r="CA165" i="7"/>
  <c r="D166" i="7"/>
  <c r="L166" i="7"/>
  <c r="N166" i="7"/>
  <c r="S166" i="7"/>
  <c r="V166" i="7"/>
  <c r="W166" i="7"/>
  <c r="Y166" i="7"/>
  <c r="AB166" i="7"/>
  <c r="AD166" i="7"/>
  <c r="AF166" i="7"/>
  <c r="AH166" i="7"/>
  <c r="AL166" i="7"/>
  <c r="AO166" i="7"/>
  <c r="AU166" i="7"/>
  <c r="AY166" i="7"/>
  <c r="BC166" i="7"/>
  <c r="BE166" i="7"/>
  <c r="BG166" i="7"/>
  <c r="BH166" i="7"/>
  <c r="BK166" i="7"/>
  <c r="BL166" i="7"/>
  <c r="BM166" i="7"/>
  <c r="BN166" i="7"/>
  <c r="BO166" i="7"/>
  <c r="BP166" i="7"/>
  <c r="BQ166" i="7"/>
  <c r="BS166" i="7"/>
  <c r="BT166" i="7"/>
  <c r="BU166" i="7"/>
  <c r="BW166" i="7"/>
  <c r="BX166" i="7"/>
  <c r="BY166" i="7"/>
  <c r="BZ166" i="7"/>
  <c r="CA166" i="7"/>
  <c r="D167" i="7"/>
  <c r="L167" i="7"/>
  <c r="N167" i="7"/>
  <c r="S167" i="7"/>
  <c r="V167" i="7"/>
  <c r="W167" i="7"/>
  <c r="Y167" i="7"/>
  <c r="AB167" i="7"/>
  <c r="AD167" i="7"/>
  <c r="AF167" i="7"/>
  <c r="AH167" i="7"/>
  <c r="AL167" i="7"/>
  <c r="AO167" i="7"/>
  <c r="AU167" i="7"/>
  <c r="AY167" i="7"/>
  <c r="BC167" i="7"/>
  <c r="BE167" i="7"/>
  <c r="BG167" i="7"/>
  <c r="BH167" i="7"/>
  <c r="BK167" i="7"/>
  <c r="BL167" i="7"/>
  <c r="BM167" i="7"/>
  <c r="BN167" i="7"/>
  <c r="BO167" i="7"/>
  <c r="BP167" i="7"/>
  <c r="BQ167" i="7"/>
  <c r="BS167" i="7"/>
  <c r="BT167" i="7"/>
  <c r="BU167" i="7"/>
  <c r="BW167" i="7"/>
  <c r="BX167" i="7"/>
  <c r="BY167" i="7"/>
  <c r="BZ167" i="7"/>
  <c r="CA167" i="7"/>
  <c r="D168" i="7"/>
  <c r="L168" i="7"/>
  <c r="N168" i="7"/>
  <c r="S168" i="7"/>
  <c r="V168" i="7"/>
  <c r="W168" i="7"/>
  <c r="Y168" i="7"/>
  <c r="AB168" i="7"/>
  <c r="AD168" i="7"/>
  <c r="AF168" i="7"/>
  <c r="AH168" i="7"/>
  <c r="AL168" i="7"/>
  <c r="AO168" i="7"/>
  <c r="AU168" i="7"/>
  <c r="AY168" i="7"/>
  <c r="BC168" i="7"/>
  <c r="BE168" i="7"/>
  <c r="BG168" i="7"/>
  <c r="BH168" i="7"/>
  <c r="BK168" i="7"/>
  <c r="BL168" i="7"/>
  <c r="BM168" i="7"/>
  <c r="BN168" i="7"/>
  <c r="BO168" i="7"/>
  <c r="BP168" i="7"/>
  <c r="BQ168" i="7"/>
  <c r="BS168" i="7"/>
  <c r="BT168" i="7"/>
  <c r="BU168" i="7"/>
  <c r="BW168" i="7"/>
  <c r="BX168" i="7"/>
  <c r="BY168" i="7"/>
  <c r="BZ168" i="7"/>
  <c r="CA168" i="7"/>
  <c r="D169" i="7"/>
  <c r="L169" i="7"/>
  <c r="N169" i="7"/>
  <c r="S169" i="7"/>
  <c r="V169" i="7"/>
  <c r="W169" i="7"/>
  <c r="Y169" i="7"/>
  <c r="AB169" i="7"/>
  <c r="AD169" i="7"/>
  <c r="AF169" i="7"/>
  <c r="AH169" i="7"/>
  <c r="AL169" i="7"/>
  <c r="AO169" i="7"/>
  <c r="AU169" i="7"/>
  <c r="AY169" i="7"/>
  <c r="BC169" i="7"/>
  <c r="BE169" i="7"/>
  <c r="BG169" i="7"/>
  <c r="BH169" i="7"/>
  <c r="BK169" i="7"/>
  <c r="BL169" i="7"/>
  <c r="BM169" i="7"/>
  <c r="BN169" i="7"/>
  <c r="BO169" i="7"/>
  <c r="BP169" i="7"/>
  <c r="BQ169" i="7"/>
  <c r="BS169" i="7"/>
  <c r="BT169" i="7"/>
  <c r="BU169" i="7"/>
  <c r="BW169" i="7"/>
  <c r="BX169" i="7"/>
  <c r="BY169" i="7"/>
  <c r="BZ169" i="7"/>
  <c r="CA169" i="7"/>
  <c r="D170" i="7"/>
  <c r="L170" i="7"/>
  <c r="N170" i="7"/>
  <c r="S170" i="7"/>
  <c r="V170" i="7"/>
  <c r="W170" i="7"/>
  <c r="Y170" i="7" s="1"/>
  <c r="AB170" i="7"/>
  <c r="AD170" i="7"/>
  <c r="AF170" i="7"/>
  <c r="AH170" i="7"/>
  <c r="AL170" i="7"/>
  <c r="AO170" i="7"/>
  <c r="AU170" i="7"/>
  <c r="AY170" i="7"/>
  <c r="BC170" i="7"/>
  <c r="BE170" i="7"/>
  <c r="BG170" i="7"/>
  <c r="BH170" i="7"/>
  <c r="BK170" i="7"/>
  <c r="BL170" i="7"/>
  <c r="BM170" i="7"/>
  <c r="BN170" i="7"/>
  <c r="BO170" i="7"/>
  <c r="BP170" i="7"/>
  <c r="BQ170" i="7"/>
  <c r="BS170" i="7"/>
  <c r="BT170" i="7"/>
  <c r="BU170" i="7"/>
  <c r="BW170" i="7"/>
  <c r="BX170" i="7"/>
  <c r="BY170" i="7"/>
  <c r="BZ170" i="7"/>
  <c r="CA170" i="7"/>
  <c r="D171" i="7"/>
  <c r="L171" i="7"/>
  <c r="N171" i="7"/>
  <c r="S171" i="7"/>
  <c r="V171" i="7"/>
  <c r="W171" i="7"/>
  <c r="Y171" i="7"/>
  <c r="AB171" i="7"/>
  <c r="AD171" i="7"/>
  <c r="AF171" i="7"/>
  <c r="AH171" i="7"/>
  <c r="AL171" i="7"/>
  <c r="AO171" i="7"/>
  <c r="AU171" i="7"/>
  <c r="AY171" i="7"/>
  <c r="BC171" i="7"/>
  <c r="BE171" i="7"/>
  <c r="BG171" i="7"/>
  <c r="BH171" i="7"/>
  <c r="BK171" i="7"/>
  <c r="BL171" i="7"/>
  <c r="BM171" i="7"/>
  <c r="BN171" i="7"/>
  <c r="BO171" i="7"/>
  <c r="BP171" i="7"/>
  <c r="BQ171" i="7"/>
  <c r="BS171" i="7"/>
  <c r="BT171" i="7"/>
  <c r="BU171" i="7"/>
  <c r="BW171" i="7"/>
  <c r="BX171" i="7"/>
  <c r="BY171" i="7"/>
  <c r="BZ171" i="7"/>
  <c r="CA171" i="7"/>
  <c r="D172" i="7"/>
  <c r="L172" i="7"/>
  <c r="N172" i="7"/>
  <c r="S172" i="7"/>
  <c r="V172" i="7"/>
  <c r="W172" i="7"/>
  <c r="Y172" i="7" s="1"/>
  <c r="AB172" i="7"/>
  <c r="AD172" i="7"/>
  <c r="AF172" i="7"/>
  <c r="AH172" i="7"/>
  <c r="AL172" i="7"/>
  <c r="AO172" i="7"/>
  <c r="AU172" i="7"/>
  <c r="AY172" i="7"/>
  <c r="BC172" i="7"/>
  <c r="BE172" i="7"/>
  <c r="BG172" i="7"/>
  <c r="BH172" i="7"/>
  <c r="BK172" i="7"/>
  <c r="BL172" i="7"/>
  <c r="BM172" i="7"/>
  <c r="BN172" i="7"/>
  <c r="BO172" i="7"/>
  <c r="BP172" i="7"/>
  <c r="BQ172" i="7"/>
  <c r="BS172" i="7"/>
  <c r="BT172" i="7"/>
  <c r="BU172" i="7"/>
  <c r="BW172" i="7"/>
  <c r="BX172" i="7"/>
  <c r="BY172" i="7"/>
  <c r="BZ172" i="7"/>
  <c r="CA172" i="7"/>
  <c r="D173" i="7"/>
  <c r="L173" i="7"/>
  <c r="N173" i="7"/>
  <c r="S173" i="7"/>
  <c r="V173" i="7"/>
  <c r="W173" i="7"/>
  <c r="Y173" i="7"/>
  <c r="AB173" i="7"/>
  <c r="AD173" i="7"/>
  <c r="AF173" i="7"/>
  <c r="AH173" i="7"/>
  <c r="AL173" i="7"/>
  <c r="AO173" i="7"/>
  <c r="AU173" i="7"/>
  <c r="AY173" i="7"/>
  <c r="BC173" i="7"/>
  <c r="BE173" i="7"/>
  <c r="BG173" i="7"/>
  <c r="BH173" i="7"/>
  <c r="BK173" i="7"/>
  <c r="BL173" i="7"/>
  <c r="BM173" i="7"/>
  <c r="BN173" i="7"/>
  <c r="BO173" i="7"/>
  <c r="BP173" i="7"/>
  <c r="BQ173" i="7"/>
  <c r="BS173" i="7"/>
  <c r="BT173" i="7"/>
  <c r="BU173" i="7"/>
  <c r="BW173" i="7"/>
  <c r="BX173" i="7"/>
  <c r="BY173" i="7"/>
  <c r="BZ173" i="7"/>
  <c r="CA173" i="7"/>
  <c r="D174" i="7"/>
  <c r="L174" i="7"/>
  <c r="N174" i="7"/>
  <c r="S174" i="7"/>
  <c r="V174" i="7"/>
  <c r="W174" i="7"/>
  <c r="Y174" i="7"/>
  <c r="AB174" i="7"/>
  <c r="AD174" i="7"/>
  <c r="AF174" i="7"/>
  <c r="AH174" i="7"/>
  <c r="AL174" i="7"/>
  <c r="AO174" i="7"/>
  <c r="AU174" i="7"/>
  <c r="AY174" i="7"/>
  <c r="BC174" i="7"/>
  <c r="BE174" i="7"/>
  <c r="BG174" i="7"/>
  <c r="BH174" i="7"/>
  <c r="BK174" i="7"/>
  <c r="BL174" i="7"/>
  <c r="BM174" i="7"/>
  <c r="BN174" i="7"/>
  <c r="BO174" i="7"/>
  <c r="BP174" i="7"/>
  <c r="BQ174" i="7"/>
  <c r="BS174" i="7"/>
  <c r="BT174" i="7"/>
  <c r="BU174" i="7"/>
  <c r="BW174" i="7"/>
  <c r="BX174" i="7"/>
  <c r="BY174" i="7"/>
  <c r="BZ174" i="7"/>
  <c r="CA174" i="7"/>
  <c r="D175" i="7"/>
  <c r="L175" i="7"/>
  <c r="N175" i="7"/>
  <c r="S175" i="7"/>
  <c r="V175" i="7"/>
  <c r="W175" i="7"/>
  <c r="Y175" i="7" s="1"/>
  <c r="AB175" i="7"/>
  <c r="AD175" i="7"/>
  <c r="AF175" i="7"/>
  <c r="AH175" i="7"/>
  <c r="AL175" i="7"/>
  <c r="AO175" i="7"/>
  <c r="AU175" i="7"/>
  <c r="AY175" i="7"/>
  <c r="BC175" i="7"/>
  <c r="BE175" i="7"/>
  <c r="BG175" i="7"/>
  <c r="BH175" i="7"/>
  <c r="BK175" i="7"/>
  <c r="BL175" i="7"/>
  <c r="BM175" i="7"/>
  <c r="BN175" i="7"/>
  <c r="BO175" i="7"/>
  <c r="BP175" i="7"/>
  <c r="BQ175" i="7"/>
  <c r="BS175" i="7"/>
  <c r="BT175" i="7"/>
  <c r="BU175" i="7"/>
  <c r="BW175" i="7"/>
  <c r="BX175" i="7"/>
  <c r="BY175" i="7"/>
  <c r="BZ175" i="7"/>
  <c r="CA175" i="7"/>
  <c r="D176" i="7"/>
  <c r="L176" i="7"/>
  <c r="N176" i="7"/>
  <c r="S176" i="7"/>
  <c r="V176" i="7"/>
  <c r="W176" i="7"/>
  <c r="Y176" i="7"/>
  <c r="AB176" i="7"/>
  <c r="AD176" i="7"/>
  <c r="AF176" i="7"/>
  <c r="AH176" i="7"/>
  <c r="AL176" i="7"/>
  <c r="AO176" i="7"/>
  <c r="AU176" i="7"/>
  <c r="AY176" i="7"/>
  <c r="BC176" i="7"/>
  <c r="BE176" i="7"/>
  <c r="BG176" i="7"/>
  <c r="BH176" i="7"/>
  <c r="BK176" i="7"/>
  <c r="BL176" i="7"/>
  <c r="BM176" i="7"/>
  <c r="BN176" i="7"/>
  <c r="BO176" i="7"/>
  <c r="BP176" i="7"/>
  <c r="BQ176" i="7"/>
  <c r="BS176" i="7"/>
  <c r="BT176" i="7"/>
  <c r="BU176" i="7"/>
  <c r="BW176" i="7"/>
  <c r="BX176" i="7"/>
  <c r="BY176" i="7"/>
  <c r="BZ176" i="7"/>
  <c r="CA176" i="7"/>
  <c r="D177" i="7"/>
  <c r="L177" i="7"/>
  <c r="N177" i="7"/>
  <c r="S177" i="7"/>
  <c r="V177" i="7"/>
  <c r="W177" i="7"/>
  <c r="Y177" i="7"/>
  <c r="AB177" i="7"/>
  <c r="AD177" i="7"/>
  <c r="AF177" i="7"/>
  <c r="AH177" i="7"/>
  <c r="AL177" i="7"/>
  <c r="AO177" i="7"/>
  <c r="AU177" i="7"/>
  <c r="AY177" i="7"/>
  <c r="BC177" i="7"/>
  <c r="BE177" i="7"/>
  <c r="BG177" i="7"/>
  <c r="BH177" i="7"/>
  <c r="BK177" i="7"/>
  <c r="BL177" i="7"/>
  <c r="BM177" i="7"/>
  <c r="BN177" i="7"/>
  <c r="BO177" i="7"/>
  <c r="BP177" i="7"/>
  <c r="BQ177" i="7"/>
  <c r="BS177" i="7"/>
  <c r="BT177" i="7"/>
  <c r="BU177" i="7"/>
  <c r="BW177" i="7"/>
  <c r="BX177" i="7"/>
  <c r="BY177" i="7"/>
  <c r="BZ177" i="7"/>
  <c r="CA177" i="7"/>
  <c r="D178" i="7"/>
  <c r="L178" i="7"/>
  <c r="N178" i="7"/>
  <c r="S178" i="7"/>
  <c r="V178" i="7"/>
  <c r="W178" i="7"/>
  <c r="Y178" i="7"/>
  <c r="AB178" i="7"/>
  <c r="AD178" i="7"/>
  <c r="AF178" i="7"/>
  <c r="AH178" i="7"/>
  <c r="AL178" i="7"/>
  <c r="AO178" i="7"/>
  <c r="AU178" i="7"/>
  <c r="AY178" i="7"/>
  <c r="BC178" i="7"/>
  <c r="BE178" i="7"/>
  <c r="BG178" i="7"/>
  <c r="BH178" i="7"/>
  <c r="BK178" i="7"/>
  <c r="BL178" i="7"/>
  <c r="BM178" i="7"/>
  <c r="BN178" i="7"/>
  <c r="BO178" i="7"/>
  <c r="BP178" i="7"/>
  <c r="BQ178" i="7"/>
  <c r="BS178" i="7"/>
  <c r="BT178" i="7"/>
  <c r="BU178" i="7"/>
  <c r="BW178" i="7"/>
  <c r="BX178" i="7"/>
  <c r="BY178" i="7"/>
  <c r="BZ178" i="7"/>
  <c r="CA178" i="7"/>
  <c r="D179" i="7"/>
  <c r="L179" i="7"/>
  <c r="N179" i="7"/>
  <c r="S179" i="7"/>
  <c r="V179" i="7"/>
  <c r="W179" i="7"/>
  <c r="Y179" i="7"/>
  <c r="AB179" i="7"/>
  <c r="AD179" i="7"/>
  <c r="AF179" i="7"/>
  <c r="AH179" i="7"/>
  <c r="AL179" i="7"/>
  <c r="AO179" i="7"/>
  <c r="AU179" i="7"/>
  <c r="AY179" i="7"/>
  <c r="BC179" i="7"/>
  <c r="BE179" i="7"/>
  <c r="BG179" i="7"/>
  <c r="BH179" i="7"/>
  <c r="BK179" i="7"/>
  <c r="BL179" i="7"/>
  <c r="BM179" i="7"/>
  <c r="BN179" i="7"/>
  <c r="BO179" i="7"/>
  <c r="BP179" i="7"/>
  <c r="BQ179" i="7"/>
  <c r="BS179" i="7"/>
  <c r="BT179" i="7"/>
  <c r="BU179" i="7"/>
  <c r="BW179" i="7"/>
  <c r="BX179" i="7"/>
  <c r="BY179" i="7"/>
  <c r="BZ179" i="7"/>
  <c r="CA179" i="7"/>
  <c r="D180" i="7"/>
  <c r="L180" i="7"/>
  <c r="N180" i="7"/>
  <c r="S180" i="7"/>
  <c r="V180" i="7"/>
  <c r="W180" i="7"/>
  <c r="Y180" i="7" s="1"/>
  <c r="AB180" i="7"/>
  <c r="AD180" i="7"/>
  <c r="AF180" i="7"/>
  <c r="AH180" i="7"/>
  <c r="AL180" i="7"/>
  <c r="AO180" i="7"/>
  <c r="AU180" i="7"/>
  <c r="AY180" i="7"/>
  <c r="BC180" i="7"/>
  <c r="BE180" i="7"/>
  <c r="BG180" i="7"/>
  <c r="BH180" i="7"/>
  <c r="BK180" i="7"/>
  <c r="BL180" i="7"/>
  <c r="BM180" i="7"/>
  <c r="BN180" i="7"/>
  <c r="BO180" i="7"/>
  <c r="BP180" i="7"/>
  <c r="BQ180" i="7"/>
  <c r="BS180" i="7"/>
  <c r="BT180" i="7"/>
  <c r="BU180" i="7"/>
  <c r="BW180" i="7"/>
  <c r="BX180" i="7"/>
  <c r="BY180" i="7"/>
  <c r="BZ180" i="7"/>
  <c r="CA180" i="7"/>
  <c r="D181" i="7"/>
  <c r="L181" i="7"/>
  <c r="N181" i="7"/>
  <c r="S181" i="7"/>
  <c r="V181" i="7"/>
  <c r="W181" i="7"/>
  <c r="Y181" i="7"/>
  <c r="AB181" i="7"/>
  <c r="AD181" i="7"/>
  <c r="AF181" i="7"/>
  <c r="AH181" i="7"/>
  <c r="AL181" i="7"/>
  <c r="AO181" i="7"/>
  <c r="AU181" i="7"/>
  <c r="AY181" i="7"/>
  <c r="BC181" i="7"/>
  <c r="BE181" i="7"/>
  <c r="BG181" i="7"/>
  <c r="BH181" i="7"/>
  <c r="BK181" i="7"/>
  <c r="BL181" i="7"/>
  <c r="BM181" i="7"/>
  <c r="BN181" i="7"/>
  <c r="BO181" i="7"/>
  <c r="BP181" i="7"/>
  <c r="BQ181" i="7"/>
  <c r="BS181" i="7"/>
  <c r="BT181" i="7"/>
  <c r="BU181" i="7"/>
  <c r="BW181" i="7"/>
  <c r="BX181" i="7"/>
  <c r="BY181" i="7"/>
  <c r="BZ181" i="7"/>
  <c r="CA181" i="7"/>
  <c r="D182" i="7"/>
  <c r="L182" i="7"/>
  <c r="N182" i="7"/>
  <c r="S182" i="7"/>
  <c r="V182" i="7"/>
  <c r="W182" i="7"/>
  <c r="Y182" i="7" s="1"/>
  <c r="AB182" i="7"/>
  <c r="AD182" i="7"/>
  <c r="AF182" i="7"/>
  <c r="AH182" i="7"/>
  <c r="AL182" i="7"/>
  <c r="AO182" i="7"/>
  <c r="AU182" i="7"/>
  <c r="AY182" i="7"/>
  <c r="BC182" i="7"/>
  <c r="BE182" i="7"/>
  <c r="BG182" i="7"/>
  <c r="BH182" i="7"/>
  <c r="BK182" i="7"/>
  <c r="BL182" i="7"/>
  <c r="BM182" i="7"/>
  <c r="BN182" i="7"/>
  <c r="BO182" i="7"/>
  <c r="BP182" i="7"/>
  <c r="BQ182" i="7"/>
  <c r="BS182" i="7"/>
  <c r="BT182" i="7"/>
  <c r="BU182" i="7"/>
  <c r="BW182" i="7"/>
  <c r="BX182" i="7"/>
  <c r="BY182" i="7"/>
  <c r="BZ182" i="7"/>
  <c r="CA182" i="7"/>
  <c r="D183" i="7"/>
  <c r="L183" i="7"/>
  <c r="N183" i="7"/>
  <c r="S183" i="7"/>
  <c r="V183" i="7"/>
  <c r="W183" i="7"/>
  <c r="Y183" i="7"/>
  <c r="AB183" i="7"/>
  <c r="AD183" i="7"/>
  <c r="AF183" i="7"/>
  <c r="AH183" i="7"/>
  <c r="AL183" i="7"/>
  <c r="AO183" i="7"/>
  <c r="AU183" i="7"/>
  <c r="AY183" i="7"/>
  <c r="BC183" i="7"/>
  <c r="BE183" i="7"/>
  <c r="BG183" i="7"/>
  <c r="BH183" i="7"/>
  <c r="BK183" i="7"/>
  <c r="BL183" i="7"/>
  <c r="BM183" i="7"/>
  <c r="BN183" i="7"/>
  <c r="BO183" i="7"/>
  <c r="BP183" i="7"/>
  <c r="BQ183" i="7"/>
  <c r="BS183" i="7"/>
  <c r="BT183" i="7"/>
  <c r="BU183" i="7"/>
  <c r="BW183" i="7"/>
  <c r="BX183" i="7"/>
  <c r="BY183" i="7"/>
  <c r="BZ183" i="7"/>
  <c r="CA183" i="7"/>
  <c r="D184" i="7"/>
  <c r="L184" i="7"/>
  <c r="N184" i="7"/>
  <c r="S184" i="7"/>
  <c r="V184" i="7"/>
  <c r="W184" i="7"/>
  <c r="Y184" i="7"/>
  <c r="AB184" i="7"/>
  <c r="AD184" i="7"/>
  <c r="AF184" i="7"/>
  <c r="AH184" i="7"/>
  <c r="AL184" i="7"/>
  <c r="AO184" i="7"/>
  <c r="AU184" i="7"/>
  <c r="AY184" i="7"/>
  <c r="BC184" i="7"/>
  <c r="BE184" i="7"/>
  <c r="BG184" i="7"/>
  <c r="BH184" i="7"/>
  <c r="BK184" i="7"/>
  <c r="BL184" i="7"/>
  <c r="BM184" i="7"/>
  <c r="BN184" i="7"/>
  <c r="BO184" i="7"/>
  <c r="BP184" i="7"/>
  <c r="BQ184" i="7"/>
  <c r="BS184" i="7"/>
  <c r="BT184" i="7"/>
  <c r="BU184" i="7"/>
  <c r="BW184" i="7"/>
  <c r="BX184" i="7"/>
  <c r="BY184" i="7"/>
  <c r="BZ184" i="7"/>
  <c r="CA184" i="7"/>
  <c r="D185" i="7"/>
  <c r="L185" i="7"/>
  <c r="N185" i="7"/>
  <c r="S185" i="7"/>
  <c r="V185" i="7"/>
  <c r="W185" i="7"/>
  <c r="Y185" i="7" s="1"/>
  <c r="AB185" i="7"/>
  <c r="AD185" i="7"/>
  <c r="AF185" i="7"/>
  <c r="AH185" i="7"/>
  <c r="AL185" i="7"/>
  <c r="AO185" i="7"/>
  <c r="AU185" i="7"/>
  <c r="AY185" i="7"/>
  <c r="BC185" i="7"/>
  <c r="BE185" i="7"/>
  <c r="BG185" i="7"/>
  <c r="BH185" i="7"/>
  <c r="BK185" i="7"/>
  <c r="BL185" i="7"/>
  <c r="BM185" i="7"/>
  <c r="BN185" i="7"/>
  <c r="BO185" i="7"/>
  <c r="BP185" i="7"/>
  <c r="BQ185" i="7"/>
  <c r="BS185" i="7"/>
  <c r="BT185" i="7"/>
  <c r="BU185" i="7"/>
  <c r="BW185" i="7"/>
  <c r="BX185" i="7"/>
  <c r="BY185" i="7"/>
  <c r="BZ185" i="7"/>
  <c r="CA185" i="7"/>
  <c r="D186" i="7"/>
  <c r="L186" i="7"/>
  <c r="N186" i="7"/>
  <c r="S186" i="7"/>
  <c r="V186" i="7"/>
  <c r="W186" i="7"/>
  <c r="Y186" i="7"/>
  <c r="AB186" i="7"/>
  <c r="AD186" i="7"/>
  <c r="AF186" i="7"/>
  <c r="AH186" i="7"/>
  <c r="AL186" i="7"/>
  <c r="AO186" i="7"/>
  <c r="AU186" i="7"/>
  <c r="AY186" i="7"/>
  <c r="BC186" i="7"/>
  <c r="BE186" i="7"/>
  <c r="BG186" i="7"/>
  <c r="BH186" i="7"/>
  <c r="BK186" i="7"/>
  <c r="BL186" i="7"/>
  <c r="BM186" i="7"/>
  <c r="BN186" i="7"/>
  <c r="BO186" i="7"/>
  <c r="BP186" i="7"/>
  <c r="BQ186" i="7"/>
  <c r="BS186" i="7"/>
  <c r="BT186" i="7"/>
  <c r="BU186" i="7"/>
  <c r="BW186" i="7"/>
  <c r="BX186" i="7"/>
  <c r="BY186" i="7"/>
  <c r="BZ186" i="7"/>
  <c r="CA186" i="7"/>
  <c r="D187" i="7"/>
  <c r="L187" i="7"/>
  <c r="N187" i="7"/>
  <c r="S187" i="7"/>
  <c r="V187" i="7"/>
  <c r="W187" i="7"/>
  <c r="Y187" i="7"/>
  <c r="AB187" i="7"/>
  <c r="AD187" i="7"/>
  <c r="AF187" i="7"/>
  <c r="AH187" i="7"/>
  <c r="AL187" i="7"/>
  <c r="AO187" i="7"/>
  <c r="AU187" i="7"/>
  <c r="AY187" i="7"/>
  <c r="BC187" i="7"/>
  <c r="BE187" i="7"/>
  <c r="BG187" i="7"/>
  <c r="BH187" i="7"/>
  <c r="BK187" i="7"/>
  <c r="BL187" i="7"/>
  <c r="BM187" i="7"/>
  <c r="BN187" i="7"/>
  <c r="BO187" i="7"/>
  <c r="BP187" i="7"/>
  <c r="BQ187" i="7"/>
  <c r="BS187" i="7"/>
  <c r="BT187" i="7"/>
  <c r="BU187" i="7"/>
  <c r="BW187" i="7"/>
  <c r="BX187" i="7"/>
  <c r="BY187" i="7"/>
  <c r="BZ187" i="7"/>
  <c r="CA187" i="7"/>
  <c r="D188" i="7"/>
  <c r="L188" i="7"/>
  <c r="N188" i="7"/>
  <c r="S188" i="7"/>
  <c r="V188" i="7"/>
  <c r="W188" i="7"/>
  <c r="Y188" i="7"/>
  <c r="AB188" i="7"/>
  <c r="AD188" i="7"/>
  <c r="AF188" i="7"/>
  <c r="AH188" i="7"/>
  <c r="AL188" i="7"/>
  <c r="AO188" i="7"/>
  <c r="AU188" i="7"/>
  <c r="AY188" i="7"/>
  <c r="BC188" i="7"/>
  <c r="BE188" i="7"/>
  <c r="BG188" i="7"/>
  <c r="BH188" i="7"/>
  <c r="BK188" i="7"/>
  <c r="BL188" i="7"/>
  <c r="BM188" i="7"/>
  <c r="BN188" i="7"/>
  <c r="BO188" i="7"/>
  <c r="BP188" i="7"/>
  <c r="BQ188" i="7"/>
  <c r="BS188" i="7"/>
  <c r="BT188" i="7"/>
  <c r="BU188" i="7"/>
  <c r="BW188" i="7"/>
  <c r="BX188" i="7"/>
  <c r="BY188" i="7"/>
  <c r="BZ188" i="7"/>
  <c r="CA188" i="7"/>
  <c r="D189" i="7"/>
  <c r="L189" i="7"/>
  <c r="N189" i="7"/>
  <c r="S189" i="7"/>
  <c r="V189" i="7"/>
  <c r="W189" i="7"/>
  <c r="Y189" i="7"/>
  <c r="AB189" i="7"/>
  <c r="AD189" i="7"/>
  <c r="AF189" i="7"/>
  <c r="AH189" i="7"/>
  <c r="AL189" i="7"/>
  <c r="AO189" i="7"/>
  <c r="AU189" i="7"/>
  <c r="AY189" i="7"/>
  <c r="BC189" i="7"/>
  <c r="BE189" i="7"/>
  <c r="BG189" i="7"/>
  <c r="BH189" i="7"/>
  <c r="BK189" i="7"/>
  <c r="BL189" i="7"/>
  <c r="BM189" i="7"/>
  <c r="BN189" i="7"/>
  <c r="BO189" i="7"/>
  <c r="BP189" i="7"/>
  <c r="BQ189" i="7"/>
  <c r="BS189" i="7"/>
  <c r="BT189" i="7"/>
  <c r="BU189" i="7"/>
  <c r="BW189" i="7"/>
  <c r="BX189" i="7"/>
  <c r="BY189" i="7"/>
  <c r="BZ189" i="7"/>
  <c r="CA189" i="7"/>
  <c r="D190" i="7"/>
  <c r="L190" i="7"/>
  <c r="N190" i="7"/>
  <c r="S190" i="7"/>
  <c r="V190" i="7"/>
  <c r="W190" i="7"/>
  <c r="Y190" i="7" s="1"/>
  <c r="AB190" i="7"/>
  <c r="AD190" i="7"/>
  <c r="AF190" i="7"/>
  <c r="AH190" i="7"/>
  <c r="AL190" i="7"/>
  <c r="AO190" i="7"/>
  <c r="AU190" i="7"/>
  <c r="AY190" i="7"/>
  <c r="BC190" i="7"/>
  <c r="BE190" i="7"/>
  <c r="BG190" i="7"/>
  <c r="BH190" i="7"/>
  <c r="BK190" i="7"/>
  <c r="BL190" i="7"/>
  <c r="BM190" i="7"/>
  <c r="BN190" i="7"/>
  <c r="BO190" i="7"/>
  <c r="BP190" i="7"/>
  <c r="BQ190" i="7"/>
  <c r="BS190" i="7"/>
  <c r="BT190" i="7"/>
  <c r="BU190" i="7"/>
  <c r="BW190" i="7"/>
  <c r="BX190" i="7"/>
  <c r="BY190" i="7"/>
  <c r="BZ190" i="7"/>
  <c r="CA190" i="7"/>
  <c r="D191" i="7"/>
  <c r="L191" i="7"/>
  <c r="N191" i="7"/>
  <c r="S191" i="7"/>
  <c r="V191" i="7"/>
  <c r="W191" i="7"/>
  <c r="Y191" i="7"/>
  <c r="AB191" i="7"/>
  <c r="AD191" i="7"/>
  <c r="AF191" i="7"/>
  <c r="AH191" i="7"/>
  <c r="AL191" i="7"/>
  <c r="AO191" i="7"/>
  <c r="AU191" i="7"/>
  <c r="AY191" i="7"/>
  <c r="BC191" i="7"/>
  <c r="BE191" i="7"/>
  <c r="BG191" i="7"/>
  <c r="BH191" i="7"/>
  <c r="BK191" i="7"/>
  <c r="BL191" i="7"/>
  <c r="BM191" i="7"/>
  <c r="BN191" i="7"/>
  <c r="BO191" i="7"/>
  <c r="BP191" i="7"/>
  <c r="BQ191" i="7"/>
  <c r="BS191" i="7"/>
  <c r="BT191" i="7"/>
  <c r="BU191" i="7"/>
  <c r="BW191" i="7"/>
  <c r="BX191" i="7"/>
  <c r="BY191" i="7"/>
  <c r="BZ191" i="7"/>
  <c r="CA191" i="7"/>
  <c r="D192" i="7"/>
  <c r="L192" i="7"/>
  <c r="N192" i="7"/>
  <c r="S192" i="7"/>
  <c r="V192" i="7"/>
  <c r="W192" i="7"/>
  <c r="Y192" i="7" s="1"/>
  <c r="AB192" i="7"/>
  <c r="AD192" i="7"/>
  <c r="AF192" i="7"/>
  <c r="AH192" i="7"/>
  <c r="AL192" i="7"/>
  <c r="AO192" i="7"/>
  <c r="AU192" i="7"/>
  <c r="AY192" i="7"/>
  <c r="BC192" i="7"/>
  <c r="BE192" i="7"/>
  <c r="BG192" i="7"/>
  <c r="BH192" i="7"/>
  <c r="BK192" i="7"/>
  <c r="BL192" i="7"/>
  <c r="BM192" i="7"/>
  <c r="BN192" i="7"/>
  <c r="BO192" i="7"/>
  <c r="BP192" i="7"/>
  <c r="BQ192" i="7"/>
  <c r="BS192" i="7"/>
  <c r="BT192" i="7"/>
  <c r="BU192" i="7"/>
  <c r="BW192" i="7"/>
  <c r="BX192" i="7"/>
  <c r="BY192" i="7"/>
  <c r="BZ192" i="7"/>
  <c r="CA192" i="7"/>
  <c r="D193" i="7"/>
  <c r="L193" i="7"/>
  <c r="N193" i="7"/>
  <c r="S193" i="7"/>
  <c r="V193" i="7"/>
  <c r="W193" i="7"/>
  <c r="Y193" i="7"/>
  <c r="AB193" i="7"/>
  <c r="AD193" i="7"/>
  <c r="AF193" i="7"/>
  <c r="AH193" i="7"/>
  <c r="AL193" i="7"/>
  <c r="AO193" i="7"/>
  <c r="AU193" i="7"/>
  <c r="AY193" i="7"/>
  <c r="BC193" i="7"/>
  <c r="BE193" i="7"/>
  <c r="BG193" i="7"/>
  <c r="BH193" i="7"/>
  <c r="BK193" i="7"/>
  <c r="BL193" i="7"/>
  <c r="BM193" i="7"/>
  <c r="BN193" i="7"/>
  <c r="BO193" i="7"/>
  <c r="BP193" i="7"/>
  <c r="BQ193" i="7"/>
  <c r="BS193" i="7"/>
  <c r="BT193" i="7"/>
  <c r="BU193" i="7"/>
  <c r="BW193" i="7"/>
  <c r="BX193" i="7"/>
  <c r="BY193" i="7"/>
  <c r="BZ193" i="7"/>
  <c r="CA193" i="7"/>
  <c r="D194" i="7"/>
  <c r="L194" i="7"/>
  <c r="N194" i="7"/>
  <c r="S194" i="7"/>
  <c r="V194" i="7"/>
  <c r="W194" i="7"/>
  <c r="Y194" i="7"/>
  <c r="AB194" i="7"/>
  <c r="AD194" i="7"/>
  <c r="AF194" i="7"/>
  <c r="AH194" i="7"/>
  <c r="AL194" i="7"/>
  <c r="AO194" i="7"/>
  <c r="AU194" i="7"/>
  <c r="AY194" i="7"/>
  <c r="BC194" i="7"/>
  <c r="BE194" i="7"/>
  <c r="BG194" i="7"/>
  <c r="BH194" i="7"/>
  <c r="BK194" i="7"/>
  <c r="BL194" i="7"/>
  <c r="BM194" i="7"/>
  <c r="BN194" i="7"/>
  <c r="BO194" i="7"/>
  <c r="BP194" i="7"/>
  <c r="BQ194" i="7"/>
  <c r="BS194" i="7"/>
  <c r="BT194" i="7"/>
  <c r="BU194" i="7"/>
  <c r="BW194" i="7"/>
  <c r="BX194" i="7"/>
  <c r="BY194" i="7"/>
  <c r="BZ194" i="7"/>
  <c r="CA194" i="7"/>
  <c r="D195" i="7"/>
  <c r="L195" i="7"/>
  <c r="N195" i="7"/>
  <c r="S195" i="7"/>
  <c r="V195" i="7"/>
  <c r="W195" i="7"/>
  <c r="Y195" i="7" s="1"/>
  <c r="AB195" i="7"/>
  <c r="AD195" i="7"/>
  <c r="AF195" i="7"/>
  <c r="AH195" i="7"/>
  <c r="AL195" i="7"/>
  <c r="AO195" i="7"/>
  <c r="AU195" i="7"/>
  <c r="AY195" i="7"/>
  <c r="BC195" i="7"/>
  <c r="BE195" i="7"/>
  <c r="BG195" i="7"/>
  <c r="BH195" i="7"/>
  <c r="BK195" i="7"/>
  <c r="BL195" i="7"/>
  <c r="BM195" i="7"/>
  <c r="BN195" i="7"/>
  <c r="BO195" i="7"/>
  <c r="BP195" i="7"/>
  <c r="BQ195" i="7"/>
  <c r="BS195" i="7"/>
  <c r="BT195" i="7"/>
  <c r="BU195" i="7"/>
  <c r="BW195" i="7"/>
  <c r="BX195" i="7"/>
  <c r="BY195" i="7"/>
  <c r="BZ195" i="7"/>
  <c r="CA195" i="7"/>
  <c r="D196" i="7"/>
  <c r="L196" i="7"/>
  <c r="N196" i="7"/>
  <c r="S196" i="7"/>
  <c r="V196" i="7"/>
  <c r="W196" i="7"/>
  <c r="Y196" i="7"/>
  <c r="AB196" i="7"/>
  <c r="AD196" i="7"/>
  <c r="AF196" i="7"/>
  <c r="AH196" i="7"/>
  <c r="AL196" i="7"/>
  <c r="AO196" i="7"/>
  <c r="AU196" i="7"/>
  <c r="AY196" i="7"/>
  <c r="BC196" i="7"/>
  <c r="BE196" i="7"/>
  <c r="BG196" i="7"/>
  <c r="BH196" i="7"/>
  <c r="BK196" i="7"/>
  <c r="BL196" i="7"/>
  <c r="BM196" i="7"/>
  <c r="BN196" i="7"/>
  <c r="BO196" i="7"/>
  <c r="BP196" i="7"/>
  <c r="BQ196" i="7"/>
  <c r="BS196" i="7"/>
  <c r="BT196" i="7"/>
  <c r="BU196" i="7"/>
  <c r="BW196" i="7"/>
  <c r="BX196" i="7"/>
  <c r="BY196" i="7"/>
  <c r="BZ196" i="7"/>
  <c r="CA196" i="7"/>
  <c r="D197" i="7"/>
  <c r="L197" i="7"/>
  <c r="N197" i="7"/>
  <c r="S197" i="7"/>
  <c r="V197" i="7"/>
  <c r="W197" i="7"/>
  <c r="Y197" i="7"/>
  <c r="AB197" i="7"/>
  <c r="AD197" i="7"/>
  <c r="AF197" i="7"/>
  <c r="AH197" i="7"/>
  <c r="AL197" i="7"/>
  <c r="AO197" i="7"/>
  <c r="AU197" i="7"/>
  <c r="AY197" i="7"/>
  <c r="BC197" i="7"/>
  <c r="BE197" i="7"/>
  <c r="BG197" i="7"/>
  <c r="BH197" i="7"/>
  <c r="BK197" i="7"/>
  <c r="BL197" i="7"/>
  <c r="BM197" i="7"/>
  <c r="BN197" i="7"/>
  <c r="BO197" i="7"/>
  <c r="BP197" i="7"/>
  <c r="BQ197" i="7"/>
  <c r="BS197" i="7"/>
  <c r="BT197" i="7"/>
  <c r="BU197" i="7"/>
  <c r="BW197" i="7"/>
  <c r="BX197" i="7"/>
  <c r="BY197" i="7"/>
  <c r="BZ197" i="7"/>
  <c r="CA197" i="7"/>
  <c r="D198" i="7"/>
  <c r="L198" i="7"/>
  <c r="N198" i="7"/>
  <c r="S198" i="7"/>
  <c r="V198" i="7"/>
  <c r="W198" i="7"/>
  <c r="Y198" i="7"/>
  <c r="AB198" i="7"/>
  <c r="AD198" i="7"/>
  <c r="AF198" i="7"/>
  <c r="AH198" i="7"/>
  <c r="AL198" i="7"/>
  <c r="AO198" i="7"/>
  <c r="AU198" i="7"/>
  <c r="AY198" i="7"/>
  <c r="BC198" i="7"/>
  <c r="BE198" i="7"/>
  <c r="BG198" i="7"/>
  <c r="BH198" i="7"/>
  <c r="BK198" i="7"/>
  <c r="BL198" i="7"/>
  <c r="BM198" i="7"/>
  <c r="BN198" i="7"/>
  <c r="BO198" i="7"/>
  <c r="BP198" i="7"/>
  <c r="BQ198" i="7"/>
  <c r="BS198" i="7"/>
  <c r="BT198" i="7"/>
  <c r="BU198" i="7"/>
  <c r="BW198" i="7"/>
  <c r="BX198" i="7"/>
  <c r="BY198" i="7"/>
  <c r="BZ198" i="7"/>
  <c r="CA198" i="7"/>
  <c r="D199" i="7"/>
  <c r="L199" i="7"/>
  <c r="N199" i="7"/>
  <c r="S199" i="7"/>
  <c r="V199" i="7"/>
  <c r="W199" i="7"/>
  <c r="Y199" i="7"/>
  <c r="AB199" i="7"/>
  <c r="AD199" i="7"/>
  <c r="AF199" i="7"/>
  <c r="AH199" i="7"/>
  <c r="AL199" i="7"/>
  <c r="AO199" i="7"/>
  <c r="AU199" i="7"/>
  <c r="AY199" i="7"/>
  <c r="BC199" i="7"/>
  <c r="BE199" i="7"/>
  <c r="BG199" i="7"/>
  <c r="BH199" i="7"/>
  <c r="BK199" i="7"/>
  <c r="BL199" i="7"/>
  <c r="BM199" i="7"/>
  <c r="BN199" i="7"/>
  <c r="BO199" i="7"/>
  <c r="BP199" i="7"/>
  <c r="BQ199" i="7"/>
  <c r="BS199" i="7"/>
  <c r="BT199" i="7"/>
  <c r="BU199" i="7"/>
  <c r="BW199" i="7"/>
  <c r="BX199" i="7"/>
  <c r="BY199" i="7"/>
  <c r="BZ199" i="7"/>
  <c r="CA199" i="7"/>
  <c r="D200" i="7"/>
  <c r="L200" i="7"/>
  <c r="N200" i="7"/>
  <c r="S200" i="7"/>
  <c r="V200" i="7"/>
  <c r="W200" i="7"/>
  <c r="Y200" i="7" s="1"/>
  <c r="AB200" i="7"/>
  <c r="AD200" i="7"/>
  <c r="AF200" i="7"/>
  <c r="AH200" i="7"/>
  <c r="AL200" i="7"/>
  <c r="AO200" i="7"/>
  <c r="AU200" i="7"/>
  <c r="AY200" i="7"/>
  <c r="BC200" i="7"/>
  <c r="BE200" i="7"/>
  <c r="BG200" i="7"/>
  <c r="BH200" i="7"/>
  <c r="BK200" i="7"/>
  <c r="BL200" i="7"/>
  <c r="BM200" i="7"/>
  <c r="BN200" i="7"/>
  <c r="BO200" i="7"/>
  <c r="BP200" i="7"/>
  <c r="BQ200" i="7"/>
  <c r="BS200" i="7"/>
  <c r="BT200" i="7"/>
  <c r="BU200" i="7"/>
  <c r="BW200" i="7"/>
  <c r="BX200" i="7"/>
  <c r="BY200" i="7"/>
  <c r="BZ200" i="7"/>
  <c r="CA200" i="7"/>
  <c r="D201" i="7"/>
  <c r="L201" i="7"/>
  <c r="N201" i="7"/>
  <c r="S201" i="7"/>
  <c r="V201" i="7"/>
  <c r="W201" i="7"/>
  <c r="Y201" i="7"/>
  <c r="AB201" i="7"/>
  <c r="AD201" i="7"/>
  <c r="AF201" i="7"/>
  <c r="AH201" i="7"/>
  <c r="AL201" i="7"/>
  <c r="AO201" i="7"/>
  <c r="AU201" i="7"/>
  <c r="AY201" i="7"/>
  <c r="BC201" i="7"/>
  <c r="BE201" i="7"/>
  <c r="BG201" i="7"/>
  <c r="BH201" i="7"/>
  <c r="BK201" i="7"/>
  <c r="BL201" i="7"/>
  <c r="BM201" i="7"/>
  <c r="BN201" i="7"/>
  <c r="BO201" i="7"/>
  <c r="BP201" i="7"/>
  <c r="BQ201" i="7"/>
  <c r="BS201" i="7"/>
  <c r="BT201" i="7"/>
  <c r="BU201" i="7"/>
  <c r="BW201" i="7"/>
  <c r="BX201" i="7"/>
  <c r="BY201" i="7"/>
  <c r="BZ201" i="7"/>
  <c r="CA201" i="7"/>
  <c r="D202" i="7"/>
  <c r="L202" i="7"/>
  <c r="N202" i="7"/>
  <c r="S202" i="7"/>
  <c r="V202" i="7"/>
  <c r="W202" i="7"/>
  <c r="Y202" i="7" s="1"/>
  <c r="AB202" i="7"/>
  <c r="AD202" i="7"/>
  <c r="AF202" i="7"/>
  <c r="AH202" i="7"/>
  <c r="AL202" i="7"/>
  <c r="AO202" i="7"/>
  <c r="AU202" i="7"/>
  <c r="AY202" i="7"/>
  <c r="BC202" i="7"/>
  <c r="BE202" i="7"/>
  <c r="BG202" i="7"/>
  <c r="BH202" i="7"/>
  <c r="BK202" i="7"/>
  <c r="BL202" i="7"/>
  <c r="BM202" i="7"/>
  <c r="BN202" i="7"/>
  <c r="BO202" i="7"/>
  <c r="BP202" i="7"/>
  <c r="BQ202" i="7"/>
  <c r="BS202" i="7"/>
  <c r="BT202" i="7"/>
  <c r="BU202" i="7"/>
  <c r="BW202" i="7"/>
  <c r="BX202" i="7"/>
  <c r="BY202" i="7"/>
  <c r="BZ202" i="7"/>
  <c r="CA202" i="7"/>
  <c r="D203" i="7"/>
  <c r="L203" i="7"/>
  <c r="N203" i="7"/>
  <c r="S203" i="7"/>
  <c r="V203" i="7"/>
  <c r="W203" i="7"/>
  <c r="Y203" i="7"/>
  <c r="AB203" i="7"/>
  <c r="AD203" i="7"/>
  <c r="AF203" i="7"/>
  <c r="AH203" i="7"/>
  <c r="AL203" i="7"/>
  <c r="AO203" i="7"/>
  <c r="AU203" i="7"/>
  <c r="AY203" i="7"/>
  <c r="BC203" i="7"/>
  <c r="BE203" i="7"/>
  <c r="BG203" i="7"/>
  <c r="BH203" i="7"/>
  <c r="BK203" i="7"/>
  <c r="BL203" i="7"/>
  <c r="BM203" i="7"/>
  <c r="BN203" i="7"/>
  <c r="BO203" i="7"/>
  <c r="BP203" i="7"/>
  <c r="BQ203" i="7"/>
  <c r="BS203" i="7"/>
  <c r="BT203" i="7"/>
  <c r="BU203" i="7"/>
  <c r="BW203" i="7"/>
  <c r="BX203" i="7"/>
  <c r="BY203" i="7"/>
  <c r="BZ203" i="7"/>
  <c r="CA203" i="7"/>
  <c r="D204" i="7"/>
  <c r="L204" i="7"/>
  <c r="N204" i="7"/>
  <c r="S204" i="7"/>
  <c r="V204" i="7"/>
  <c r="W204" i="7"/>
  <c r="Y204" i="7"/>
  <c r="AB204" i="7"/>
  <c r="AD204" i="7"/>
  <c r="AF204" i="7"/>
  <c r="AH204" i="7"/>
  <c r="AL204" i="7"/>
  <c r="AO204" i="7"/>
  <c r="AU204" i="7"/>
  <c r="AY204" i="7"/>
  <c r="BC204" i="7"/>
  <c r="BE204" i="7"/>
  <c r="BG204" i="7"/>
  <c r="BH204" i="7"/>
  <c r="BK204" i="7"/>
  <c r="BL204" i="7"/>
  <c r="BM204" i="7"/>
  <c r="BN204" i="7"/>
  <c r="BO204" i="7"/>
  <c r="BP204" i="7"/>
  <c r="BQ204" i="7"/>
  <c r="BS204" i="7"/>
  <c r="BT204" i="7"/>
  <c r="BU204" i="7"/>
  <c r="BW204" i="7"/>
  <c r="BX204" i="7"/>
  <c r="BY204" i="7"/>
  <c r="BZ204" i="7"/>
  <c r="CA204" i="7"/>
  <c r="D205" i="7"/>
  <c r="L205" i="7"/>
  <c r="N205" i="7"/>
  <c r="S205" i="7"/>
  <c r="V205" i="7"/>
  <c r="W205" i="7"/>
  <c r="Y205" i="7" s="1"/>
  <c r="AB205" i="7"/>
  <c r="AD205" i="7"/>
  <c r="AF205" i="7"/>
  <c r="AH205" i="7"/>
  <c r="AL205" i="7"/>
  <c r="AO205" i="7"/>
  <c r="AU205" i="7"/>
  <c r="AY205" i="7"/>
  <c r="BC205" i="7"/>
  <c r="BE205" i="7"/>
  <c r="BG205" i="7"/>
  <c r="BH205" i="7"/>
  <c r="BK205" i="7"/>
  <c r="BL205" i="7"/>
  <c r="BM205" i="7"/>
  <c r="BN205" i="7"/>
  <c r="BO205" i="7"/>
  <c r="BP205" i="7"/>
  <c r="BQ205" i="7"/>
  <c r="BS205" i="7"/>
  <c r="BT205" i="7"/>
  <c r="BU205" i="7"/>
  <c r="BW205" i="7"/>
  <c r="BX205" i="7"/>
  <c r="BY205" i="7"/>
  <c r="BZ205" i="7"/>
  <c r="CA205" i="7"/>
  <c r="D206" i="7"/>
  <c r="L206" i="7"/>
  <c r="N206" i="7"/>
  <c r="S206" i="7"/>
  <c r="V206" i="7"/>
  <c r="W206" i="7"/>
  <c r="Y206" i="7"/>
  <c r="AB206" i="7"/>
  <c r="AD206" i="7"/>
  <c r="AF206" i="7"/>
  <c r="AH206" i="7"/>
  <c r="AL206" i="7"/>
  <c r="AO206" i="7"/>
  <c r="AU206" i="7"/>
  <c r="AY206" i="7"/>
  <c r="BC206" i="7"/>
  <c r="BE206" i="7"/>
  <c r="BG206" i="7"/>
  <c r="BH206" i="7"/>
  <c r="BK206" i="7"/>
  <c r="BL206" i="7"/>
  <c r="BM206" i="7"/>
  <c r="BN206" i="7"/>
  <c r="BO206" i="7"/>
  <c r="BP206" i="7"/>
  <c r="BQ206" i="7"/>
  <c r="BS206" i="7"/>
  <c r="BT206" i="7"/>
  <c r="BU206" i="7"/>
  <c r="BW206" i="7"/>
  <c r="BX206" i="7"/>
  <c r="BY206" i="7"/>
  <c r="BZ206" i="7"/>
  <c r="CA206" i="7"/>
  <c r="D207" i="7"/>
  <c r="L207" i="7"/>
  <c r="N207" i="7"/>
  <c r="S207" i="7"/>
  <c r="V207" i="7"/>
  <c r="W207" i="7"/>
  <c r="Y207" i="7"/>
  <c r="AB207" i="7"/>
  <c r="AD207" i="7"/>
  <c r="AF207" i="7"/>
  <c r="AH207" i="7"/>
  <c r="AL207" i="7"/>
  <c r="AO207" i="7"/>
  <c r="AU207" i="7"/>
  <c r="AY207" i="7"/>
  <c r="BC207" i="7"/>
  <c r="BE207" i="7"/>
  <c r="BG207" i="7"/>
  <c r="BH207" i="7"/>
  <c r="BK207" i="7"/>
  <c r="BL207" i="7"/>
  <c r="BM207" i="7"/>
  <c r="BN207" i="7"/>
  <c r="BO207" i="7"/>
  <c r="BP207" i="7"/>
  <c r="BQ207" i="7"/>
  <c r="BS207" i="7"/>
  <c r="BT207" i="7"/>
  <c r="BU207" i="7"/>
  <c r="BW207" i="7"/>
  <c r="BX207" i="7"/>
  <c r="BY207" i="7"/>
  <c r="BZ207" i="7"/>
  <c r="CA207" i="7"/>
  <c r="D208" i="7"/>
  <c r="L208" i="7"/>
  <c r="N208" i="7"/>
  <c r="S208" i="7"/>
  <c r="V208" i="7"/>
  <c r="W208" i="7"/>
  <c r="Y208" i="7"/>
  <c r="AB208" i="7"/>
  <c r="AD208" i="7"/>
  <c r="AF208" i="7"/>
  <c r="AH208" i="7"/>
  <c r="AL208" i="7"/>
  <c r="AO208" i="7"/>
  <c r="AU208" i="7"/>
  <c r="AY208" i="7"/>
  <c r="BC208" i="7"/>
  <c r="BE208" i="7"/>
  <c r="BG208" i="7"/>
  <c r="BH208" i="7"/>
  <c r="BK208" i="7"/>
  <c r="BL208" i="7"/>
  <c r="BM208" i="7"/>
  <c r="BN208" i="7"/>
  <c r="BO208" i="7"/>
  <c r="BP208" i="7"/>
  <c r="BQ208" i="7"/>
  <c r="BS208" i="7"/>
  <c r="BT208" i="7"/>
  <c r="BU208" i="7"/>
  <c r="BW208" i="7"/>
  <c r="BX208" i="7"/>
  <c r="BY208" i="7"/>
  <c r="BZ208" i="7"/>
  <c r="CA208" i="7"/>
  <c r="D209" i="7"/>
  <c r="L209" i="7"/>
  <c r="N209" i="7"/>
  <c r="S209" i="7"/>
  <c r="V209" i="7"/>
  <c r="W209" i="7"/>
  <c r="Y209" i="7"/>
  <c r="AB209" i="7"/>
  <c r="AD209" i="7"/>
  <c r="AF209" i="7"/>
  <c r="AH209" i="7"/>
  <c r="AL209" i="7"/>
  <c r="AO209" i="7"/>
  <c r="AU209" i="7"/>
  <c r="AY209" i="7"/>
  <c r="BC209" i="7"/>
  <c r="BE209" i="7"/>
  <c r="BG209" i="7"/>
  <c r="BH209" i="7"/>
  <c r="BK209" i="7"/>
  <c r="BL209" i="7"/>
  <c r="BM209" i="7"/>
  <c r="BN209" i="7"/>
  <c r="BO209" i="7"/>
  <c r="BP209" i="7"/>
  <c r="BQ209" i="7"/>
  <c r="BS209" i="7"/>
  <c r="BT209" i="7"/>
  <c r="BU209" i="7"/>
  <c r="BW209" i="7"/>
  <c r="BX209" i="7"/>
  <c r="BY209" i="7"/>
  <c r="BZ209" i="7"/>
  <c r="CA209" i="7"/>
  <c r="D210" i="7"/>
  <c r="L210" i="7"/>
  <c r="N210" i="7"/>
  <c r="S210" i="7"/>
  <c r="V210" i="7"/>
  <c r="W210" i="7"/>
  <c r="Y210" i="7" s="1"/>
  <c r="AB210" i="7"/>
  <c r="AD210" i="7"/>
  <c r="AF210" i="7"/>
  <c r="AH210" i="7"/>
  <c r="AL210" i="7"/>
  <c r="AO210" i="7"/>
  <c r="AU210" i="7"/>
  <c r="AY210" i="7"/>
  <c r="BC210" i="7"/>
  <c r="BE210" i="7"/>
  <c r="BG210" i="7"/>
  <c r="BH210" i="7"/>
  <c r="BK210" i="7"/>
  <c r="BL210" i="7"/>
  <c r="BM210" i="7"/>
  <c r="BN210" i="7"/>
  <c r="BO210" i="7"/>
  <c r="BP210" i="7"/>
  <c r="BQ210" i="7"/>
  <c r="BS210" i="7"/>
  <c r="BT210" i="7"/>
  <c r="BU210" i="7"/>
  <c r="BW210" i="7"/>
  <c r="BX210" i="7"/>
  <c r="BY210" i="7"/>
  <c r="BZ210" i="7"/>
  <c r="CA210" i="7"/>
  <c r="D211" i="7"/>
  <c r="L211" i="7"/>
  <c r="N211" i="7"/>
  <c r="S211" i="7"/>
  <c r="V211" i="7"/>
  <c r="W211" i="7"/>
  <c r="Y211" i="7"/>
  <c r="AB211" i="7"/>
  <c r="AD211" i="7"/>
  <c r="AF211" i="7"/>
  <c r="AH211" i="7"/>
  <c r="AL211" i="7"/>
  <c r="AO211" i="7"/>
  <c r="AU211" i="7"/>
  <c r="AY211" i="7"/>
  <c r="BC211" i="7"/>
  <c r="BE211" i="7"/>
  <c r="BG211" i="7"/>
  <c r="BH211" i="7"/>
  <c r="BK211" i="7"/>
  <c r="BL211" i="7"/>
  <c r="BM211" i="7"/>
  <c r="BN211" i="7"/>
  <c r="BO211" i="7"/>
  <c r="BP211" i="7"/>
  <c r="BQ211" i="7"/>
  <c r="BS211" i="7"/>
  <c r="BT211" i="7"/>
  <c r="BU211" i="7"/>
  <c r="BW211" i="7"/>
  <c r="BX211" i="7"/>
  <c r="BY211" i="7"/>
  <c r="BZ211" i="7"/>
  <c r="CA211" i="7"/>
  <c r="D212" i="7"/>
  <c r="L212" i="7"/>
  <c r="N212" i="7"/>
  <c r="S212" i="7"/>
  <c r="V212" i="7"/>
  <c r="W212" i="7"/>
  <c r="Y212" i="7" s="1"/>
  <c r="AB212" i="7"/>
  <c r="AD212" i="7"/>
  <c r="AF212" i="7"/>
  <c r="AH212" i="7"/>
  <c r="AL212" i="7"/>
  <c r="AO212" i="7"/>
  <c r="AU212" i="7"/>
  <c r="AY212" i="7"/>
  <c r="BC212" i="7"/>
  <c r="BE212" i="7"/>
  <c r="BG212" i="7"/>
  <c r="BH212" i="7"/>
  <c r="BK212" i="7"/>
  <c r="BL212" i="7"/>
  <c r="BM212" i="7"/>
  <c r="BN212" i="7"/>
  <c r="BO212" i="7"/>
  <c r="BP212" i="7"/>
  <c r="BQ212" i="7"/>
  <c r="BS212" i="7"/>
  <c r="BT212" i="7"/>
  <c r="BU212" i="7"/>
  <c r="BW212" i="7"/>
  <c r="BX212" i="7"/>
  <c r="BY212" i="7"/>
  <c r="BZ212" i="7"/>
  <c r="CA212" i="7"/>
  <c r="D213" i="7"/>
  <c r="L213" i="7"/>
  <c r="N213" i="7"/>
  <c r="S213" i="7"/>
  <c r="V213" i="7"/>
  <c r="W213" i="7"/>
  <c r="Y213" i="7"/>
  <c r="AB213" i="7"/>
  <c r="AD213" i="7"/>
  <c r="AF213" i="7"/>
  <c r="AH213" i="7"/>
  <c r="AL213" i="7"/>
  <c r="AO213" i="7"/>
  <c r="AU213" i="7"/>
  <c r="AY213" i="7"/>
  <c r="BC213" i="7"/>
  <c r="BE213" i="7"/>
  <c r="BG213" i="7"/>
  <c r="BH213" i="7"/>
  <c r="BK213" i="7"/>
  <c r="BL213" i="7"/>
  <c r="BM213" i="7"/>
  <c r="BN213" i="7"/>
  <c r="BO213" i="7"/>
  <c r="BP213" i="7"/>
  <c r="BQ213" i="7"/>
  <c r="BS213" i="7"/>
  <c r="BT213" i="7"/>
  <c r="BU213" i="7"/>
  <c r="BW213" i="7"/>
  <c r="BX213" i="7"/>
  <c r="BY213" i="7"/>
  <c r="BZ213" i="7"/>
  <c r="CA213" i="7"/>
  <c r="D214" i="7"/>
  <c r="L214" i="7"/>
  <c r="N214" i="7"/>
  <c r="S214" i="7"/>
  <c r="V214" i="7"/>
  <c r="W214" i="7"/>
  <c r="Y214" i="7"/>
  <c r="AB214" i="7"/>
  <c r="AD214" i="7"/>
  <c r="AF214" i="7"/>
  <c r="AH214" i="7"/>
  <c r="AL214" i="7"/>
  <c r="AO214" i="7"/>
  <c r="AU214" i="7"/>
  <c r="AY214" i="7"/>
  <c r="BC214" i="7"/>
  <c r="BE214" i="7"/>
  <c r="BG214" i="7"/>
  <c r="BH214" i="7"/>
  <c r="BK214" i="7"/>
  <c r="BL214" i="7"/>
  <c r="BM214" i="7"/>
  <c r="BN214" i="7"/>
  <c r="BO214" i="7"/>
  <c r="BP214" i="7"/>
  <c r="BQ214" i="7"/>
  <c r="BS214" i="7"/>
  <c r="BT214" i="7"/>
  <c r="BU214" i="7"/>
  <c r="BW214" i="7"/>
  <c r="BX214" i="7"/>
  <c r="BY214" i="7"/>
  <c r="BZ214" i="7"/>
  <c r="CA214" i="7"/>
  <c r="D215" i="7"/>
  <c r="L215" i="7"/>
  <c r="N215" i="7"/>
  <c r="S215" i="7"/>
  <c r="V215" i="7"/>
  <c r="W215" i="7"/>
  <c r="Y215" i="7" s="1"/>
  <c r="AB215" i="7"/>
  <c r="AD215" i="7"/>
  <c r="AF215" i="7"/>
  <c r="AH215" i="7"/>
  <c r="AL215" i="7"/>
  <c r="AO215" i="7"/>
  <c r="AU215" i="7"/>
  <c r="AY215" i="7"/>
  <c r="BC215" i="7"/>
  <c r="BE215" i="7"/>
  <c r="BG215" i="7"/>
  <c r="BH215" i="7"/>
  <c r="BK215" i="7"/>
  <c r="BL215" i="7"/>
  <c r="BM215" i="7"/>
  <c r="BN215" i="7"/>
  <c r="BO215" i="7"/>
  <c r="BP215" i="7"/>
  <c r="BQ215" i="7"/>
  <c r="BS215" i="7"/>
  <c r="BT215" i="7"/>
  <c r="BU215" i="7"/>
  <c r="BW215" i="7"/>
  <c r="BX215" i="7"/>
  <c r="BY215" i="7"/>
  <c r="BZ215" i="7"/>
  <c r="CA215" i="7"/>
  <c r="D216" i="7"/>
  <c r="L216" i="7"/>
  <c r="N216" i="7"/>
  <c r="S216" i="7"/>
  <c r="V216" i="7"/>
  <c r="W216" i="7"/>
  <c r="Y216" i="7"/>
  <c r="AB216" i="7"/>
  <c r="AD216" i="7"/>
  <c r="AF216" i="7"/>
  <c r="AH216" i="7"/>
  <c r="AL216" i="7"/>
  <c r="AO216" i="7"/>
  <c r="AU216" i="7"/>
  <c r="AY216" i="7"/>
  <c r="BC216" i="7"/>
  <c r="BE216" i="7"/>
  <c r="BG216" i="7"/>
  <c r="BH216" i="7"/>
  <c r="BK216" i="7"/>
  <c r="BL216" i="7"/>
  <c r="BM216" i="7"/>
  <c r="BN216" i="7"/>
  <c r="BO216" i="7"/>
  <c r="BP216" i="7"/>
  <c r="BQ216" i="7"/>
  <c r="BS216" i="7"/>
  <c r="BT216" i="7"/>
  <c r="BU216" i="7"/>
  <c r="BW216" i="7"/>
  <c r="BX216" i="7"/>
  <c r="BY216" i="7"/>
  <c r="BZ216" i="7"/>
  <c r="CA216" i="7"/>
  <c r="D217" i="7"/>
  <c r="L217" i="7"/>
  <c r="N217" i="7"/>
  <c r="S217" i="7"/>
  <c r="V217" i="7"/>
  <c r="W217" i="7"/>
  <c r="Y217" i="7"/>
  <c r="AB217" i="7"/>
  <c r="AD217" i="7"/>
  <c r="AF217" i="7"/>
  <c r="AH217" i="7"/>
  <c r="AL217" i="7"/>
  <c r="AO217" i="7"/>
  <c r="AU217" i="7"/>
  <c r="AY217" i="7"/>
  <c r="BC217" i="7"/>
  <c r="BE217" i="7"/>
  <c r="BG217" i="7"/>
  <c r="BH217" i="7"/>
  <c r="BK217" i="7"/>
  <c r="BL217" i="7"/>
  <c r="BM217" i="7"/>
  <c r="BN217" i="7"/>
  <c r="BO217" i="7"/>
  <c r="BP217" i="7"/>
  <c r="BQ217" i="7"/>
  <c r="BS217" i="7"/>
  <c r="BT217" i="7"/>
  <c r="BU217" i="7"/>
  <c r="BW217" i="7"/>
  <c r="BX217" i="7"/>
  <c r="BY217" i="7"/>
  <c r="BZ217" i="7"/>
  <c r="CA217" i="7"/>
  <c r="D218" i="7"/>
  <c r="L218" i="7"/>
  <c r="N218" i="7"/>
  <c r="S218" i="7"/>
  <c r="V218" i="7"/>
  <c r="W218" i="7"/>
  <c r="Y218" i="7"/>
  <c r="AB218" i="7"/>
  <c r="AD218" i="7"/>
  <c r="AF218" i="7"/>
  <c r="AH218" i="7"/>
  <c r="AL218" i="7"/>
  <c r="AO218" i="7"/>
  <c r="AU218" i="7"/>
  <c r="AY218" i="7"/>
  <c r="BC218" i="7"/>
  <c r="BE218" i="7"/>
  <c r="BG218" i="7"/>
  <c r="BH218" i="7"/>
  <c r="BK218" i="7"/>
  <c r="BL218" i="7"/>
  <c r="BM218" i="7"/>
  <c r="BN218" i="7"/>
  <c r="BO218" i="7"/>
  <c r="BP218" i="7"/>
  <c r="BQ218" i="7"/>
  <c r="BS218" i="7"/>
  <c r="BT218" i="7"/>
  <c r="BU218" i="7"/>
  <c r="BW218" i="7"/>
  <c r="BX218" i="7"/>
  <c r="BY218" i="7"/>
  <c r="BZ218" i="7"/>
  <c r="CA218" i="7"/>
  <c r="D219" i="7"/>
  <c r="L219" i="7"/>
  <c r="N219" i="7"/>
  <c r="S219" i="7"/>
  <c r="V219" i="7"/>
  <c r="W219" i="7"/>
  <c r="Y219" i="7"/>
  <c r="AB219" i="7"/>
  <c r="AD219" i="7"/>
  <c r="AF219" i="7"/>
  <c r="AH219" i="7"/>
  <c r="AL219" i="7"/>
  <c r="AO219" i="7"/>
  <c r="AU219" i="7"/>
  <c r="AY219" i="7"/>
  <c r="BC219" i="7"/>
  <c r="BE219" i="7"/>
  <c r="BG219" i="7"/>
  <c r="BH219" i="7"/>
  <c r="BK219" i="7"/>
  <c r="BL219" i="7"/>
  <c r="BM219" i="7"/>
  <c r="BN219" i="7"/>
  <c r="BO219" i="7"/>
  <c r="BP219" i="7"/>
  <c r="BQ219" i="7"/>
  <c r="BS219" i="7"/>
  <c r="BT219" i="7"/>
  <c r="BU219" i="7"/>
  <c r="BW219" i="7"/>
  <c r="BX219" i="7"/>
  <c r="BY219" i="7"/>
  <c r="BZ219" i="7"/>
  <c r="CA219" i="7"/>
  <c r="D220" i="7"/>
  <c r="L220" i="7"/>
  <c r="N220" i="7"/>
  <c r="S220" i="7"/>
  <c r="V220" i="7"/>
  <c r="W220" i="7"/>
  <c r="Y220" i="7" s="1"/>
  <c r="AB220" i="7"/>
  <c r="AD220" i="7"/>
  <c r="AF220" i="7"/>
  <c r="AH220" i="7"/>
  <c r="AL220" i="7"/>
  <c r="AO220" i="7"/>
  <c r="AU220" i="7"/>
  <c r="AY220" i="7"/>
  <c r="BC220" i="7"/>
  <c r="BE220" i="7"/>
  <c r="BG220" i="7"/>
  <c r="BH220" i="7"/>
  <c r="BK220" i="7"/>
  <c r="BL220" i="7"/>
  <c r="BM220" i="7"/>
  <c r="BN220" i="7"/>
  <c r="BO220" i="7"/>
  <c r="BP220" i="7"/>
  <c r="BQ220" i="7"/>
  <c r="BS220" i="7"/>
  <c r="BT220" i="7"/>
  <c r="BU220" i="7"/>
  <c r="BW220" i="7"/>
  <c r="BX220" i="7"/>
  <c r="BY220" i="7"/>
  <c r="BZ220" i="7"/>
  <c r="CA220" i="7"/>
  <c r="D221" i="7"/>
  <c r="L221" i="7"/>
  <c r="N221" i="7"/>
  <c r="S221" i="7"/>
  <c r="V221" i="7"/>
  <c r="W221" i="7"/>
  <c r="Y221" i="7"/>
  <c r="AB221" i="7"/>
  <c r="AD221" i="7"/>
  <c r="AF221" i="7"/>
  <c r="AH221" i="7"/>
  <c r="AL221" i="7"/>
  <c r="AO221" i="7"/>
  <c r="AU221" i="7"/>
  <c r="AY221" i="7"/>
  <c r="BC221" i="7"/>
  <c r="BE221" i="7"/>
  <c r="BG221" i="7"/>
  <c r="BH221" i="7"/>
  <c r="BK221" i="7"/>
  <c r="BL221" i="7"/>
  <c r="BM221" i="7"/>
  <c r="BN221" i="7"/>
  <c r="BO221" i="7"/>
  <c r="BP221" i="7"/>
  <c r="BQ221" i="7"/>
  <c r="BS221" i="7"/>
  <c r="BT221" i="7"/>
  <c r="BU221" i="7"/>
  <c r="BW221" i="7"/>
  <c r="BX221" i="7"/>
  <c r="BY221" i="7"/>
  <c r="BZ221" i="7"/>
  <c r="CA221" i="7"/>
  <c r="D222" i="7"/>
  <c r="L222" i="7"/>
  <c r="N222" i="7"/>
  <c r="S222" i="7"/>
  <c r="V222" i="7"/>
  <c r="W222" i="7"/>
  <c r="Y222" i="7" s="1"/>
  <c r="AB222" i="7"/>
  <c r="AD222" i="7"/>
  <c r="AF222" i="7"/>
  <c r="AH222" i="7"/>
  <c r="AL222" i="7"/>
  <c r="AO222" i="7"/>
  <c r="AU222" i="7"/>
  <c r="AY222" i="7"/>
  <c r="BC222" i="7"/>
  <c r="BE222" i="7"/>
  <c r="BG222" i="7"/>
  <c r="BH222" i="7"/>
  <c r="BK222" i="7"/>
  <c r="BL222" i="7"/>
  <c r="BM222" i="7"/>
  <c r="BN222" i="7"/>
  <c r="BO222" i="7"/>
  <c r="BP222" i="7"/>
  <c r="BQ222" i="7"/>
  <c r="BS222" i="7"/>
  <c r="BT222" i="7"/>
  <c r="BU222" i="7"/>
  <c r="BW222" i="7"/>
  <c r="BX222" i="7"/>
  <c r="BY222" i="7"/>
  <c r="BZ222" i="7"/>
  <c r="CA222" i="7"/>
  <c r="D223" i="7"/>
  <c r="L223" i="7"/>
  <c r="N223" i="7"/>
  <c r="S223" i="7"/>
  <c r="V223" i="7"/>
  <c r="W223" i="7"/>
  <c r="Y223" i="7"/>
  <c r="AB223" i="7"/>
  <c r="AD223" i="7"/>
  <c r="AF223" i="7"/>
  <c r="AH223" i="7"/>
  <c r="AL223" i="7"/>
  <c r="AO223" i="7"/>
  <c r="AU223" i="7"/>
  <c r="AY223" i="7"/>
  <c r="BC223" i="7"/>
  <c r="BE223" i="7"/>
  <c r="BG223" i="7"/>
  <c r="BH223" i="7"/>
  <c r="BK223" i="7"/>
  <c r="BL223" i="7"/>
  <c r="BM223" i="7"/>
  <c r="BN223" i="7"/>
  <c r="BO223" i="7"/>
  <c r="BP223" i="7"/>
  <c r="BQ223" i="7"/>
  <c r="BS223" i="7"/>
  <c r="BT223" i="7"/>
  <c r="BU223" i="7"/>
  <c r="BW223" i="7"/>
  <c r="BX223" i="7"/>
  <c r="BY223" i="7"/>
  <c r="BZ223" i="7"/>
  <c r="CA223" i="7"/>
  <c r="D224" i="7"/>
  <c r="L224" i="7"/>
  <c r="N224" i="7"/>
  <c r="S224" i="7"/>
  <c r="V224" i="7"/>
  <c r="W224" i="7"/>
  <c r="Y224" i="7"/>
  <c r="AB224" i="7"/>
  <c r="AD224" i="7"/>
  <c r="AF224" i="7"/>
  <c r="AH224" i="7"/>
  <c r="AL224" i="7"/>
  <c r="AO224" i="7"/>
  <c r="AU224" i="7"/>
  <c r="AY224" i="7"/>
  <c r="BC224" i="7"/>
  <c r="BE224" i="7"/>
  <c r="BG224" i="7"/>
  <c r="BH224" i="7"/>
  <c r="BK224" i="7"/>
  <c r="BL224" i="7"/>
  <c r="BM224" i="7"/>
  <c r="BN224" i="7"/>
  <c r="BO224" i="7"/>
  <c r="BP224" i="7"/>
  <c r="BQ224" i="7"/>
  <c r="BS224" i="7"/>
  <c r="BT224" i="7"/>
  <c r="BU224" i="7"/>
  <c r="BW224" i="7"/>
  <c r="BX224" i="7"/>
  <c r="BY224" i="7"/>
  <c r="BZ224" i="7"/>
  <c r="CA224" i="7"/>
  <c r="D225" i="7"/>
  <c r="L225" i="7"/>
  <c r="N225" i="7"/>
  <c r="S225" i="7"/>
  <c r="V225" i="7"/>
  <c r="W225" i="7"/>
  <c r="Y225" i="7" s="1"/>
  <c r="AB225" i="7"/>
  <c r="AD225" i="7"/>
  <c r="AF225" i="7"/>
  <c r="AH225" i="7"/>
  <c r="AL225" i="7"/>
  <c r="AO225" i="7"/>
  <c r="AU225" i="7"/>
  <c r="AY225" i="7"/>
  <c r="BC225" i="7"/>
  <c r="BE225" i="7"/>
  <c r="BG225" i="7"/>
  <c r="BH225" i="7"/>
  <c r="BK225" i="7"/>
  <c r="BL225" i="7"/>
  <c r="BM225" i="7"/>
  <c r="BN225" i="7"/>
  <c r="BO225" i="7"/>
  <c r="BP225" i="7"/>
  <c r="BQ225" i="7"/>
  <c r="BS225" i="7"/>
  <c r="BT225" i="7"/>
  <c r="BU225" i="7"/>
  <c r="BW225" i="7"/>
  <c r="BX225" i="7"/>
  <c r="BY225" i="7"/>
  <c r="BZ225" i="7"/>
  <c r="CA225" i="7"/>
  <c r="D226" i="7"/>
  <c r="L226" i="7"/>
  <c r="N226" i="7"/>
  <c r="S226" i="7"/>
  <c r="V226" i="7"/>
  <c r="W226" i="7"/>
  <c r="Y226" i="7"/>
  <c r="AB226" i="7"/>
  <c r="AD226" i="7"/>
  <c r="AF226" i="7"/>
  <c r="AH226" i="7"/>
  <c r="AL226" i="7"/>
  <c r="AO226" i="7"/>
  <c r="AU226" i="7"/>
  <c r="AY226" i="7"/>
  <c r="BC226" i="7"/>
  <c r="BE226" i="7"/>
  <c r="BG226" i="7"/>
  <c r="BH226" i="7"/>
  <c r="BK226" i="7"/>
  <c r="BL226" i="7"/>
  <c r="BM226" i="7"/>
  <c r="BN226" i="7"/>
  <c r="BO226" i="7"/>
  <c r="BP226" i="7"/>
  <c r="BQ226" i="7"/>
  <c r="BS226" i="7"/>
  <c r="BT226" i="7"/>
  <c r="BU226" i="7"/>
  <c r="BW226" i="7"/>
  <c r="BX226" i="7"/>
  <c r="BY226" i="7"/>
  <c r="BZ226" i="7"/>
  <c r="CA226" i="7"/>
  <c r="D227" i="7"/>
  <c r="L227" i="7"/>
  <c r="N227" i="7"/>
  <c r="S227" i="7"/>
  <c r="V227" i="7"/>
  <c r="W227" i="7"/>
  <c r="Y227" i="7"/>
  <c r="AB227" i="7"/>
  <c r="AD227" i="7"/>
  <c r="AF227" i="7"/>
  <c r="AH227" i="7"/>
  <c r="AL227" i="7"/>
  <c r="AO227" i="7"/>
  <c r="AU227" i="7"/>
  <c r="AY227" i="7"/>
  <c r="BC227" i="7"/>
  <c r="BE227" i="7"/>
  <c r="BG227" i="7"/>
  <c r="BH227" i="7"/>
  <c r="BK227" i="7"/>
  <c r="BL227" i="7"/>
  <c r="BM227" i="7"/>
  <c r="BN227" i="7"/>
  <c r="BO227" i="7"/>
  <c r="BP227" i="7"/>
  <c r="BQ227" i="7"/>
  <c r="BS227" i="7"/>
  <c r="BT227" i="7"/>
  <c r="BU227" i="7"/>
  <c r="BW227" i="7"/>
  <c r="BX227" i="7"/>
  <c r="BY227" i="7"/>
  <c r="BZ227" i="7"/>
  <c r="CA227" i="7"/>
  <c r="D228" i="7"/>
  <c r="L228" i="7"/>
  <c r="N228" i="7"/>
  <c r="S228" i="7"/>
  <c r="V228" i="7"/>
  <c r="W228" i="7"/>
  <c r="Y228" i="7"/>
  <c r="AB228" i="7"/>
  <c r="AD228" i="7"/>
  <c r="AF228" i="7"/>
  <c r="AH228" i="7"/>
  <c r="AL228" i="7"/>
  <c r="AO228" i="7"/>
  <c r="AU228" i="7"/>
  <c r="AY228" i="7"/>
  <c r="BC228" i="7"/>
  <c r="BE228" i="7"/>
  <c r="BG228" i="7"/>
  <c r="BH228" i="7"/>
  <c r="BK228" i="7"/>
  <c r="BL228" i="7"/>
  <c r="BM228" i="7"/>
  <c r="BN228" i="7"/>
  <c r="BO228" i="7"/>
  <c r="BP228" i="7"/>
  <c r="BQ228" i="7"/>
  <c r="BS228" i="7"/>
  <c r="BT228" i="7"/>
  <c r="BU228" i="7"/>
  <c r="BW228" i="7"/>
  <c r="BX228" i="7"/>
  <c r="BY228" i="7"/>
  <c r="BZ228" i="7"/>
  <c r="CA228" i="7"/>
  <c r="D229" i="7"/>
  <c r="L229" i="7"/>
  <c r="N229" i="7"/>
  <c r="S229" i="7"/>
  <c r="V229" i="7"/>
  <c r="W229" i="7"/>
  <c r="Y229" i="7"/>
  <c r="AB229" i="7"/>
  <c r="AD229" i="7"/>
  <c r="AF229" i="7"/>
  <c r="AH229" i="7"/>
  <c r="AL229" i="7"/>
  <c r="AO229" i="7"/>
  <c r="AU229" i="7"/>
  <c r="AY229" i="7"/>
  <c r="BC229" i="7"/>
  <c r="BE229" i="7"/>
  <c r="BG229" i="7"/>
  <c r="BH229" i="7"/>
  <c r="BK229" i="7"/>
  <c r="BL229" i="7"/>
  <c r="BM229" i="7"/>
  <c r="BN229" i="7"/>
  <c r="BO229" i="7"/>
  <c r="BP229" i="7"/>
  <c r="BQ229" i="7"/>
  <c r="BS229" i="7"/>
  <c r="BT229" i="7"/>
  <c r="BU229" i="7"/>
  <c r="BW229" i="7"/>
  <c r="BX229" i="7"/>
  <c r="BY229" i="7"/>
  <c r="BZ229" i="7"/>
  <c r="CA229" i="7"/>
  <c r="D230" i="7"/>
  <c r="L230" i="7"/>
  <c r="N230" i="7"/>
  <c r="S230" i="7"/>
  <c r="V230" i="7"/>
  <c r="W230" i="7"/>
  <c r="Y230" i="7" s="1"/>
  <c r="AB230" i="7"/>
  <c r="AD230" i="7"/>
  <c r="AF230" i="7"/>
  <c r="AH230" i="7"/>
  <c r="AL230" i="7"/>
  <c r="AO230" i="7"/>
  <c r="AU230" i="7"/>
  <c r="AY230" i="7"/>
  <c r="BC230" i="7"/>
  <c r="BE230" i="7"/>
  <c r="BG230" i="7"/>
  <c r="BH230" i="7"/>
  <c r="BK230" i="7"/>
  <c r="BL230" i="7"/>
  <c r="BM230" i="7"/>
  <c r="BN230" i="7"/>
  <c r="BO230" i="7"/>
  <c r="BP230" i="7"/>
  <c r="BQ230" i="7"/>
  <c r="BS230" i="7"/>
  <c r="BT230" i="7"/>
  <c r="BU230" i="7"/>
  <c r="BW230" i="7"/>
  <c r="BX230" i="7"/>
  <c r="BY230" i="7"/>
  <c r="BZ230" i="7"/>
  <c r="CA230" i="7"/>
  <c r="D231" i="7"/>
  <c r="L231" i="7"/>
  <c r="N231" i="7"/>
  <c r="S231" i="7"/>
  <c r="V231" i="7"/>
  <c r="W231" i="7"/>
  <c r="Y231" i="7"/>
  <c r="AB231" i="7"/>
  <c r="AD231" i="7"/>
  <c r="AF231" i="7"/>
  <c r="AH231" i="7"/>
  <c r="AL231" i="7"/>
  <c r="AO231" i="7"/>
  <c r="AU231" i="7"/>
  <c r="AY231" i="7"/>
  <c r="BC231" i="7"/>
  <c r="BE231" i="7"/>
  <c r="BG231" i="7"/>
  <c r="BH231" i="7"/>
  <c r="BK231" i="7"/>
  <c r="BL231" i="7"/>
  <c r="BM231" i="7"/>
  <c r="BN231" i="7"/>
  <c r="BO231" i="7"/>
  <c r="BP231" i="7"/>
  <c r="BQ231" i="7"/>
  <c r="BS231" i="7"/>
  <c r="BT231" i="7"/>
  <c r="BU231" i="7"/>
  <c r="BW231" i="7"/>
  <c r="BX231" i="7"/>
  <c r="BY231" i="7"/>
  <c r="BZ231" i="7"/>
  <c r="CA231" i="7"/>
  <c r="D232" i="7"/>
  <c r="L232" i="7"/>
  <c r="N232" i="7"/>
  <c r="S232" i="7"/>
  <c r="V232" i="7"/>
  <c r="W232" i="7"/>
  <c r="Y232" i="7" s="1"/>
  <c r="AB232" i="7"/>
  <c r="AD232" i="7"/>
  <c r="AF232" i="7"/>
  <c r="AH232" i="7"/>
  <c r="AL232" i="7"/>
  <c r="AO232" i="7"/>
  <c r="AU232" i="7"/>
  <c r="AY232" i="7"/>
  <c r="BC232" i="7"/>
  <c r="BE232" i="7"/>
  <c r="BG232" i="7"/>
  <c r="BH232" i="7"/>
  <c r="BK232" i="7"/>
  <c r="BL232" i="7"/>
  <c r="BM232" i="7"/>
  <c r="BN232" i="7"/>
  <c r="BO232" i="7"/>
  <c r="BP232" i="7"/>
  <c r="BQ232" i="7"/>
  <c r="BS232" i="7"/>
  <c r="BT232" i="7"/>
  <c r="BU232" i="7"/>
  <c r="BW232" i="7"/>
  <c r="BX232" i="7"/>
  <c r="BY232" i="7"/>
  <c r="BZ232" i="7"/>
  <c r="CA232" i="7"/>
  <c r="D233" i="7"/>
  <c r="L233" i="7"/>
  <c r="N233" i="7"/>
  <c r="S233" i="7"/>
  <c r="V233" i="7"/>
  <c r="W233" i="7"/>
  <c r="Y233" i="7"/>
  <c r="AB233" i="7"/>
  <c r="AD233" i="7"/>
  <c r="AF233" i="7"/>
  <c r="AH233" i="7"/>
  <c r="AL233" i="7"/>
  <c r="AO233" i="7"/>
  <c r="AU233" i="7"/>
  <c r="AY233" i="7"/>
  <c r="BC233" i="7"/>
  <c r="BE233" i="7"/>
  <c r="BG233" i="7"/>
  <c r="BH233" i="7"/>
  <c r="BK233" i="7"/>
  <c r="BL233" i="7"/>
  <c r="BM233" i="7"/>
  <c r="BN233" i="7"/>
  <c r="BO233" i="7"/>
  <c r="BP233" i="7"/>
  <c r="BQ233" i="7"/>
  <c r="BS233" i="7"/>
  <c r="BT233" i="7"/>
  <c r="BU233" i="7"/>
  <c r="BW233" i="7"/>
  <c r="BX233" i="7"/>
  <c r="BY233" i="7"/>
  <c r="BZ233" i="7"/>
  <c r="CA233" i="7"/>
  <c r="D234" i="7"/>
  <c r="L234" i="7"/>
  <c r="N234" i="7"/>
  <c r="S234" i="7"/>
  <c r="V234" i="7"/>
  <c r="W234" i="7"/>
  <c r="Y234" i="7"/>
  <c r="AB234" i="7"/>
  <c r="AD234" i="7"/>
  <c r="AF234" i="7"/>
  <c r="AH234" i="7"/>
  <c r="AL234" i="7"/>
  <c r="AO234" i="7"/>
  <c r="AU234" i="7"/>
  <c r="AY234" i="7"/>
  <c r="BC234" i="7"/>
  <c r="BE234" i="7"/>
  <c r="BG234" i="7"/>
  <c r="BH234" i="7"/>
  <c r="BK234" i="7"/>
  <c r="BL234" i="7"/>
  <c r="BM234" i="7"/>
  <c r="BN234" i="7"/>
  <c r="BO234" i="7"/>
  <c r="BP234" i="7"/>
  <c r="BQ234" i="7"/>
  <c r="BS234" i="7"/>
  <c r="BT234" i="7"/>
  <c r="BU234" i="7"/>
  <c r="BW234" i="7"/>
  <c r="BX234" i="7"/>
  <c r="BY234" i="7"/>
  <c r="BZ234" i="7"/>
  <c r="CA234" i="7"/>
  <c r="D235" i="7"/>
  <c r="L235" i="7"/>
  <c r="N235" i="7"/>
  <c r="S235" i="7"/>
  <c r="V235" i="7"/>
  <c r="W235" i="7"/>
  <c r="Y235" i="7" s="1"/>
  <c r="AB235" i="7"/>
  <c r="AD235" i="7"/>
  <c r="AF235" i="7"/>
  <c r="AH235" i="7"/>
  <c r="AL235" i="7"/>
  <c r="AO235" i="7"/>
  <c r="AU235" i="7"/>
  <c r="AY235" i="7"/>
  <c r="BC235" i="7"/>
  <c r="BE235" i="7"/>
  <c r="BG235" i="7"/>
  <c r="BH235" i="7"/>
  <c r="BK235" i="7"/>
  <c r="BL235" i="7"/>
  <c r="BM235" i="7"/>
  <c r="BN235" i="7"/>
  <c r="BO235" i="7"/>
  <c r="BP235" i="7"/>
  <c r="BQ235" i="7"/>
  <c r="BS235" i="7"/>
  <c r="BT235" i="7"/>
  <c r="BU235" i="7"/>
  <c r="BW235" i="7"/>
  <c r="BX235" i="7"/>
  <c r="BY235" i="7"/>
  <c r="BZ235" i="7"/>
  <c r="CA235" i="7"/>
  <c r="D236" i="7"/>
  <c r="L236" i="7"/>
  <c r="N236" i="7"/>
  <c r="S236" i="7"/>
  <c r="V236" i="7"/>
  <c r="W236" i="7"/>
  <c r="Y236" i="7"/>
  <c r="AB236" i="7"/>
  <c r="AD236" i="7"/>
  <c r="AF236" i="7"/>
  <c r="AH236" i="7"/>
  <c r="AL236" i="7"/>
  <c r="AO236" i="7"/>
  <c r="AU236" i="7"/>
  <c r="AY236" i="7"/>
  <c r="BC236" i="7"/>
  <c r="BE236" i="7"/>
  <c r="BG236" i="7"/>
  <c r="BH236" i="7"/>
  <c r="BK236" i="7"/>
  <c r="BL236" i="7"/>
  <c r="BM236" i="7"/>
  <c r="BN236" i="7"/>
  <c r="BO236" i="7"/>
  <c r="BP236" i="7"/>
  <c r="BQ236" i="7"/>
  <c r="BS236" i="7"/>
  <c r="BT236" i="7"/>
  <c r="BU236" i="7"/>
  <c r="BW236" i="7"/>
  <c r="BX236" i="7"/>
  <c r="BY236" i="7"/>
  <c r="BZ236" i="7"/>
  <c r="CA236" i="7"/>
  <c r="D237" i="7"/>
  <c r="L237" i="7"/>
  <c r="N237" i="7"/>
  <c r="S237" i="7"/>
  <c r="V237" i="7"/>
  <c r="W237" i="7"/>
  <c r="Y237" i="7"/>
  <c r="AB237" i="7"/>
  <c r="AD237" i="7"/>
  <c r="AF237" i="7"/>
  <c r="AH237" i="7"/>
  <c r="AL237" i="7"/>
  <c r="AO237" i="7"/>
  <c r="AU237" i="7"/>
  <c r="AY237" i="7"/>
  <c r="BC237" i="7"/>
  <c r="BE237" i="7"/>
  <c r="BG237" i="7"/>
  <c r="BH237" i="7"/>
  <c r="BK237" i="7"/>
  <c r="BL237" i="7"/>
  <c r="BM237" i="7"/>
  <c r="BN237" i="7"/>
  <c r="BO237" i="7"/>
  <c r="BP237" i="7"/>
  <c r="BQ237" i="7"/>
  <c r="BS237" i="7"/>
  <c r="BT237" i="7"/>
  <c r="BU237" i="7"/>
  <c r="BW237" i="7"/>
  <c r="BX237" i="7"/>
  <c r="BY237" i="7"/>
  <c r="BZ237" i="7"/>
  <c r="CA237" i="7"/>
  <c r="D238" i="7"/>
  <c r="L238" i="7"/>
  <c r="N238" i="7"/>
  <c r="S238" i="7"/>
  <c r="V238" i="7"/>
  <c r="W238" i="7"/>
  <c r="Y238" i="7"/>
  <c r="AB238" i="7"/>
  <c r="AD238" i="7"/>
  <c r="AF238" i="7"/>
  <c r="AH238" i="7"/>
  <c r="AL238" i="7"/>
  <c r="AO238" i="7"/>
  <c r="AU238" i="7"/>
  <c r="AY238" i="7"/>
  <c r="BC238" i="7"/>
  <c r="BE238" i="7"/>
  <c r="BG238" i="7"/>
  <c r="BH238" i="7"/>
  <c r="BK238" i="7"/>
  <c r="BL238" i="7"/>
  <c r="BM238" i="7"/>
  <c r="BN238" i="7"/>
  <c r="BO238" i="7"/>
  <c r="BP238" i="7"/>
  <c r="BQ238" i="7"/>
  <c r="BS238" i="7"/>
  <c r="BT238" i="7"/>
  <c r="BU238" i="7"/>
  <c r="BW238" i="7"/>
  <c r="BX238" i="7"/>
  <c r="BY238" i="7"/>
  <c r="BZ238" i="7"/>
  <c r="CA238" i="7"/>
  <c r="D239" i="7"/>
  <c r="L239" i="7"/>
  <c r="N239" i="7"/>
  <c r="S239" i="7"/>
  <c r="V239" i="7"/>
  <c r="W239" i="7"/>
  <c r="Y239" i="7" s="1"/>
  <c r="AB239" i="7"/>
  <c r="AD239" i="7"/>
  <c r="AF239" i="7"/>
  <c r="AH239" i="7"/>
  <c r="AL239" i="7"/>
  <c r="AO239" i="7"/>
  <c r="AU239" i="7"/>
  <c r="AY239" i="7"/>
  <c r="BC239" i="7"/>
  <c r="BE239" i="7"/>
  <c r="BG239" i="7"/>
  <c r="BH239" i="7"/>
  <c r="BK239" i="7"/>
  <c r="BL239" i="7"/>
  <c r="BM239" i="7"/>
  <c r="BN239" i="7"/>
  <c r="BO239" i="7"/>
  <c r="BP239" i="7"/>
  <c r="BQ239" i="7"/>
  <c r="BS239" i="7"/>
  <c r="BT239" i="7"/>
  <c r="BU239" i="7"/>
  <c r="BW239" i="7"/>
  <c r="BX239" i="7"/>
  <c r="BY239" i="7"/>
  <c r="BZ239" i="7"/>
  <c r="CA239" i="7"/>
  <c r="D240" i="7"/>
  <c r="L240" i="7"/>
  <c r="N240" i="7"/>
  <c r="S240" i="7"/>
  <c r="V240" i="7"/>
  <c r="W240" i="7"/>
  <c r="Y240" i="7" s="1"/>
  <c r="AB240" i="7"/>
  <c r="AD240" i="7"/>
  <c r="AF240" i="7"/>
  <c r="AH240" i="7"/>
  <c r="AL240" i="7"/>
  <c r="AO240" i="7"/>
  <c r="AU240" i="7"/>
  <c r="AY240" i="7"/>
  <c r="BC240" i="7"/>
  <c r="BE240" i="7"/>
  <c r="BG240" i="7"/>
  <c r="BH240" i="7"/>
  <c r="BK240" i="7"/>
  <c r="BL240" i="7"/>
  <c r="BM240" i="7"/>
  <c r="BN240" i="7"/>
  <c r="BO240" i="7"/>
  <c r="BP240" i="7"/>
  <c r="BQ240" i="7"/>
  <c r="BS240" i="7"/>
  <c r="BT240" i="7"/>
  <c r="BU240" i="7"/>
  <c r="BW240" i="7"/>
  <c r="BX240" i="7"/>
  <c r="BY240" i="7"/>
  <c r="BZ240" i="7"/>
  <c r="CA240" i="7"/>
  <c r="D241" i="7"/>
  <c r="L241" i="7"/>
  <c r="N241" i="7"/>
  <c r="S241" i="7"/>
  <c r="V241" i="7"/>
  <c r="W241" i="7"/>
  <c r="Y241" i="7"/>
  <c r="AB241" i="7"/>
  <c r="AD241" i="7"/>
  <c r="AF241" i="7"/>
  <c r="AH241" i="7"/>
  <c r="AL241" i="7"/>
  <c r="AO241" i="7"/>
  <c r="AU241" i="7"/>
  <c r="AY241" i="7"/>
  <c r="BC241" i="7"/>
  <c r="BE241" i="7"/>
  <c r="BG241" i="7"/>
  <c r="BH241" i="7"/>
  <c r="BK241" i="7"/>
  <c r="BL241" i="7"/>
  <c r="BM241" i="7"/>
  <c r="BN241" i="7"/>
  <c r="BO241" i="7"/>
  <c r="BP241" i="7"/>
  <c r="BQ241" i="7"/>
  <c r="BS241" i="7"/>
  <c r="BT241" i="7"/>
  <c r="BU241" i="7"/>
  <c r="BW241" i="7"/>
  <c r="BX241" i="7"/>
  <c r="BY241" i="7"/>
  <c r="BZ241" i="7"/>
  <c r="CA241" i="7"/>
  <c r="D242" i="7"/>
  <c r="L242" i="7"/>
  <c r="N242" i="7"/>
  <c r="S242" i="7"/>
  <c r="V242" i="7"/>
  <c r="W242" i="7"/>
  <c r="Y242" i="7" s="1"/>
  <c r="AB242" i="7"/>
  <c r="AD242" i="7"/>
  <c r="AF242" i="7"/>
  <c r="AH242" i="7"/>
  <c r="AL242" i="7"/>
  <c r="AO242" i="7"/>
  <c r="AU242" i="7"/>
  <c r="AY242" i="7"/>
  <c r="BC242" i="7"/>
  <c r="BE242" i="7"/>
  <c r="BG242" i="7"/>
  <c r="BH242" i="7"/>
  <c r="BK242" i="7"/>
  <c r="BL242" i="7"/>
  <c r="BM242" i="7"/>
  <c r="BN242" i="7"/>
  <c r="BO242" i="7"/>
  <c r="BP242" i="7"/>
  <c r="BQ242" i="7"/>
  <c r="BS242" i="7"/>
  <c r="BT242" i="7"/>
  <c r="BU242" i="7"/>
  <c r="BW242" i="7"/>
  <c r="BX242" i="7"/>
  <c r="BY242" i="7"/>
  <c r="BZ242" i="7"/>
  <c r="CA242" i="7"/>
  <c r="D243" i="7"/>
  <c r="L243" i="7"/>
  <c r="N243" i="7"/>
  <c r="S243" i="7"/>
  <c r="V243" i="7"/>
  <c r="W243" i="7"/>
  <c r="Y243" i="7"/>
  <c r="AB243" i="7"/>
  <c r="AD243" i="7"/>
  <c r="AF243" i="7"/>
  <c r="AH243" i="7"/>
  <c r="AL243" i="7"/>
  <c r="AO243" i="7"/>
  <c r="AU243" i="7"/>
  <c r="AY243" i="7"/>
  <c r="BC243" i="7"/>
  <c r="BE243" i="7"/>
  <c r="BG243" i="7"/>
  <c r="BH243" i="7"/>
  <c r="BK243" i="7"/>
  <c r="BL243" i="7"/>
  <c r="BM243" i="7"/>
  <c r="BN243" i="7"/>
  <c r="BO243" i="7"/>
  <c r="BP243" i="7"/>
  <c r="BQ243" i="7"/>
  <c r="BS243" i="7"/>
  <c r="BT243" i="7"/>
  <c r="BU243" i="7"/>
  <c r="BW243" i="7"/>
  <c r="BX243" i="7"/>
  <c r="BY243" i="7"/>
  <c r="BZ243" i="7"/>
  <c r="CA243" i="7"/>
  <c r="D244" i="7"/>
  <c r="L244" i="7"/>
  <c r="N244" i="7"/>
  <c r="S244" i="7"/>
  <c r="V244" i="7"/>
  <c r="W244" i="7"/>
  <c r="Y244" i="7"/>
  <c r="AB244" i="7"/>
  <c r="AD244" i="7"/>
  <c r="AF244" i="7"/>
  <c r="AH244" i="7"/>
  <c r="AL244" i="7"/>
  <c r="AO244" i="7"/>
  <c r="AU244" i="7"/>
  <c r="AY244" i="7"/>
  <c r="BC244" i="7"/>
  <c r="BE244" i="7"/>
  <c r="BG244" i="7"/>
  <c r="BH244" i="7"/>
  <c r="BK244" i="7"/>
  <c r="BL244" i="7"/>
  <c r="BM244" i="7"/>
  <c r="BN244" i="7"/>
  <c r="BO244" i="7"/>
  <c r="BP244" i="7"/>
  <c r="BQ244" i="7"/>
  <c r="BS244" i="7"/>
  <c r="BT244" i="7"/>
  <c r="BU244" i="7"/>
  <c r="BW244" i="7"/>
  <c r="BX244" i="7"/>
  <c r="BY244" i="7"/>
  <c r="BZ244" i="7"/>
  <c r="CA244" i="7"/>
  <c r="D245" i="7"/>
  <c r="L245" i="7"/>
  <c r="N245" i="7"/>
  <c r="S245" i="7"/>
  <c r="V245" i="7"/>
  <c r="W245" i="7"/>
  <c r="Y245" i="7" s="1"/>
  <c r="AB245" i="7"/>
  <c r="AD245" i="7"/>
  <c r="AF245" i="7"/>
  <c r="AH245" i="7"/>
  <c r="AL245" i="7"/>
  <c r="AO245" i="7"/>
  <c r="AU245" i="7"/>
  <c r="AY245" i="7"/>
  <c r="BC245" i="7"/>
  <c r="BE245" i="7"/>
  <c r="BG245" i="7"/>
  <c r="BH245" i="7"/>
  <c r="BK245" i="7"/>
  <c r="BL245" i="7"/>
  <c r="BM245" i="7"/>
  <c r="BN245" i="7"/>
  <c r="BO245" i="7"/>
  <c r="BP245" i="7"/>
  <c r="BQ245" i="7"/>
  <c r="BS245" i="7"/>
  <c r="BT245" i="7"/>
  <c r="BU245" i="7"/>
  <c r="BW245" i="7"/>
  <c r="BX245" i="7"/>
  <c r="BY245" i="7"/>
  <c r="BZ245" i="7"/>
  <c r="CA245" i="7"/>
  <c r="D246" i="7"/>
  <c r="L246" i="7"/>
  <c r="N246" i="7"/>
  <c r="S246" i="7"/>
  <c r="V246" i="7"/>
  <c r="W246" i="7"/>
  <c r="Y246" i="7"/>
  <c r="AB246" i="7"/>
  <c r="AD246" i="7"/>
  <c r="AF246" i="7"/>
  <c r="AH246" i="7"/>
  <c r="AL246" i="7"/>
  <c r="AO246" i="7"/>
  <c r="AU246" i="7"/>
  <c r="AY246" i="7"/>
  <c r="BC246" i="7"/>
  <c r="BE246" i="7"/>
  <c r="BG246" i="7"/>
  <c r="BH246" i="7"/>
  <c r="BK246" i="7"/>
  <c r="BL246" i="7"/>
  <c r="BM246" i="7"/>
  <c r="BN246" i="7"/>
  <c r="BO246" i="7"/>
  <c r="BP246" i="7"/>
  <c r="BQ246" i="7"/>
  <c r="BS246" i="7"/>
  <c r="BT246" i="7"/>
  <c r="BU246" i="7"/>
  <c r="BW246" i="7"/>
  <c r="BX246" i="7"/>
  <c r="BY246" i="7"/>
  <c r="BZ246" i="7"/>
  <c r="CA246" i="7"/>
  <c r="D247" i="7"/>
  <c r="L247" i="7"/>
  <c r="N247" i="7"/>
  <c r="S247" i="7"/>
  <c r="V247" i="7"/>
  <c r="W247" i="7"/>
  <c r="Y247" i="7"/>
  <c r="AB247" i="7"/>
  <c r="AD247" i="7"/>
  <c r="AF247" i="7"/>
  <c r="AH247" i="7"/>
  <c r="AL247" i="7"/>
  <c r="AO247" i="7"/>
  <c r="AU247" i="7"/>
  <c r="AY247" i="7"/>
  <c r="BC247" i="7"/>
  <c r="BE247" i="7"/>
  <c r="BG247" i="7"/>
  <c r="BH247" i="7"/>
  <c r="BK247" i="7"/>
  <c r="BL247" i="7"/>
  <c r="BM247" i="7"/>
  <c r="BN247" i="7"/>
  <c r="BO247" i="7"/>
  <c r="BP247" i="7"/>
  <c r="BQ247" i="7"/>
  <c r="BS247" i="7"/>
  <c r="BT247" i="7"/>
  <c r="BU247" i="7"/>
  <c r="BW247" i="7"/>
  <c r="BX247" i="7"/>
  <c r="BY247" i="7"/>
  <c r="BZ247" i="7"/>
  <c r="CA247" i="7"/>
  <c r="D248" i="7"/>
  <c r="L248" i="7"/>
  <c r="N248" i="7"/>
  <c r="S248" i="7"/>
  <c r="V248" i="7"/>
  <c r="W248" i="7"/>
  <c r="Y248" i="7"/>
  <c r="AB248" i="7"/>
  <c r="AD248" i="7"/>
  <c r="AF248" i="7"/>
  <c r="AH248" i="7"/>
  <c r="AL248" i="7"/>
  <c r="AO248" i="7"/>
  <c r="AU248" i="7"/>
  <c r="AY248" i="7"/>
  <c r="BC248" i="7"/>
  <c r="BE248" i="7"/>
  <c r="BG248" i="7"/>
  <c r="BH248" i="7"/>
  <c r="BK248" i="7"/>
  <c r="BL248" i="7"/>
  <c r="BM248" i="7"/>
  <c r="BN248" i="7"/>
  <c r="BO248" i="7"/>
  <c r="BP248" i="7"/>
  <c r="BQ248" i="7"/>
  <c r="BS248" i="7"/>
  <c r="BT248" i="7"/>
  <c r="BU248" i="7"/>
  <c r="BW248" i="7"/>
  <c r="BX248" i="7"/>
  <c r="BY248" i="7"/>
  <c r="BZ248" i="7"/>
  <c r="CA248" i="7"/>
  <c r="D249" i="7"/>
  <c r="L249" i="7"/>
  <c r="N249" i="7"/>
  <c r="S249" i="7"/>
  <c r="V249" i="7"/>
  <c r="W249" i="7"/>
  <c r="Y249" i="7" s="1"/>
  <c r="AB249" i="7"/>
  <c r="AD249" i="7"/>
  <c r="AF249" i="7"/>
  <c r="AH249" i="7"/>
  <c r="AL249" i="7"/>
  <c r="AO249" i="7"/>
  <c r="AU249" i="7"/>
  <c r="AY249" i="7"/>
  <c r="BC249" i="7"/>
  <c r="BE249" i="7"/>
  <c r="BG249" i="7"/>
  <c r="BH249" i="7"/>
  <c r="BK249" i="7"/>
  <c r="BL249" i="7"/>
  <c r="BM249" i="7"/>
  <c r="BN249" i="7"/>
  <c r="BO249" i="7"/>
  <c r="BP249" i="7"/>
  <c r="BQ249" i="7"/>
  <c r="BS249" i="7"/>
  <c r="BT249" i="7"/>
  <c r="BU249" i="7"/>
  <c r="BW249" i="7"/>
  <c r="BX249" i="7"/>
  <c r="BY249" i="7"/>
  <c r="BZ249" i="7"/>
  <c r="CA249" i="7"/>
  <c r="D250" i="7"/>
  <c r="L250" i="7"/>
  <c r="N250" i="7"/>
  <c r="S250" i="7"/>
  <c r="V250" i="7"/>
  <c r="W250" i="7"/>
  <c r="Y250" i="7" s="1"/>
  <c r="AB250" i="7"/>
  <c r="AD250" i="7"/>
  <c r="AF250" i="7"/>
  <c r="AH250" i="7"/>
  <c r="AL250" i="7"/>
  <c r="AO250" i="7"/>
  <c r="AU250" i="7"/>
  <c r="AY250" i="7"/>
  <c r="BC250" i="7"/>
  <c r="BE250" i="7"/>
  <c r="BG250" i="7"/>
  <c r="BH250" i="7"/>
  <c r="BK250" i="7"/>
  <c r="BL250" i="7"/>
  <c r="BM250" i="7"/>
  <c r="BN250" i="7"/>
  <c r="BO250" i="7"/>
  <c r="BP250" i="7"/>
  <c r="BQ250" i="7"/>
  <c r="BS250" i="7"/>
  <c r="BT250" i="7"/>
  <c r="BU250" i="7"/>
  <c r="BW250" i="7"/>
  <c r="BX250" i="7"/>
  <c r="BY250" i="7"/>
  <c r="BZ250" i="7"/>
  <c r="CA250" i="7"/>
  <c r="D251" i="7"/>
  <c r="L251" i="7"/>
  <c r="N251" i="7"/>
  <c r="S251" i="7"/>
  <c r="V251" i="7"/>
  <c r="W251" i="7"/>
  <c r="Y251" i="7"/>
  <c r="AB251" i="7"/>
  <c r="AD251" i="7"/>
  <c r="AF251" i="7"/>
  <c r="AH251" i="7"/>
  <c r="AL251" i="7"/>
  <c r="AO251" i="7"/>
  <c r="AU251" i="7"/>
  <c r="AY251" i="7"/>
  <c r="BC251" i="7"/>
  <c r="BE251" i="7"/>
  <c r="BG251" i="7"/>
  <c r="BH251" i="7"/>
  <c r="BK251" i="7"/>
  <c r="BL251" i="7"/>
  <c r="BM251" i="7"/>
  <c r="BN251" i="7"/>
  <c r="BO251" i="7"/>
  <c r="BP251" i="7"/>
  <c r="BQ251" i="7"/>
  <c r="BS251" i="7"/>
  <c r="BT251" i="7"/>
  <c r="BU251" i="7"/>
  <c r="BW251" i="7"/>
  <c r="BX251" i="7"/>
  <c r="BY251" i="7"/>
  <c r="BZ251" i="7"/>
  <c r="CA251" i="7"/>
  <c r="D252" i="7"/>
  <c r="L252" i="7"/>
  <c r="N252" i="7"/>
  <c r="S252" i="7"/>
  <c r="V252" i="7"/>
  <c r="W252" i="7"/>
  <c r="Y252" i="7" s="1"/>
  <c r="AB252" i="7"/>
  <c r="AD252" i="7"/>
  <c r="AF252" i="7"/>
  <c r="AH252" i="7"/>
  <c r="AL252" i="7"/>
  <c r="AO252" i="7"/>
  <c r="AU252" i="7"/>
  <c r="AY252" i="7"/>
  <c r="BC252" i="7"/>
  <c r="BE252" i="7"/>
  <c r="BG252" i="7"/>
  <c r="BH252" i="7"/>
  <c r="BK252" i="7"/>
  <c r="BL252" i="7"/>
  <c r="BM252" i="7"/>
  <c r="BN252" i="7"/>
  <c r="BO252" i="7"/>
  <c r="BP252" i="7"/>
  <c r="BQ252" i="7"/>
  <c r="BS252" i="7"/>
  <c r="BT252" i="7"/>
  <c r="BU252" i="7"/>
  <c r="BW252" i="7"/>
  <c r="BX252" i="7"/>
  <c r="BY252" i="7"/>
  <c r="BZ252" i="7"/>
  <c r="CA252" i="7"/>
  <c r="D253" i="7"/>
  <c r="L253" i="7"/>
  <c r="N253" i="7"/>
  <c r="S253" i="7"/>
  <c r="V253" i="7"/>
  <c r="W253" i="7"/>
  <c r="Y253" i="7"/>
  <c r="AB253" i="7"/>
  <c r="AD253" i="7"/>
  <c r="AF253" i="7"/>
  <c r="AH253" i="7"/>
  <c r="AL253" i="7"/>
  <c r="AO253" i="7"/>
  <c r="AU253" i="7"/>
  <c r="AY253" i="7"/>
  <c r="BC253" i="7"/>
  <c r="BE253" i="7"/>
  <c r="BG253" i="7"/>
  <c r="BH253" i="7"/>
  <c r="BK253" i="7"/>
  <c r="BL253" i="7"/>
  <c r="BM253" i="7"/>
  <c r="BN253" i="7"/>
  <c r="BO253" i="7"/>
  <c r="BP253" i="7"/>
  <c r="BQ253" i="7"/>
  <c r="BS253" i="7"/>
  <c r="BT253" i="7"/>
  <c r="BU253" i="7"/>
  <c r="BW253" i="7"/>
  <c r="BX253" i="7"/>
  <c r="BY253" i="7"/>
  <c r="BZ253" i="7"/>
  <c r="CA253" i="7"/>
  <c r="D254" i="7"/>
  <c r="L254" i="7"/>
  <c r="N254" i="7"/>
  <c r="S254" i="7"/>
  <c r="V254" i="7"/>
  <c r="W254" i="7"/>
  <c r="Y254" i="7"/>
  <c r="AB254" i="7"/>
  <c r="AD254" i="7"/>
  <c r="AF254" i="7"/>
  <c r="AH254" i="7"/>
  <c r="AL254" i="7"/>
  <c r="AO254" i="7"/>
  <c r="AU254" i="7"/>
  <c r="AY254" i="7"/>
  <c r="BC254" i="7"/>
  <c r="BE254" i="7"/>
  <c r="BG254" i="7"/>
  <c r="BH254" i="7"/>
  <c r="BK254" i="7"/>
  <c r="BL254" i="7"/>
  <c r="BM254" i="7"/>
  <c r="BN254" i="7"/>
  <c r="BO254" i="7"/>
  <c r="BP254" i="7"/>
  <c r="BQ254" i="7"/>
  <c r="BS254" i="7"/>
  <c r="BT254" i="7"/>
  <c r="BU254" i="7"/>
  <c r="BW254" i="7"/>
  <c r="BX254" i="7"/>
  <c r="BY254" i="7"/>
  <c r="BZ254" i="7"/>
  <c r="CA254" i="7"/>
  <c r="D255" i="7"/>
  <c r="L255" i="7"/>
  <c r="N255" i="7"/>
  <c r="S255" i="7"/>
  <c r="V255" i="7"/>
  <c r="W255" i="7"/>
  <c r="Y255" i="7" s="1"/>
  <c r="AB255" i="7"/>
  <c r="AD255" i="7"/>
  <c r="AF255" i="7"/>
  <c r="AH255" i="7"/>
  <c r="AL255" i="7"/>
  <c r="AO255" i="7"/>
  <c r="AU255" i="7"/>
  <c r="AY255" i="7"/>
  <c r="BC255" i="7"/>
  <c r="BE255" i="7"/>
  <c r="BG255" i="7"/>
  <c r="BH255" i="7"/>
  <c r="BK255" i="7"/>
  <c r="BL255" i="7"/>
  <c r="BM255" i="7"/>
  <c r="BN255" i="7"/>
  <c r="BO255" i="7"/>
  <c r="BP255" i="7"/>
  <c r="BQ255" i="7"/>
  <c r="BS255" i="7"/>
  <c r="BT255" i="7"/>
  <c r="BU255" i="7"/>
  <c r="BW255" i="7"/>
  <c r="BX255" i="7"/>
  <c r="BY255" i="7"/>
  <c r="BZ255" i="7"/>
  <c r="CA255" i="7"/>
  <c r="D256" i="7"/>
  <c r="L256" i="7"/>
  <c r="N256" i="7"/>
  <c r="S256" i="7"/>
  <c r="V256" i="7"/>
  <c r="W256" i="7"/>
  <c r="Y256" i="7"/>
  <c r="AB256" i="7"/>
  <c r="AD256" i="7"/>
  <c r="AF256" i="7"/>
  <c r="AH256" i="7"/>
  <c r="AL256" i="7"/>
  <c r="AO256" i="7"/>
  <c r="AU256" i="7"/>
  <c r="AY256" i="7"/>
  <c r="BC256" i="7"/>
  <c r="BE256" i="7"/>
  <c r="BG256" i="7"/>
  <c r="BH256" i="7"/>
  <c r="BK256" i="7"/>
  <c r="BL256" i="7"/>
  <c r="BM256" i="7"/>
  <c r="BN256" i="7"/>
  <c r="BO256" i="7"/>
  <c r="BP256" i="7"/>
  <c r="BQ256" i="7"/>
  <c r="BS256" i="7"/>
  <c r="BT256" i="7"/>
  <c r="BU256" i="7"/>
  <c r="BW256" i="7"/>
  <c r="BX256" i="7"/>
  <c r="BY256" i="7"/>
  <c r="BZ256" i="7"/>
  <c r="CA256" i="7"/>
  <c r="D257" i="7"/>
  <c r="L257" i="7"/>
  <c r="N257" i="7"/>
  <c r="S257" i="7"/>
  <c r="V257" i="7"/>
  <c r="W257" i="7"/>
  <c r="Y257" i="7"/>
  <c r="AB257" i="7"/>
  <c r="AD257" i="7"/>
  <c r="AF257" i="7"/>
  <c r="AH257" i="7"/>
  <c r="AL257" i="7"/>
  <c r="AO257" i="7"/>
  <c r="AU257" i="7"/>
  <c r="AY257" i="7"/>
  <c r="BC257" i="7"/>
  <c r="BE257" i="7"/>
  <c r="BG257" i="7"/>
  <c r="BH257" i="7"/>
  <c r="BK257" i="7"/>
  <c r="BL257" i="7"/>
  <c r="BM257" i="7"/>
  <c r="BN257" i="7"/>
  <c r="BO257" i="7"/>
  <c r="BP257" i="7"/>
  <c r="BQ257" i="7"/>
  <c r="BS257" i="7"/>
  <c r="BT257" i="7"/>
  <c r="BU257" i="7"/>
  <c r="BW257" i="7"/>
  <c r="BX257" i="7"/>
  <c r="BY257" i="7"/>
  <c r="BZ257" i="7"/>
  <c r="CA257" i="7"/>
  <c r="D258" i="7"/>
  <c r="L258" i="7"/>
  <c r="N258" i="7"/>
  <c r="S258" i="7"/>
  <c r="V258" i="7"/>
  <c r="W258" i="7"/>
  <c r="Y258" i="7"/>
  <c r="AB258" i="7"/>
  <c r="AD258" i="7"/>
  <c r="AF258" i="7"/>
  <c r="AH258" i="7"/>
  <c r="AL258" i="7"/>
  <c r="AO258" i="7"/>
  <c r="AU258" i="7"/>
  <c r="AY258" i="7"/>
  <c r="BC258" i="7"/>
  <c r="BE258" i="7"/>
  <c r="BG258" i="7"/>
  <c r="BH258" i="7"/>
  <c r="BK258" i="7"/>
  <c r="BL258" i="7"/>
  <c r="BM258" i="7"/>
  <c r="BN258" i="7"/>
  <c r="BO258" i="7"/>
  <c r="BP258" i="7"/>
  <c r="BQ258" i="7"/>
  <c r="BS258" i="7"/>
  <c r="BT258" i="7"/>
  <c r="BU258" i="7"/>
  <c r="BW258" i="7"/>
  <c r="BX258" i="7"/>
  <c r="BY258" i="7"/>
  <c r="BZ258" i="7"/>
  <c r="CA258" i="7"/>
  <c r="D259" i="7"/>
  <c r="L259" i="7"/>
  <c r="N259" i="7"/>
  <c r="S259" i="7"/>
  <c r="V259" i="7"/>
  <c r="W259" i="7"/>
  <c r="Y259" i="7" s="1"/>
  <c r="AB259" i="7"/>
  <c r="AD259" i="7"/>
  <c r="AF259" i="7"/>
  <c r="AH259" i="7"/>
  <c r="AL259" i="7"/>
  <c r="AO259" i="7"/>
  <c r="AU259" i="7"/>
  <c r="AY259" i="7"/>
  <c r="BC259" i="7"/>
  <c r="BE259" i="7"/>
  <c r="BG259" i="7"/>
  <c r="BH259" i="7"/>
  <c r="BK259" i="7"/>
  <c r="BL259" i="7"/>
  <c r="BM259" i="7"/>
  <c r="BN259" i="7"/>
  <c r="BO259" i="7"/>
  <c r="BP259" i="7"/>
  <c r="BQ259" i="7"/>
  <c r="BS259" i="7"/>
  <c r="BT259" i="7"/>
  <c r="BU259" i="7"/>
  <c r="BW259" i="7"/>
  <c r="BX259" i="7"/>
  <c r="BY259" i="7"/>
  <c r="BZ259" i="7"/>
  <c r="CA259" i="7"/>
  <c r="D260" i="7"/>
  <c r="L260" i="7"/>
  <c r="N260" i="7"/>
  <c r="S260" i="7"/>
  <c r="V260" i="7"/>
  <c r="W260" i="7"/>
  <c r="Y260" i="7" s="1"/>
  <c r="AB260" i="7"/>
  <c r="AD260" i="7"/>
  <c r="AF260" i="7"/>
  <c r="AH260" i="7"/>
  <c r="AL260" i="7"/>
  <c r="AO260" i="7"/>
  <c r="AU260" i="7"/>
  <c r="AY260" i="7"/>
  <c r="BC260" i="7"/>
  <c r="BE260" i="7"/>
  <c r="BG260" i="7"/>
  <c r="BH260" i="7"/>
  <c r="BK260" i="7"/>
  <c r="BL260" i="7"/>
  <c r="BM260" i="7"/>
  <c r="BN260" i="7"/>
  <c r="BO260" i="7"/>
  <c r="BP260" i="7"/>
  <c r="BQ260" i="7"/>
  <c r="BS260" i="7"/>
  <c r="BT260" i="7"/>
  <c r="BU260" i="7"/>
  <c r="BW260" i="7"/>
  <c r="BX260" i="7"/>
  <c r="BY260" i="7"/>
  <c r="BZ260" i="7"/>
  <c r="CA260" i="7"/>
  <c r="D261" i="7"/>
  <c r="L261" i="7"/>
  <c r="N261" i="7"/>
  <c r="S261" i="7"/>
  <c r="V261" i="7"/>
  <c r="W261" i="7"/>
  <c r="Y261" i="7"/>
  <c r="AB261" i="7"/>
  <c r="AD261" i="7"/>
  <c r="AF261" i="7"/>
  <c r="AH261" i="7"/>
  <c r="AL261" i="7"/>
  <c r="AO261" i="7"/>
  <c r="AU261" i="7"/>
  <c r="AY261" i="7"/>
  <c r="BC261" i="7"/>
  <c r="BE261" i="7"/>
  <c r="BG261" i="7"/>
  <c r="BH261" i="7"/>
  <c r="BK261" i="7"/>
  <c r="BL261" i="7"/>
  <c r="BM261" i="7"/>
  <c r="BN261" i="7"/>
  <c r="BO261" i="7"/>
  <c r="BP261" i="7"/>
  <c r="BQ261" i="7"/>
  <c r="BS261" i="7"/>
  <c r="BT261" i="7"/>
  <c r="BU261" i="7"/>
  <c r="BW261" i="7"/>
  <c r="BX261" i="7"/>
  <c r="BY261" i="7"/>
  <c r="BZ261" i="7"/>
  <c r="CA261" i="7"/>
  <c r="D262" i="7"/>
  <c r="L262" i="7"/>
  <c r="N262" i="7"/>
  <c r="S262" i="7"/>
  <c r="V262" i="7"/>
  <c r="W262" i="7"/>
  <c r="Y262" i="7" s="1"/>
  <c r="AB262" i="7"/>
  <c r="AD262" i="7"/>
  <c r="AF262" i="7"/>
  <c r="AH262" i="7"/>
  <c r="AL262" i="7"/>
  <c r="AO262" i="7"/>
  <c r="AU262" i="7"/>
  <c r="AY262" i="7"/>
  <c r="BC262" i="7"/>
  <c r="BE262" i="7"/>
  <c r="BG262" i="7"/>
  <c r="BH262" i="7"/>
  <c r="BK262" i="7"/>
  <c r="BL262" i="7"/>
  <c r="BM262" i="7"/>
  <c r="BN262" i="7"/>
  <c r="BO262" i="7"/>
  <c r="BP262" i="7"/>
  <c r="BQ262" i="7"/>
  <c r="BS262" i="7"/>
  <c r="BT262" i="7"/>
  <c r="BU262" i="7"/>
  <c r="BW262" i="7"/>
  <c r="BX262" i="7"/>
  <c r="BY262" i="7"/>
  <c r="BZ262" i="7"/>
  <c r="CA262" i="7"/>
  <c r="D263" i="7"/>
  <c r="L263" i="7"/>
  <c r="N263" i="7"/>
  <c r="S263" i="7"/>
  <c r="V263" i="7"/>
  <c r="W263" i="7"/>
  <c r="Y263" i="7"/>
  <c r="AB263" i="7"/>
  <c r="AD263" i="7"/>
  <c r="AF263" i="7"/>
  <c r="AH263" i="7"/>
  <c r="AL263" i="7"/>
  <c r="AO263" i="7"/>
  <c r="AU263" i="7"/>
  <c r="AY263" i="7"/>
  <c r="BC263" i="7"/>
  <c r="BE263" i="7"/>
  <c r="BG263" i="7"/>
  <c r="BH263" i="7"/>
  <c r="BK263" i="7"/>
  <c r="BL263" i="7"/>
  <c r="BM263" i="7"/>
  <c r="BN263" i="7"/>
  <c r="BO263" i="7"/>
  <c r="BP263" i="7"/>
  <c r="BQ263" i="7"/>
  <c r="BS263" i="7"/>
  <c r="BT263" i="7"/>
  <c r="BU263" i="7"/>
  <c r="BW263" i="7"/>
  <c r="BX263" i="7"/>
  <c r="BY263" i="7"/>
  <c r="BZ263" i="7"/>
  <c r="CA263" i="7"/>
  <c r="D264" i="7"/>
  <c r="L264" i="7"/>
  <c r="N264" i="7"/>
  <c r="S264" i="7"/>
  <c r="V264" i="7"/>
  <c r="W264" i="7"/>
  <c r="Y264" i="7"/>
  <c r="AB264" i="7"/>
  <c r="AD264" i="7"/>
  <c r="AF264" i="7"/>
  <c r="AH264" i="7"/>
  <c r="AL264" i="7"/>
  <c r="AO264" i="7"/>
  <c r="AU264" i="7"/>
  <c r="AY264" i="7"/>
  <c r="BC264" i="7"/>
  <c r="BE264" i="7"/>
  <c r="BG264" i="7"/>
  <c r="BH264" i="7"/>
  <c r="BK264" i="7"/>
  <c r="BL264" i="7"/>
  <c r="BM264" i="7"/>
  <c r="BN264" i="7"/>
  <c r="BO264" i="7"/>
  <c r="BP264" i="7"/>
  <c r="BQ264" i="7"/>
  <c r="BS264" i="7"/>
  <c r="BT264" i="7"/>
  <c r="BU264" i="7"/>
  <c r="BW264" i="7"/>
  <c r="BX264" i="7"/>
  <c r="BY264" i="7"/>
  <c r="BZ264" i="7"/>
  <c r="CA264" i="7"/>
  <c r="D265" i="7"/>
  <c r="L265" i="7"/>
  <c r="N265" i="7"/>
  <c r="S265" i="7"/>
  <c r="V265" i="7"/>
  <c r="W265" i="7"/>
  <c r="Y265" i="7" s="1"/>
  <c r="AB265" i="7"/>
  <c r="AD265" i="7"/>
  <c r="AF265" i="7"/>
  <c r="AH265" i="7"/>
  <c r="AL265" i="7"/>
  <c r="AO265" i="7"/>
  <c r="AU265" i="7"/>
  <c r="AY265" i="7"/>
  <c r="BC265" i="7"/>
  <c r="BE265" i="7"/>
  <c r="BG265" i="7"/>
  <c r="BH265" i="7"/>
  <c r="BK265" i="7"/>
  <c r="BL265" i="7"/>
  <c r="BM265" i="7"/>
  <c r="BN265" i="7"/>
  <c r="BO265" i="7"/>
  <c r="BP265" i="7"/>
  <c r="BQ265" i="7"/>
  <c r="BS265" i="7"/>
  <c r="BT265" i="7"/>
  <c r="BU265" i="7"/>
  <c r="BW265" i="7"/>
  <c r="BX265" i="7"/>
  <c r="BY265" i="7"/>
  <c r="BZ265" i="7"/>
  <c r="CA265" i="7"/>
  <c r="D266" i="7"/>
  <c r="L266" i="7"/>
  <c r="N266" i="7"/>
  <c r="S266" i="7"/>
  <c r="V266" i="7"/>
  <c r="W266" i="7"/>
  <c r="Y266" i="7"/>
  <c r="AB266" i="7"/>
  <c r="AD266" i="7"/>
  <c r="AF266" i="7"/>
  <c r="AH266" i="7"/>
  <c r="AL266" i="7"/>
  <c r="AO266" i="7"/>
  <c r="AU266" i="7"/>
  <c r="AY266" i="7"/>
  <c r="BC266" i="7"/>
  <c r="BE266" i="7"/>
  <c r="BG266" i="7"/>
  <c r="BH266" i="7"/>
  <c r="BK266" i="7"/>
  <c r="BL266" i="7"/>
  <c r="BM266" i="7"/>
  <c r="BN266" i="7"/>
  <c r="BO266" i="7"/>
  <c r="BP266" i="7"/>
  <c r="BQ266" i="7"/>
  <c r="BS266" i="7"/>
  <c r="BT266" i="7"/>
  <c r="BU266" i="7"/>
  <c r="BW266" i="7"/>
  <c r="BX266" i="7"/>
  <c r="BY266" i="7"/>
  <c r="BZ266" i="7"/>
  <c r="CA266" i="7"/>
  <c r="D267" i="7"/>
  <c r="L267" i="7"/>
  <c r="N267" i="7"/>
  <c r="S267" i="7"/>
  <c r="V267" i="7"/>
  <c r="W267" i="7"/>
  <c r="Y267" i="7"/>
  <c r="AB267" i="7"/>
  <c r="AD267" i="7"/>
  <c r="AF267" i="7"/>
  <c r="AH267" i="7"/>
  <c r="AL267" i="7"/>
  <c r="AO267" i="7"/>
  <c r="AU267" i="7"/>
  <c r="AY267" i="7"/>
  <c r="BC267" i="7"/>
  <c r="BE267" i="7"/>
  <c r="BG267" i="7"/>
  <c r="BH267" i="7"/>
  <c r="BK267" i="7"/>
  <c r="BL267" i="7"/>
  <c r="BM267" i="7"/>
  <c r="BN267" i="7"/>
  <c r="BO267" i="7"/>
  <c r="BP267" i="7"/>
  <c r="BQ267" i="7"/>
  <c r="BS267" i="7"/>
  <c r="BT267" i="7"/>
  <c r="BU267" i="7"/>
  <c r="BW267" i="7"/>
  <c r="BX267" i="7"/>
  <c r="BY267" i="7"/>
  <c r="BZ267" i="7"/>
  <c r="CA267" i="7"/>
  <c r="D268" i="7"/>
  <c r="L268" i="7"/>
  <c r="N268" i="7"/>
  <c r="S268" i="7"/>
  <c r="V268" i="7"/>
  <c r="W268" i="7"/>
  <c r="Y268" i="7"/>
  <c r="AB268" i="7"/>
  <c r="AD268" i="7"/>
  <c r="AF268" i="7"/>
  <c r="AH268" i="7"/>
  <c r="AL268" i="7"/>
  <c r="AO268" i="7"/>
  <c r="AU268" i="7"/>
  <c r="AY268" i="7"/>
  <c r="BC268" i="7"/>
  <c r="BE268" i="7"/>
  <c r="BG268" i="7"/>
  <c r="BH268" i="7"/>
  <c r="BK268" i="7"/>
  <c r="BL268" i="7"/>
  <c r="BM268" i="7"/>
  <c r="BN268" i="7"/>
  <c r="BO268" i="7"/>
  <c r="BP268" i="7"/>
  <c r="BQ268" i="7"/>
  <c r="BS268" i="7"/>
  <c r="BT268" i="7"/>
  <c r="BU268" i="7"/>
  <c r="BW268" i="7"/>
  <c r="BX268" i="7"/>
  <c r="BY268" i="7"/>
  <c r="BZ268" i="7"/>
  <c r="CA268" i="7"/>
  <c r="D269" i="7"/>
  <c r="L269" i="7"/>
  <c r="N269" i="7"/>
  <c r="S269" i="7"/>
  <c r="V269" i="7"/>
  <c r="W269" i="7"/>
  <c r="Y269" i="7" s="1"/>
  <c r="AB269" i="7"/>
  <c r="AD269" i="7"/>
  <c r="AF269" i="7"/>
  <c r="AH269" i="7"/>
  <c r="AL269" i="7"/>
  <c r="AO269" i="7"/>
  <c r="AU269" i="7"/>
  <c r="AY269" i="7"/>
  <c r="BC269" i="7"/>
  <c r="BE269" i="7"/>
  <c r="BG269" i="7"/>
  <c r="BH269" i="7"/>
  <c r="BK269" i="7"/>
  <c r="BL269" i="7"/>
  <c r="BM269" i="7"/>
  <c r="BN269" i="7"/>
  <c r="BO269" i="7"/>
  <c r="BP269" i="7"/>
  <c r="BQ269" i="7"/>
  <c r="BS269" i="7"/>
  <c r="BT269" i="7"/>
  <c r="BU269" i="7"/>
  <c r="BW269" i="7"/>
  <c r="BX269" i="7"/>
  <c r="BY269" i="7"/>
  <c r="BZ269" i="7"/>
  <c r="CA269" i="7"/>
  <c r="D270" i="7"/>
  <c r="L270" i="7"/>
  <c r="N270" i="7"/>
  <c r="S270" i="7"/>
  <c r="V270" i="7"/>
  <c r="W270" i="7"/>
  <c r="Y270" i="7" s="1"/>
  <c r="AB270" i="7"/>
  <c r="AD270" i="7"/>
  <c r="AF270" i="7"/>
  <c r="AH270" i="7"/>
  <c r="AL270" i="7"/>
  <c r="AO270" i="7"/>
  <c r="AU270" i="7"/>
  <c r="AY270" i="7"/>
  <c r="BC270" i="7"/>
  <c r="BE270" i="7"/>
  <c r="BG270" i="7"/>
  <c r="BH270" i="7"/>
  <c r="BK270" i="7"/>
  <c r="BL270" i="7"/>
  <c r="BM270" i="7"/>
  <c r="BN270" i="7"/>
  <c r="BO270" i="7"/>
  <c r="BP270" i="7"/>
  <c r="BQ270" i="7"/>
  <c r="BS270" i="7"/>
  <c r="BT270" i="7"/>
  <c r="BU270" i="7"/>
  <c r="BW270" i="7"/>
  <c r="BX270" i="7"/>
  <c r="BY270" i="7"/>
  <c r="BZ270" i="7"/>
  <c r="CA270" i="7"/>
  <c r="D271" i="7"/>
  <c r="L271" i="7"/>
  <c r="N271" i="7"/>
  <c r="S271" i="7"/>
  <c r="V271" i="7"/>
  <c r="W271" i="7"/>
  <c r="Y271" i="7"/>
  <c r="AB271" i="7"/>
  <c r="AD271" i="7"/>
  <c r="AF271" i="7"/>
  <c r="AH271" i="7"/>
  <c r="AL271" i="7"/>
  <c r="AO271" i="7"/>
  <c r="AU271" i="7"/>
  <c r="AY271" i="7"/>
  <c r="BC271" i="7"/>
  <c r="BE271" i="7"/>
  <c r="BG271" i="7"/>
  <c r="BH271" i="7"/>
  <c r="BK271" i="7"/>
  <c r="BL271" i="7"/>
  <c r="BM271" i="7"/>
  <c r="BN271" i="7"/>
  <c r="BO271" i="7"/>
  <c r="BP271" i="7"/>
  <c r="BQ271" i="7"/>
  <c r="BS271" i="7"/>
  <c r="BT271" i="7"/>
  <c r="BU271" i="7"/>
  <c r="BW271" i="7"/>
  <c r="BX271" i="7"/>
  <c r="BY271" i="7"/>
  <c r="BZ271" i="7"/>
  <c r="CA271" i="7"/>
  <c r="D272" i="7"/>
  <c r="L272" i="7"/>
  <c r="N272" i="7"/>
  <c r="S272" i="7"/>
  <c r="V272" i="7"/>
  <c r="W272" i="7"/>
  <c r="Y272" i="7" s="1"/>
  <c r="AB272" i="7"/>
  <c r="AD272" i="7"/>
  <c r="AF272" i="7"/>
  <c r="AH272" i="7"/>
  <c r="AL272" i="7"/>
  <c r="AO272" i="7"/>
  <c r="AU272" i="7"/>
  <c r="AY272" i="7"/>
  <c r="BC272" i="7"/>
  <c r="BE272" i="7"/>
  <c r="BG272" i="7"/>
  <c r="BH272" i="7"/>
  <c r="BK272" i="7"/>
  <c r="BL272" i="7"/>
  <c r="BM272" i="7"/>
  <c r="BN272" i="7"/>
  <c r="BO272" i="7"/>
  <c r="BP272" i="7"/>
  <c r="BQ272" i="7"/>
  <c r="BS272" i="7"/>
  <c r="BT272" i="7"/>
  <c r="BU272" i="7"/>
  <c r="BW272" i="7"/>
  <c r="BX272" i="7"/>
  <c r="BY272" i="7"/>
  <c r="BZ272" i="7"/>
  <c r="CA272" i="7"/>
  <c r="D273" i="7"/>
  <c r="L273" i="7"/>
  <c r="N273" i="7"/>
  <c r="S273" i="7"/>
  <c r="V273" i="7"/>
  <c r="W273" i="7"/>
  <c r="Y273" i="7"/>
  <c r="AB273" i="7"/>
  <c r="AD273" i="7"/>
  <c r="AF273" i="7"/>
  <c r="AH273" i="7"/>
  <c r="AL273" i="7"/>
  <c r="AO273" i="7"/>
  <c r="AU273" i="7"/>
  <c r="AY273" i="7"/>
  <c r="BC273" i="7"/>
  <c r="BE273" i="7"/>
  <c r="BG273" i="7"/>
  <c r="BH273" i="7"/>
  <c r="BK273" i="7"/>
  <c r="BL273" i="7"/>
  <c r="BM273" i="7"/>
  <c r="BN273" i="7"/>
  <c r="BO273" i="7"/>
  <c r="BP273" i="7"/>
  <c r="BQ273" i="7"/>
  <c r="BS273" i="7"/>
  <c r="BT273" i="7"/>
  <c r="BU273" i="7"/>
  <c r="BW273" i="7"/>
  <c r="BX273" i="7"/>
  <c r="BY273" i="7"/>
  <c r="BZ273" i="7"/>
  <c r="CA273" i="7"/>
  <c r="D274" i="7"/>
  <c r="L274" i="7"/>
  <c r="N274" i="7"/>
  <c r="S274" i="7"/>
  <c r="V274" i="7"/>
  <c r="W274" i="7"/>
  <c r="Y274" i="7"/>
  <c r="AB274" i="7"/>
  <c r="AD274" i="7"/>
  <c r="AF274" i="7"/>
  <c r="AH274" i="7"/>
  <c r="AL274" i="7"/>
  <c r="AO274" i="7"/>
  <c r="AU274" i="7"/>
  <c r="AY274" i="7"/>
  <c r="BC274" i="7"/>
  <c r="BE274" i="7"/>
  <c r="BG274" i="7"/>
  <c r="BH274" i="7"/>
  <c r="BK274" i="7"/>
  <c r="BL274" i="7"/>
  <c r="BM274" i="7"/>
  <c r="BN274" i="7"/>
  <c r="BO274" i="7"/>
  <c r="BP274" i="7"/>
  <c r="BQ274" i="7"/>
  <c r="BS274" i="7"/>
  <c r="BT274" i="7"/>
  <c r="BU274" i="7"/>
  <c r="BW274" i="7"/>
  <c r="BX274" i="7"/>
  <c r="BY274" i="7"/>
  <c r="BZ274" i="7"/>
  <c r="CA274" i="7"/>
  <c r="D275" i="7"/>
  <c r="L275" i="7"/>
  <c r="N275" i="7"/>
  <c r="S275" i="7"/>
  <c r="V275" i="7"/>
  <c r="W275" i="7"/>
  <c r="Y275" i="7" s="1"/>
  <c r="AB275" i="7"/>
  <c r="AD275" i="7"/>
  <c r="AF275" i="7"/>
  <c r="AH275" i="7"/>
  <c r="AL275" i="7"/>
  <c r="AO275" i="7"/>
  <c r="AU275" i="7"/>
  <c r="AY275" i="7"/>
  <c r="BC275" i="7"/>
  <c r="BE275" i="7"/>
  <c r="BG275" i="7"/>
  <c r="BH275" i="7"/>
  <c r="BK275" i="7"/>
  <c r="BL275" i="7"/>
  <c r="BM275" i="7"/>
  <c r="BN275" i="7"/>
  <c r="BO275" i="7"/>
  <c r="BP275" i="7"/>
  <c r="BQ275" i="7"/>
  <c r="BS275" i="7"/>
  <c r="BT275" i="7"/>
  <c r="BU275" i="7"/>
  <c r="BW275" i="7"/>
  <c r="BX275" i="7"/>
  <c r="BY275" i="7"/>
  <c r="BZ275" i="7"/>
  <c r="CA275" i="7"/>
  <c r="D276" i="7"/>
  <c r="L276" i="7"/>
  <c r="N276" i="7"/>
  <c r="S276" i="7"/>
  <c r="V276" i="7"/>
  <c r="W276" i="7"/>
  <c r="Y276" i="7"/>
  <c r="AB276" i="7"/>
  <c r="AD276" i="7"/>
  <c r="AF276" i="7"/>
  <c r="AH276" i="7"/>
  <c r="AL276" i="7"/>
  <c r="AO276" i="7"/>
  <c r="AU276" i="7"/>
  <c r="AY276" i="7"/>
  <c r="BC276" i="7"/>
  <c r="BE276" i="7"/>
  <c r="BG276" i="7"/>
  <c r="BH276" i="7"/>
  <c r="BK276" i="7"/>
  <c r="BL276" i="7"/>
  <c r="BM276" i="7"/>
  <c r="BN276" i="7"/>
  <c r="BO276" i="7"/>
  <c r="BP276" i="7"/>
  <c r="BQ276" i="7"/>
  <c r="BS276" i="7"/>
  <c r="BT276" i="7"/>
  <c r="BU276" i="7"/>
  <c r="BW276" i="7"/>
  <c r="BX276" i="7"/>
  <c r="BY276" i="7"/>
  <c r="BZ276" i="7"/>
  <c r="CA276" i="7"/>
  <c r="D277" i="7"/>
  <c r="L277" i="7"/>
  <c r="N277" i="7"/>
  <c r="S277" i="7"/>
  <c r="V277" i="7"/>
  <c r="W277" i="7"/>
  <c r="Y277" i="7"/>
  <c r="AB277" i="7"/>
  <c r="AD277" i="7"/>
  <c r="AF277" i="7"/>
  <c r="AH277" i="7"/>
  <c r="AL277" i="7"/>
  <c r="AO277" i="7"/>
  <c r="AU277" i="7"/>
  <c r="AY277" i="7"/>
  <c r="BC277" i="7"/>
  <c r="BE277" i="7"/>
  <c r="BG277" i="7"/>
  <c r="BH277" i="7"/>
  <c r="BK277" i="7"/>
  <c r="BL277" i="7"/>
  <c r="BM277" i="7"/>
  <c r="BN277" i="7"/>
  <c r="BO277" i="7"/>
  <c r="BP277" i="7"/>
  <c r="BQ277" i="7"/>
  <c r="BS277" i="7"/>
  <c r="BT277" i="7"/>
  <c r="BU277" i="7"/>
  <c r="BW277" i="7"/>
  <c r="BX277" i="7"/>
  <c r="BY277" i="7"/>
  <c r="BZ277" i="7"/>
  <c r="CA277" i="7"/>
  <c r="D278" i="7"/>
  <c r="L278" i="7"/>
  <c r="N278" i="7"/>
  <c r="S278" i="7"/>
  <c r="V278" i="7"/>
  <c r="W278" i="7"/>
  <c r="Y278" i="7"/>
  <c r="AB278" i="7"/>
  <c r="AD278" i="7"/>
  <c r="AF278" i="7"/>
  <c r="AH278" i="7"/>
  <c r="AL278" i="7"/>
  <c r="AO278" i="7"/>
  <c r="AU278" i="7"/>
  <c r="AY278" i="7"/>
  <c r="BC278" i="7"/>
  <c r="BE278" i="7"/>
  <c r="BG278" i="7"/>
  <c r="BH278" i="7"/>
  <c r="BK278" i="7"/>
  <c r="BL278" i="7"/>
  <c r="BM278" i="7"/>
  <c r="BN278" i="7"/>
  <c r="BO278" i="7"/>
  <c r="BP278" i="7"/>
  <c r="BQ278" i="7"/>
  <c r="BS278" i="7"/>
  <c r="BT278" i="7"/>
  <c r="BU278" i="7"/>
  <c r="BW278" i="7"/>
  <c r="BX278" i="7"/>
  <c r="BY278" i="7"/>
  <c r="BZ278" i="7"/>
  <c r="CA278" i="7"/>
  <c r="D279" i="7"/>
  <c r="L279" i="7"/>
  <c r="N279" i="7"/>
  <c r="S279" i="7"/>
  <c r="V279" i="7"/>
  <c r="W279" i="7"/>
  <c r="Y279" i="7" s="1"/>
  <c r="AB279" i="7"/>
  <c r="AD279" i="7"/>
  <c r="AF279" i="7"/>
  <c r="AH279" i="7"/>
  <c r="AL279" i="7"/>
  <c r="AO279" i="7"/>
  <c r="AU279" i="7"/>
  <c r="AY279" i="7"/>
  <c r="BC279" i="7"/>
  <c r="BE279" i="7"/>
  <c r="BG279" i="7"/>
  <c r="BH279" i="7"/>
  <c r="BK279" i="7"/>
  <c r="BL279" i="7"/>
  <c r="BM279" i="7"/>
  <c r="BN279" i="7"/>
  <c r="BO279" i="7"/>
  <c r="BP279" i="7"/>
  <c r="BQ279" i="7"/>
  <c r="BS279" i="7"/>
  <c r="BT279" i="7"/>
  <c r="BU279" i="7"/>
  <c r="BW279" i="7"/>
  <c r="BX279" i="7"/>
  <c r="BY279" i="7"/>
  <c r="BZ279" i="7"/>
  <c r="CA279" i="7"/>
  <c r="D280" i="7"/>
  <c r="L280" i="7"/>
  <c r="N280" i="7"/>
  <c r="S280" i="7"/>
  <c r="V280" i="7"/>
  <c r="W280" i="7"/>
  <c r="Y280" i="7" s="1"/>
  <c r="AB280" i="7"/>
  <c r="AD280" i="7"/>
  <c r="AF280" i="7"/>
  <c r="AH280" i="7"/>
  <c r="AL280" i="7"/>
  <c r="AO280" i="7"/>
  <c r="AU280" i="7"/>
  <c r="AY280" i="7"/>
  <c r="BC280" i="7"/>
  <c r="BE280" i="7"/>
  <c r="BG280" i="7"/>
  <c r="BH280" i="7"/>
  <c r="BK280" i="7"/>
  <c r="BL280" i="7"/>
  <c r="BM280" i="7"/>
  <c r="BN280" i="7"/>
  <c r="BO280" i="7"/>
  <c r="BP280" i="7"/>
  <c r="BQ280" i="7"/>
  <c r="BS280" i="7"/>
  <c r="BT280" i="7"/>
  <c r="BU280" i="7"/>
  <c r="BW280" i="7"/>
  <c r="BX280" i="7"/>
  <c r="BY280" i="7"/>
  <c r="BZ280" i="7"/>
  <c r="CA280" i="7"/>
  <c r="D281" i="7"/>
  <c r="L281" i="7"/>
  <c r="N281" i="7"/>
  <c r="S281" i="7"/>
  <c r="V281" i="7"/>
  <c r="W281" i="7"/>
  <c r="Y281" i="7"/>
  <c r="AB281" i="7"/>
  <c r="AD281" i="7"/>
  <c r="AF281" i="7"/>
  <c r="AH281" i="7"/>
  <c r="AL281" i="7"/>
  <c r="AO281" i="7"/>
  <c r="AU281" i="7"/>
  <c r="AY281" i="7"/>
  <c r="BC281" i="7"/>
  <c r="BE281" i="7"/>
  <c r="BG281" i="7"/>
  <c r="BH281" i="7"/>
  <c r="BK281" i="7"/>
  <c r="BL281" i="7"/>
  <c r="BM281" i="7"/>
  <c r="BN281" i="7"/>
  <c r="BO281" i="7"/>
  <c r="BP281" i="7"/>
  <c r="BQ281" i="7"/>
  <c r="BS281" i="7"/>
  <c r="BT281" i="7"/>
  <c r="BU281" i="7"/>
  <c r="BW281" i="7"/>
  <c r="BX281" i="7"/>
  <c r="BY281" i="7"/>
  <c r="BZ281" i="7"/>
  <c r="CA281" i="7"/>
  <c r="D282" i="7"/>
  <c r="L282" i="7"/>
  <c r="N282" i="7"/>
  <c r="S282" i="7"/>
  <c r="V282" i="7"/>
  <c r="W282" i="7"/>
  <c r="Y282" i="7" s="1"/>
  <c r="AB282" i="7"/>
  <c r="AD282" i="7"/>
  <c r="AF282" i="7"/>
  <c r="AH282" i="7"/>
  <c r="AL282" i="7"/>
  <c r="AO282" i="7"/>
  <c r="AU282" i="7"/>
  <c r="AY282" i="7"/>
  <c r="BC282" i="7"/>
  <c r="BE282" i="7"/>
  <c r="BG282" i="7"/>
  <c r="BH282" i="7"/>
  <c r="BK282" i="7"/>
  <c r="BL282" i="7"/>
  <c r="BM282" i="7"/>
  <c r="BN282" i="7"/>
  <c r="BO282" i="7"/>
  <c r="BP282" i="7"/>
  <c r="BQ282" i="7"/>
  <c r="BS282" i="7"/>
  <c r="BT282" i="7"/>
  <c r="BU282" i="7"/>
  <c r="BW282" i="7"/>
  <c r="BX282" i="7"/>
  <c r="BY282" i="7"/>
  <c r="BZ282" i="7"/>
  <c r="CA282" i="7"/>
  <c r="D283" i="7"/>
  <c r="L283" i="7"/>
  <c r="N283" i="7"/>
  <c r="S283" i="7"/>
  <c r="V283" i="7"/>
  <c r="W283" i="7"/>
  <c r="Y283" i="7"/>
  <c r="AB283" i="7"/>
  <c r="AD283" i="7"/>
  <c r="AF283" i="7"/>
  <c r="AH283" i="7"/>
  <c r="AL283" i="7"/>
  <c r="AO283" i="7"/>
  <c r="AU283" i="7"/>
  <c r="AY283" i="7"/>
  <c r="BC283" i="7"/>
  <c r="BE283" i="7"/>
  <c r="BG283" i="7"/>
  <c r="BH283" i="7"/>
  <c r="BK283" i="7"/>
  <c r="BL283" i="7"/>
  <c r="BM283" i="7"/>
  <c r="BN283" i="7"/>
  <c r="BO283" i="7"/>
  <c r="BP283" i="7"/>
  <c r="BQ283" i="7"/>
  <c r="BS283" i="7"/>
  <c r="BT283" i="7"/>
  <c r="BU283" i="7"/>
  <c r="BW283" i="7"/>
  <c r="BX283" i="7"/>
  <c r="BY283" i="7"/>
  <c r="BZ283" i="7"/>
  <c r="CA283" i="7"/>
  <c r="D284" i="7"/>
  <c r="L284" i="7"/>
  <c r="N284" i="7"/>
  <c r="S284" i="7"/>
  <c r="V284" i="7"/>
  <c r="W284" i="7"/>
  <c r="Y284" i="7"/>
  <c r="AB284" i="7"/>
  <c r="AD284" i="7"/>
  <c r="AF284" i="7"/>
  <c r="AH284" i="7"/>
  <c r="AL284" i="7"/>
  <c r="AO284" i="7"/>
  <c r="AU284" i="7"/>
  <c r="AY284" i="7"/>
  <c r="BC284" i="7"/>
  <c r="BE284" i="7"/>
  <c r="BG284" i="7"/>
  <c r="BH284" i="7"/>
  <c r="BK284" i="7"/>
  <c r="BL284" i="7"/>
  <c r="BM284" i="7"/>
  <c r="BN284" i="7"/>
  <c r="BO284" i="7"/>
  <c r="BP284" i="7"/>
  <c r="BQ284" i="7"/>
  <c r="BS284" i="7"/>
  <c r="BT284" i="7"/>
  <c r="BU284" i="7"/>
  <c r="BW284" i="7"/>
  <c r="BX284" i="7"/>
  <c r="BY284" i="7"/>
  <c r="BZ284" i="7"/>
  <c r="CA284" i="7"/>
  <c r="D285" i="7"/>
  <c r="L285" i="7"/>
  <c r="N285" i="7"/>
  <c r="S285" i="7"/>
  <c r="V285" i="7"/>
  <c r="W285" i="7"/>
  <c r="Y285" i="7" s="1"/>
  <c r="AB285" i="7"/>
  <c r="AD285" i="7"/>
  <c r="AF285" i="7"/>
  <c r="AH285" i="7"/>
  <c r="AL285" i="7"/>
  <c r="AO285" i="7"/>
  <c r="AU285" i="7"/>
  <c r="AY285" i="7"/>
  <c r="BC285" i="7"/>
  <c r="BE285" i="7"/>
  <c r="BG285" i="7"/>
  <c r="BH285" i="7"/>
  <c r="BK285" i="7"/>
  <c r="BL285" i="7"/>
  <c r="BM285" i="7"/>
  <c r="BN285" i="7"/>
  <c r="BO285" i="7"/>
  <c r="BP285" i="7"/>
  <c r="BQ285" i="7"/>
  <c r="BS285" i="7"/>
  <c r="BT285" i="7"/>
  <c r="BU285" i="7"/>
  <c r="BW285" i="7"/>
  <c r="BX285" i="7"/>
  <c r="BY285" i="7"/>
  <c r="BZ285" i="7"/>
  <c r="CA285" i="7"/>
  <c r="D286" i="7"/>
  <c r="L286" i="7"/>
  <c r="N286" i="7"/>
  <c r="S286" i="7"/>
  <c r="V286" i="7"/>
  <c r="W286" i="7"/>
  <c r="Y286" i="7"/>
  <c r="AB286" i="7"/>
  <c r="AD286" i="7"/>
  <c r="AF286" i="7"/>
  <c r="AH286" i="7"/>
  <c r="AL286" i="7"/>
  <c r="AO286" i="7"/>
  <c r="AU286" i="7"/>
  <c r="AY286" i="7"/>
  <c r="BC286" i="7"/>
  <c r="BE286" i="7"/>
  <c r="BG286" i="7"/>
  <c r="BH286" i="7"/>
  <c r="BK286" i="7"/>
  <c r="BL286" i="7"/>
  <c r="BM286" i="7"/>
  <c r="BN286" i="7"/>
  <c r="BO286" i="7"/>
  <c r="BP286" i="7"/>
  <c r="BQ286" i="7"/>
  <c r="BS286" i="7"/>
  <c r="BT286" i="7"/>
  <c r="BU286" i="7"/>
  <c r="BW286" i="7"/>
  <c r="BX286" i="7"/>
  <c r="BY286" i="7"/>
  <c r="BZ286" i="7"/>
  <c r="CA286" i="7"/>
  <c r="D287" i="7"/>
  <c r="L287" i="7"/>
  <c r="N287" i="7"/>
  <c r="S287" i="7"/>
  <c r="V287" i="7"/>
  <c r="W287" i="7"/>
  <c r="Y287" i="7"/>
  <c r="AB287" i="7"/>
  <c r="AD287" i="7"/>
  <c r="AF287" i="7"/>
  <c r="AH287" i="7"/>
  <c r="AL287" i="7"/>
  <c r="AO287" i="7"/>
  <c r="AU287" i="7"/>
  <c r="AY287" i="7"/>
  <c r="BC287" i="7"/>
  <c r="BE287" i="7"/>
  <c r="BG287" i="7"/>
  <c r="BH287" i="7"/>
  <c r="BK287" i="7"/>
  <c r="BL287" i="7"/>
  <c r="BM287" i="7"/>
  <c r="BN287" i="7"/>
  <c r="BO287" i="7"/>
  <c r="BP287" i="7"/>
  <c r="BQ287" i="7"/>
  <c r="BS287" i="7"/>
  <c r="BT287" i="7"/>
  <c r="BU287" i="7"/>
  <c r="BW287" i="7"/>
  <c r="BX287" i="7"/>
  <c r="BY287" i="7"/>
  <c r="BZ287" i="7"/>
  <c r="CA287" i="7"/>
  <c r="D288" i="7"/>
  <c r="L288" i="7"/>
  <c r="N288" i="7"/>
  <c r="S288" i="7"/>
  <c r="V288" i="7"/>
  <c r="W288" i="7"/>
  <c r="Y288" i="7"/>
  <c r="AB288" i="7"/>
  <c r="AD288" i="7"/>
  <c r="AF288" i="7"/>
  <c r="AH288" i="7"/>
  <c r="AL288" i="7"/>
  <c r="AO288" i="7"/>
  <c r="AU288" i="7"/>
  <c r="AY288" i="7"/>
  <c r="BC288" i="7"/>
  <c r="BE288" i="7"/>
  <c r="BG288" i="7"/>
  <c r="BH288" i="7"/>
  <c r="BK288" i="7"/>
  <c r="BL288" i="7"/>
  <c r="BM288" i="7"/>
  <c r="BN288" i="7"/>
  <c r="BO288" i="7"/>
  <c r="BP288" i="7"/>
  <c r="BQ288" i="7"/>
  <c r="BS288" i="7"/>
  <c r="BT288" i="7"/>
  <c r="BU288" i="7"/>
  <c r="BW288" i="7"/>
  <c r="BX288" i="7"/>
  <c r="BY288" i="7"/>
  <c r="BZ288" i="7"/>
  <c r="CA288" i="7"/>
  <c r="D289" i="7"/>
  <c r="L289" i="7"/>
  <c r="N289" i="7"/>
  <c r="S289" i="7"/>
  <c r="V289" i="7"/>
  <c r="W289" i="7"/>
  <c r="Y289" i="7" s="1"/>
  <c r="AB289" i="7"/>
  <c r="AD289" i="7"/>
  <c r="AF289" i="7"/>
  <c r="AH289" i="7"/>
  <c r="AL289" i="7"/>
  <c r="AO289" i="7"/>
  <c r="AU289" i="7"/>
  <c r="AY289" i="7"/>
  <c r="BC289" i="7"/>
  <c r="BE289" i="7"/>
  <c r="BG289" i="7"/>
  <c r="BH289" i="7"/>
  <c r="BK289" i="7"/>
  <c r="BL289" i="7"/>
  <c r="BM289" i="7"/>
  <c r="BN289" i="7"/>
  <c r="BO289" i="7"/>
  <c r="BP289" i="7"/>
  <c r="BQ289" i="7"/>
  <c r="BS289" i="7"/>
  <c r="BT289" i="7"/>
  <c r="BU289" i="7"/>
  <c r="BW289" i="7"/>
  <c r="BX289" i="7"/>
  <c r="BY289" i="7"/>
  <c r="BZ289" i="7"/>
  <c r="CA289" i="7"/>
  <c r="D290" i="7"/>
  <c r="L290" i="7"/>
  <c r="N290" i="7"/>
  <c r="S290" i="7"/>
  <c r="V290" i="7"/>
  <c r="W290" i="7"/>
  <c r="Y290" i="7" s="1"/>
  <c r="AB290" i="7"/>
  <c r="AD290" i="7"/>
  <c r="AF290" i="7"/>
  <c r="AH290" i="7"/>
  <c r="AL290" i="7"/>
  <c r="AO290" i="7"/>
  <c r="AU290" i="7"/>
  <c r="AY290" i="7"/>
  <c r="BC290" i="7"/>
  <c r="BE290" i="7"/>
  <c r="BG290" i="7"/>
  <c r="BH290" i="7"/>
  <c r="BK290" i="7"/>
  <c r="BL290" i="7"/>
  <c r="BM290" i="7"/>
  <c r="BN290" i="7"/>
  <c r="BO290" i="7"/>
  <c r="BP290" i="7"/>
  <c r="BQ290" i="7"/>
  <c r="BS290" i="7"/>
  <c r="BT290" i="7"/>
  <c r="BU290" i="7"/>
  <c r="BW290" i="7"/>
  <c r="BX290" i="7"/>
  <c r="BY290" i="7"/>
  <c r="BZ290" i="7"/>
  <c r="CA290" i="7"/>
  <c r="D291" i="7"/>
  <c r="L291" i="7"/>
  <c r="N291" i="7"/>
  <c r="S291" i="7"/>
  <c r="V291" i="7"/>
  <c r="W291" i="7"/>
  <c r="Y291" i="7"/>
  <c r="AB291" i="7"/>
  <c r="AD291" i="7"/>
  <c r="AF291" i="7"/>
  <c r="AH291" i="7"/>
  <c r="AL291" i="7"/>
  <c r="AO291" i="7"/>
  <c r="AU291" i="7"/>
  <c r="AY291" i="7"/>
  <c r="BC291" i="7"/>
  <c r="BE291" i="7"/>
  <c r="BG291" i="7"/>
  <c r="BH291" i="7"/>
  <c r="BK291" i="7"/>
  <c r="BL291" i="7"/>
  <c r="BM291" i="7"/>
  <c r="BN291" i="7"/>
  <c r="BO291" i="7"/>
  <c r="BP291" i="7"/>
  <c r="BQ291" i="7"/>
  <c r="BS291" i="7"/>
  <c r="BT291" i="7"/>
  <c r="BU291" i="7"/>
  <c r="BW291" i="7"/>
  <c r="BX291" i="7"/>
  <c r="BY291" i="7"/>
  <c r="BZ291" i="7"/>
  <c r="CA291" i="7"/>
  <c r="D292" i="7"/>
  <c r="L292" i="7"/>
  <c r="N292" i="7"/>
  <c r="S292" i="7"/>
  <c r="V292" i="7"/>
  <c r="W292" i="7"/>
  <c r="Y292" i="7" s="1"/>
  <c r="AB292" i="7"/>
  <c r="AD292" i="7"/>
  <c r="AF292" i="7"/>
  <c r="AH292" i="7"/>
  <c r="AL292" i="7"/>
  <c r="AO292" i="7"/>
  <c r="AU292" i="7"/>
  <c r="AY292" i="7"/>
  <c r="BC292" i="7"/>
  <c r="BE292" i="7"/>
  <c r="BG292" i="7"/>
  <c r="BH292" i="7"/>
  <c r="BK292" i="7"/>
  <c r="BL292" i="7"/>
  <c r="BM292" i="7"/>
  <c r="BN292" i="7"/>
  <c r="BO292" i="7"/>
  <c r="BP292" i="7"/>
  <c r="BQ292" i="7"/>
  <c r="BS292" i="7"/>
  <c r="BT292" i="7"/>
  <c r="BU292" i="7"/>
  <c r="BW292" i="7"/>
  <c r="BX292" i="7"/>
  <c r="BY292" i="7"/>
  <c r="BZ292" i="7"/>
  <c r="CA292" i="7"/>
  <c r="D293" i="7"/>
  <c r="L293" i="7"/>
  <c r="N293" i="7"/>
  <c r="S293" i="7"/>
  <c r="V293" i="7"/>
  <c r="W293" i="7"/>
  <c r="Y293" i="7"/>
  <c r="AB293" i="7"/>
  <c r="AD293" i="7"/>
  <c r="AF293" i="7"/>
  <c r="AH293" i="7"/>
  <c r="AL293" i="7"/>
  <c r="AO293" i="7"/>
  <c r="AU293" i="7"/>
  <c r="AY293" i="7"/>
  <c r="BC293" i="7"/>
  <c r="BE293" i="7"/>
  <c r="BG293" i="7"/>
  <c r="BH293" i="7"/>
  <c r="BK293" i="7"/>
  <c r="BL293" i="7"/>
  <c r="BM293" i="7"/>
  <c r="BN293" i="7"/>
  <c r="BO293" i="7"/>
  <c r="BP293" i="7"/>
  <c r="BQ293" i="7"/>
  <c r="BS293" i="7"/>
  <c r="BT293" i="7"/>
  <c r="BU293" i="7"/>
  <c r="BW293" i="7"/>
  <c r="BX293" i="7"/>
  <c r="BY293" i="7"/>
  <c r="BZ293" i="7"/>
  <c r="CA293" i="7"/>
  <c r="D294" i="7"/>
  <c r="L294" i="7"/>
  <c r="N294" i="7"/>
  <c r="S294" i="7"/>
  <c r="V294" i="7"/>
  <c r="W294" i="7"/>
  <c r="Y294" i="7"/>
  <c r="AB294" i="7"/>
  <c r="AD294" i="7"/>
  <c r="AF294" i="7"/>
  <c r="AH294" i="7"/>
  <c r="AL294" i="7"/>
  <c r="AO294" i="7"/>
  <c r="AU294" i="7"/>
  <c r="AY294" i="7"/>
  <c r="BC294" i="7"/>
  <c r="BE294" i="7"/>
  <c r="BG294" i="7"/>
  <c r="BH294" i="7"/>
  <c r="BK294" i="7"/>
  <c r="BL294" i="7"/>
  <c r="BM294" i="7"/>
  <c r="BN294" i="7"/>
  <c r="BO294" i="7"/>
  <c r="BP294" i="7"/>
  <c r="BQ294" i="7"/>
  <c r="BS294" i="7"/>
  <c r="BT294" i="7"/>
  <c r="BU294" i="7"/>
  <c r="BW294" i="7"/>
  <c r="BX294" i="7"/>
  <c r="BY294" i="7"/>
  <c r="BZ294" i="7"/>
  <c r="CA294" i="7"/>
  <c r="D295" i="7"/>
  <c r="L295" i="7"/>
  <c r="N295" i="7"/>
  <c r="S295" i="7"/>
  <c r="V295" i="7"/>
  <c r="W295" i="7"/>
  <c r="Y295" i="7" s="1"/>
  <c r="AB295" i="7"/>
  <c r="AD295" i="7"/>
  <c r="AF295" i="7"/>
  <c r="AH295" i="7"/>
  <c r="AL295" i="7"/>
  <c r="AO295" i="7"/>
  <c r="AU295" i="7"/>
  <c r="AY295" i="7"/>
  <c r="BC295" i="7"/>
  <c r="BE295" i="7"/>
  <c r="BG295" i="7"/>
  <c r="BH295" i="7"/>
  <c r="BK295" i="7"/>
  <c r="BL295" i="7"/>
  <c r="BM295" i="7"/>
  <c r="BN295" i="7"/>
  <c r="BO295" i="7"/>
  <c r="BP295" i="7"/>
  <c r="BQ295" i="7"/>
  <c r="BS295" i="7"/>
  <c r="BT295" i="7"/>
  <c r="BU295" i="7"/>
  <c r="BW295" i="7"/>
  <c r="BX295" i="7"/>
  <c r="BY295" i="7"/>
  <c r="BZ295" i="7"/>
  <c r="CA295" i="7"/>
  <c r="D296" i="7"/>
  <c r="L296" i="7"/>
  <c r="N296" i="7"/>
  <c r="S296" i="7"/>
  <c r="V296" i="7"/>
  <c r="W296" i="7"/>
  <c r="Y296" i="7"/>
  <c r="AB296" i="7"/>
  <c r="AD296" i="7"/>
  <c r="AF296" i="7"/>
  <c r="AH296" i="7"/>
  <c r="AL296" i="7"/>
  <c r="AO296" i="7"/>
  <c r="AU296" i="7"/>
  <c r="AY296" i="7"/>
  <c r="BC296" i="7"/>
  <c r="BE296" i="7"/>
  <c r="BG296" i="7"/>
  <c r="BH296" i="7"/>
  <c r="BK296" i="7"/>
  <c r="BL296" i="7"/>
  <c r="BM296" i="7"/>
  <c r="BN296" i="7"/>
  <c r="BO296" i="7"/>
  <c r="BP296" i="7"/>
  <c r="BQ296" i="7"/>
  <c r="BS296" i="7"/>
  <c r="BT296" i="7"/>
  <c r="BU296" i="7"/>
  <c r="BW296" i="7"/>
  <c r="BX296" i="7"/>
  <c r="BY296" i="7"/>
  <c r="BZ296" i="7"/>
  <c r="CA296" i="7"/>
  <c r="D297" i="7"/>
  <c r="L297" i="7"/>
  <c r="N297" i="7"/>
  <c r="S297" i="7"/>
  <c r="V297" i="7"/>
  <c r="W297" i="7"/>
  <c r="Y297" i="7"/>
  <c r="AB297" i="7"/>
  <c r="AD297" i="7"/>
  <c r="AF297" i="7"/>
  <c r="AH297" i="7"/>
  <c r="AL297" i="7"/>
  <c r="AO297" i="7"/>
  <c r="AU297" i="7"/>
  <c r="AY297" i="7"/>
  <c r="BC297" i="7"/>
  <c r="BE297" i="7"/>
  <c r="BG297" i="7"/>
  <c r="BH297" i="7"/>
  <c r="BK297" i="7"/>
  <c r="BL297" i="7"/>
  <c r="BM297" i="7"/>
  <c r="BN297" i="7"/>
  <c r="BO297" i="7"/>
  <c r="BP297" i="7"/>
  <c r="BQ297" i="7"/>
  <c r="BS297" i="7"/>
  <c r="BT297" i="7"/>
  <c r="BU297" i="7"/>
  <c r="BW297" i="7"/>
  <c r="BX297" i="7"/>
  <c r="BY297" i="7"/>
  <c r="BZ297" i="7"/>
  <c r="CA297" i="7"/>
  <c r="D298" i="7"/>
  <c r="L298" i="7"/>
  <c r="N298" i="7"/>
  <c r="S298" i="7"/>
  <c r="V298" i="7"/>
  <c r="W298" i="7"/>
  <c r="Y298" i="7"/>
  <c r="AB298" i="7"/>
  <c r="AD298" i="7"/>
  <c r="AF298" i="7"/>
  <c r="AH298" i="7"/>
  <c r="AL298" i="7"/>
  <c r="AO298" i="7"/>
  <c r="AU298" i="7"/>
  <c r="AY298" i="7"/>
  <c r="BC298" i="7"/>
  <c r="BE298" i="7"/>
  <c r="BG298" i="7"/>
  <c r="BH298" i="7"/>
  <c r="BK298" i="7"/>
  <c r="BL298" i="7"/>
  <c r="BM298" i="7"/>
  <c r="BN298" i="7"/>
  <c r="BO298" i="7"/>
  <c r="BP298" i="7"/>
  <c r="BQ298" i="7"/>
  <c r="BS298" i="7"/>
  <c r="BT298" i="7"/>
  <c r="BU298" i="7"/>
  <c r="BW298" i="7"/>
  <c r="BX298" i="7"/>
  <c r="BY298" i="7"/>
  <c r="BZ298" i="7"/>
  <c r="CA298" i="7"/>
  <c r="D299" i="7"/>
  <c r="L299" i="7"/>
  <c r="N299" i="7"/>
  <c r="S299" i="7"/>
  <c r="V299" i="7"/>
  <c r="W299" i="7"/>
  <c r="Y299" i="7" s="1"/>
  <c r="AB299" i="7"/>
  <c r="AD299" i="7"/>
  <c r="AF299" i="7"/>
  <c r="AH299" i="7"/>
  <c r="AL299" i="7"/>
  <c r="AO299" i="7"/>
  <c r="AU299" i="7"/>
  <c r="AY299" i="7"/>
  <c r="BC299" i="7"/>
  <c r="BE299" i="7"/>
  <c r="BG299" i="7"/>
  <c r="BH299" i="7"/>
  <c r="BK299" i="7"/>
  <c r="BL299" i="7"/>
  <c r="BM299" i="7"/>
  <c r="BN299" i="7"/>
  <c r="BO299" i="7"/>
  <c r="BP299" i="7"/>
  <c r="BQ299" i="7"/>
  <c r="BS299" i="7"/>
  <c r="BT299" i="7"/>
  <c r="BU299" i="7"/>
  <c r="BW299" i="7"/>
  <c r="BX299" i="7"/>
  <c r="BY299" i="7"/>
  <c r="BZ299" i="7"/>
  <c r="CA299" i="7"/>
  <c r="D300" i="7"/>
  <c r="L300" i="7"/>
  <c r="N300" i="7"/>
  <c r="S300" i="7"/>
  <c r="V300" i="7"/>
  <c r="W300" i="7"/>
  <c r="Y300" i="7" s="1"/>
  <c r="AB300" i="7"/>
  <c r="AD300" i="7"/>
  <c r="AF300" i="7"/>
  <c r="AH300" i="7"/>
  <c r="AL300" i="7"/>
  <c r="AO300" i="7"/>
  <c r="AU300" i="7"/>
  <c r="AY300" i="7"/>
  <c r="BC300" i="7"/>
  <c r="BE300" i="7"/>
  <c r="BG300" i="7"/>
  <c r="BH300" i="7"/>
  <c r="BK300" i="7"/>
  <c r="BL300" i="7"/>
  <c r="BM300" i="7"/>
  <c r="BN300" i="7"/>
  <c r="BO300" i="7"/>
  <c r="BP300" i="7"/>
  <c r="BQ300" i="7"/>
  <c r="BS300" i="7"/>
  <c r="BT300" i="7"/>
  <c r="BU300" i="7"/>
  <c r="BW300" i="7"/>
  <c r="BX300" i="7"/>
  <c r="BY300" i="7"/>
  <c r="BZ300" i="7"/>
  <c r="CA300" i="7"/>
  <c r="D11" i="6"/>
  <c r="I11" i="6"/>
  <c r="K11" i="6"/>
  <c r="O11" i="6"/>
  <c r="Q11" i="6"/>
  <c r="S11" i="6"/>
  <c r="U11" i="6"/>
  <c r="X11" i="6"/>
  <c r="AE11" i="6"/>
  <c r="AG11" i="6"/>
  <c r="AH11" i="6"/>
  <c r="AK11" i="6"/>
  <c r="AL11" i="6"/>
  <c r="AM11" i="6"/>
  <c r="AN11" i="6"/>
  <c r="AO11" i="6"/>
  <c r="AP11" i="6"/>
  <c r="AQ11" i="6"/>
  <c r="AS11" i="6"/>
  <c r="AR2" i="6" s="1"/>
  <c r="AT11" i="6"/>
  <c r="AU11" i="6"/>
  <c r="AW11" i="6"/>
  <c r="AX11" i="6"/>
  <c r="AY11" i="6"/>
  <c r="AZ11" i="6"/>
  <c r="BA11" i="6"/>
  <c r="D12" i="6"/>
  <c r="I12" i="6"/>
  <c r="K12" i="6"/>
  <c r="O12" i="6"/>
  <c r="Q12" i="6"/>
  <c r="S12" i="6"/>
  <c r="U12" i="6"/>
  <c r="X12" i="6"/>
  <c r="AE12" i="6"/>
  <c r="AG12" i="6"/>
  <c r="AH12" i="6"/>
  <c r="AK12" i="6"/>
  <c r="AL12" i="6"/>
  <c r="AM12" i="6"/>
  <c r="AN12" i="6"/>
  <c r="AO12" i="6"/>
  <c r="AP12" i="6"/>
  <c r="AQ12" i="6"/>
  <c r="AS12" i="6"/>
  <c r="AT12" i="6"/>
  <c r="AU12" i="6"/>
  <c r="AW12" i="6"/>
  <c r="AX12" i="6"/>
  <c r="AY12" i="6"/>
  <c r="AZ12" i="6"/>
  <c r="BA12" i="6"/>
  <c r="D13" i="6"/>
  <c r="I13" i="6"/>
  <c r="K13" i="6"/>
  <c r="O13" i="6"/>
  <c r="Q13" i="6"/>
  <c r="S13" i="6"/>
  <c r="U13" i="6"/>
  <c r="X13" i="6"/>
  <c r="W2" i="6" s="1"/>
  <c r="AE13" i="6"/>
  <c r="AG13" i="6"/>
  <c r="AH13" i="6"/>
  <c r="AK13" i="6"/>
  <c r="AL13" i="6"/>
  <c r="AM13" i="6"/>
  <c r="AN13" i="6"/>
  <c r="AO13" i="6"/>
  <c r="AP13" i="6"/>
  <c r="AQ13" i="6"/>
  <c r="AS13" i="6"/>
  <c r="AT13" i="6"/>
  <c r="AU13" i="6"/>
  <c r="AW13" i="6"/>
  <c r="AX13" i="6"/>
  <c r="AY13" i="6"/>
  <c r="AZ13" i="6"/>
  <c r="BA13" i="6"/>
  <c r="D14" i="6"/>
  <c r="I14" i="6"/>
  <c r="K14" i="6"/>
  <c r="O14" i="6"/>
  <c r="Q14" i="6"/>
  <c r="S14" i="6"/>
  <c r="U14" i="6"/>
  <c r="X14" i="6"/>
  <c r="AE14" i="6"/>
  <c r="AG14" i="6"/>
  <c r="AH14" i="6"/>
  <c r="AK14" i="6"/>
  <c r="AL14" i="6"/>
  <c r="AM14" i="6"/>
  <c r="AN14" i="6"/>
  <c r="AO14" i="6"/>
  <c r="AP14" i="6"/>
  <c r="AQ14" i="6"/>
  <c r="AS14" i="6"/>
  <c r="AT14" i="6"/>
  <c r="AU14" i="6"/>
  <c r="AW14" i="6"/>
  <c r="AX14" i="6"/>
  <c r="AY14" i="6"/>
  <c r="AZ14" i="6"/>
  <c r="BA14" i="6"/>
  <c r="D15" i="6"/>
  <c r="I15" i="6"/>
  <c r="K15" i="6"/>
  <c r="O15" i="6"/>
  <c r="Q15" i="6"/>
  <c r="S15" i="6"/>
  <c r="U15" i="6"/>
  <c r="X15" i="6"/>
  <c r="AE15" i="6"/>
  <c r="AG15" i="6"/>
  <c r="AH15" i="6"/>
  <c r="AK15" i="6"/>
  <c r="AL15" i="6"/>
  <c r="AM15" i="6"/>
  <c r="AN15" i="6"/>
  <c r="AO15" i="6"/>
  <c r="AP15" i="6"/>
  <c r="AQ15" i="6"/>
  <c r="AS15" i="6"/>
  <c r="AT15" i="6"/>
  <c r="AU15" i="6"/>
  <c r="AW15" i="6"/>
  <c r="AX15" i="6"/>
  <c r="AY15" i="6"/>
  <c r="AZ15" i="6"/>
  <c r="BA15" i="6"/>
  <c r="D16" i="6"/>
  <c r="I16" i="6"/>
  <c r="K16" i="6"/>
  <c r="O16" i="6"/>
  <c r="Q16" i="6"/>
  <c r="S16" i="6"/>
  <c r="U16" i="6"/>
  <c r="X16" i="6"/>
  <c r="AE16" i="6"/>
  <c r="AG16" i="6"/>
  <c r="AH16" i="6"/>
  <c r="AK16" i="6"/>
  <c r="AL16" i="6"/>
  <c r="AM16" i="6"/>
  <c r="AN16" i="6"/>
  <c r="AO16" i="6"/>
  <c r="AP16" i="6"/>
  <c r="AQ16" i="6"/>
  <c r="AS16" i="6"/>
  <c r="AT16" i="6"/>
  <c r="AU16" i="6"/>
  <c r="AW16" i="6"/>
  <c r="AX16" i="6"/>
  <c r="AY16" i="6"/>
  <c r="AZ16" i="6"/>
  <c r="BA16" i="6"/>
  <c r="D17" i="6"/>
  <c r="I17" i="6"/>
  <c r="K17" i="6"/>
  <c r="O17" i="6"/>
  <c r="Q17" i="6"/>
  <c r="S17" i="6"/>
  <c r="U17" i="6"/>
  <c r="X17" i="6"/>
  <c r="AE17" i="6"/>
  <c r="AG17" i="6"/>
  <c r="AH17" i="6"/>
  <c r="AK17" i="6"/>
  <c r="AL17" i="6"/>
  <c r="AM17" i="6"/>
  <c r="AN17" i="6"/>
  <c r="AO17" i="6"/>
  <c r="AP17" i="6"/>
  <c r="AQ17" i="6"/>
  <c r="AS17" i="6"/>
  <c r="AT17" i="6"/>
  <c r="AU17" i="6"/>
  <c r="AW17" i="6"/>
  <c r="AX17" i="6"/>
  <c r="AY17" i="6"/>
  <c r="AZ17" i="6"/>
  <c r="BA17" i="6"/>
  <c r="D18" i="6"/>
  <c r="I18" i="6"/>
  <c r="K18" i="6"/>
  <c r="O18" i="6"/>
  <c r="Q18" i="6"/>
  <c r="S18" i="6"/>
  <c r="U18" i="6"/>
  <c r="X18" i="6"/>
  <c r="AE18" i="6"/>
  <c r="AG18" i="6"/>
  <c r="AH18" i="6"/>
  <c r="AK18" i="6"/>
  <c r="AL18" i="6"/>
  <c r="AM18" i="6"/>
  <c r="AN18" i="6"/>
  <c r="AO18" i="6"/>
  <c r="AP18" i="6"/>
  <c r="AQ18" i="6"/>
  <c r="AS18" i="6"/>
  <c r="AT18" i="6"/>
  <c r="AU18" i="6"/>
  <c r="AW18" i="6"/>
  <c r="AX18" i="6"/>
  <c r="AY18" i="6"/>
  <c r="AZ18" i="6"/>
  <c r="BA18" i="6"/>
  <c r="D19" i="6"/>
  <c r="I19" i="6"/>
  <c r="K19" i="6"/>
  <c r="O19" i="6"/>
  <c r="Q19" i="6"/>
  <c r="S19" i="6"/>
  <c r="U19" i="6"/>
  <c r="X19" i="6"/>
  <c r="AE19" i="6"/>
  <c r="AG19" i="6"/>
  <c r="AH19" i="6"/>
  <c r="AK19" i="6"/>
  <c r="AJ2" i="6" s="1"/>
  <c r="AL19" i="6"/>
  <c r="AM19" i="6"/>
  <c r="AN19" i="6"/>
  <c r="AO19" i="6"/>
  <c r="AP19" i="6"/>
  <c r="AQ19" i="6"/>
  <c r="AS19" i="6"/>
  <c r="AT19" i="6"/>
  <c r="AU19" i="6"/>
  <c r="AW19" i="6"/>
  <c r="AX19" i="6"/>
  <c r="AY19" i="6"/>
  <c r="AZ19" i="6"/>
  <c r="BA19" i="6"/>
  <c r="D20" i="6"/>
  <c r="I20" i="6"/>
  <c r="K20" i="6"/>
  <c r="O20" i="6"/>
  <c r="Q20" i="6"/>
  <c r="S20" i="6"/>
  <c r="U20" i="6"/>
  <c r="X20" i="6"/>
  <c r="AE20" i="6"/>
  <c r="AG20" i="6"/>
  <c r="AH20" i="6"/>
  <c r="AK20" i="6"/>
  <c r="AL20" i="6"/>
  <c r="AM20" i="6"/>
  <c r="AN20" i="6"/>
  <c r="AO20" i="6"/>
  <c r="AP20" i="6"/>
  <c r="AQ20" i="6"/>
  <c r="AS20" i="6"/>
  <c r="AT20" i="6"/>
  <c r="AU20" i="6"/>
  <c r="AW20" i="6"/>
  <c r="AX20" i="6"/>
  <c r="AY20" i="6"/>
  <c r="AZ20" i="6"/>
  <c r="BA20" i="6"/>
  <c r="D21" i="6"/>
  <c r="I21" i="6"/>
  <c r="K21" i="6"/>
  <c r="O21" i="6"/>
  <c r="Q21" i="6"/>
  <c r="S21" i="6"/>
  <c r="U21" i="6"/>
  <c r="X21" i="6"/>
  <c r="AE21" i="6"/>
  <c r="AG21" i="6"/>
  <c r="AH21" i="6"/>
  <c r="AK21" i="6"/>
  <c r="AL21" i="6"/>
  <c r="AM21" i="6"/>
  <c r="AN21" i="6"/>
  <c r="AO21" i="6"/>
  <c r="AP21" i="6"/>
  <c r="AQ21" i="6"/>
  <c r="AS21" i="6"/>
  <c r="AT21" i="6"/>
  <c r="AU21" i="6"/>
  <c r="AW21" i="6"/>
  <c r="AX21" i="6"/>
  <c r="AY21" i="6"/>
  <c r="AZ21" i="6"/>
  <c r="BA21" i="6"/>
  <c r="D22" i="6"/>
  <c r="I22" i="6"/>
  <c r="K22" i="6"/>
  <c r="O22" i="6"/>
  <c r="Q22" i="6"/>
  <c r="S22" i="6"/>
  <c r="U22" i="6"/>
  <c r="X22" i="6"/>
  <c r="AE22" i="6"/>
  <c r="AG22" i="6"/>
  <c r="AH22" i="6"/>
  <c r="AK22" i="6"/>
  <c r="AL22" i="6"/>
  <c r="AM22" i="6"/>
  <c r="AN22" i="6"/>
  <c r="AO22" i="6"/>
  <c r="AP22" i="6"/>
  <c r="AQ22" i="6"/>
  <c r="AS22" i="6"/>
  <c r="AT22" i="6"/>
  <c r="AU22" i="6"/>
  <c r="AW22" i="6"/>
  <c r="AX22" i="6"/>
  <c r="AY22" i="6"/>
  <c r="AZ22" i="6"/>
  <c r="BA22" i="6"/>
  <c r="D23" i="6"/>
  <c r="I23" i="6"/>
  <c r="K23" i="6"/>
  <c r="O23" i="6"/>
  <c r="Q23" i="6"/>
  <c r="S23" i="6"/>
  <c r="U23" i="6"/>
  <c r="X23" i="6"/>
  <c r="AE23" i="6"/>
  <c r="AG23" i="6"/>
  <c r="AH23" i="6"/>
  <c r="AK23" i="6"/>
  <c r="AL23" i="6"/>
  <c r="AM23" i="6"/>
  <c r="AN23" i="6"/>
  <c r="AO23" i="6"/>
  <c r="AP23" i="6"/>
  <c r="AQ23" i="6"/>
  <c r="AS23" i="6"/>
  <c r="AT23" i="6"/>
  <c r="AU23" i="6"/>
  <c r="AW23" i="6"/>
  <c r="AX23" i="6"/>
  <c r="AY23" i="6"/>
  <c r="AZ23" i="6"/>
  <c r="BA23" i="6"/>
  <c r="D24" i="6"/>
  <c r="I24" i="6"/>
  <c r="K24" i="6"/>
  <c r="O24" i="6"/>
  <c r="Q24" i="6"/>
  <c r="S24" i="6"/>
  <c r="U24" i="6"/>
  <c r="X24" i="6"/>
  <c r="AE24" i="6"/>
  <c r="AG24" i="6"/>
  <c r="AH24" i="6"/>
  <c r="AK24" i="6"/>
  <c r="AL24" i="6"/>
  <c r="AM24" i="6"/>
  <c r="AN24" i="6"/>
  <c r="AO24" i="6"/>
  <c r="AP24" i="6"/>
  <c r="AQ24" i="6"/>
  <c r="AS24" i="6"/>
  <c r="AT24" i="6"/>
  <c r="AU24" i="6"/>
  <c r="AW24" i="6"/>
  <c r="AX24" i="6"/>
  <c r="AY24" i="6"/>
  <c r="AZ24" i="6"/>
  <c r="BA24" i="6"/>
  <c r="D25" i="6"/>
  <c r="I25" i="6"/>
  <c r="K25" i="6"/>
  <c r="O25" i="6"/>
  <c r="Q25" i="6"/>
  <c r="S25" i="6"/>
  <c r="U25" i="6"/>
  <c r="X25" i="6"/>
  <c r="AE25" i="6"/>
  <c r="AG25" i="6"/>
  <c r="AH25" i="6"/>
  <c r="AK25" i="6"/>
  <c r="AL25" i="6"/>
  <c r="AM25" i="6"/>
  <c r="AN25" i="6"/>
  <c r="AO25" i="6"/>
  <c r="AP25" i="6"/>
  <c r="AQ25" i="6"/>
  <c r="AS25" i="6"/>
  <c r="AT25" i="6"/>
  <c r="AU25" i="6"/>
  <c r="AW25" i="6"/>
  <c r="AX25" i="6"/>
  <c r="AY25" i="6"/>
  <c r="AZ25" i="6"/>
  <c r="BA25" i="6"/>
  <c r="D26" i="6"/>
  <c r="I26" i="6"/>
  <c r="K26" i="6"/>
  <c r="O26" i="6"/>
  <c r="Q26" i="6"/>
  <c r="S26" i="6"/>
  <c r="U26" i="6"/>
  <c r="X26" i="6"/>
  <c r="AE26" i="6"/>
  <c r="AG26" i="6"/>
  <c r="AH26" i="6"/>
  <c r="AK26" i="6"/>
  <c r="AL26" i="6"/>
  <c r="AM26" i="6"/>
  <c r="AN26" i="6"/>
  <c r="AO26" i="6"/>
  <c r="AP26" i="6"/>
  <c r="AQ26" i="6"/>
  <c r="AS26" i="6"/>
  <c r="AT26" i="6"/>
  <c r="AU26" i="6"/>
  <c r="AW26" i="6"/>
  <c r="AX26" i="6"/>
  <c r="AY26" i="6"/>
  <c r="AZ26" i="6"/>
  <c r="BA26" i="6"/>
  <c r="D27" i="6"/>
  <c r="I27" i="6"/>
  <c r="K27" i="6"/>
  <c r="O27" i="6"/>
  <c r="Q27" i="6"/>
  <c r="S27" i="6"/>
  <c r="U27" i="6"/>
  <c r="X27" i="6"/>
  <c r="AE27" i="6"/>
  <c r="AG27" i="6"/>
  <c r="AH27" i="6"/>
  <c r="AK27" i="6"/>
  <c r="AL27" i="6"/>
  <c r="AM27" i="6"/>
  <c r="AN27" i="6"/>
  <c r="AO27" i="6"/>
  <c r="AP27" i="6"/>
  <c r="AQ27" i="6"/>
  <c r="AS27" i="6"/>
  <c r="AT27" i="6"/>
  <c r="AU27" i="6"/>
  <c r="AW27" i="6"/>
  <c r="AX27" i="6"/>
  <c r="AY27" i="6"/>
  <c r="AZ27" i="6"/>
  <c r="BA27" i="6"/>
  <c r="D28" i="6"/>
  <c r="I28" i="6"/>
  <c r="K28" i="6"/>
  <c r="O28" i="6"/>
  <c r="Q28" i="6"/>
  <c r="S28" i="6"/>
  <c r="U28" i="6"/>
  <c r="X28" i="6"/>
  <c r="AE28" i="6"/>
  <c r="AG28" i="6"/>
  <c r="AH28" i="6"/>
  <c r="AK28" i="6"/>
  <c r="AL28" i="6"/>
  <c r="AM28" i="6"/>
  <c r="AN28" i="6"/>
  <c r="AO28" i="6"/>
  <c r="AP28" i="6"/>
  <c r="AQ28" i="6"/>
  <c r="AS28" i="6"/>
  <c r="AT28" i="6"/>
  <c r="AU28" i="6"/>
  <c r="AW28" i="6"/>
  <c r="AX28" i="6"/>
  <c r="AY28" i="6"/>
  <c r="AZ28" i="6"/>
  <c r="BA28" i="6"/>
  <c r="D29" i="6"/>
  <c r="I29" i="6"/>
  <c r="K29" i="6"/>
  <c r="O29" i="6"/>
  <c r="Q29" i="6"/>
  <c r="S29" i="6"/>
  <c r="U29" i="6"/>
  <c r="X29" i="6"/>
  <c r="AE29" i="6"/>
  <c r="AG29" i="6"/>
  <c r="AH29" i="6"/>
  <c r="AK29" i="6"/>
  <c r="AL29" i="6"/>
  <c r="AM29" i="6"/>
  <c r="AN29" i="6"/>
  <c r="AO29" i="6"/>
  <c r="AP29" i="6"/>
  <c r="AQ29" i="6"/>
  <c r="AS29" i="6"/>
  <c r="AT29" i="6"/>
  <c r="AU29" i="6"/>
  <c r="AW29" i="6"/>
  <c r="AX29" i="6"/>
  <c r="AY29" i="6"/>
  <c r="AZ29" i="6"/>
  <c r="BA29" i="6"/>
  <c r="D30" i="6"/>
  <c r="I30" i="6"/>
  <c r="K30" i="6"/>
  <c r="O30" i="6"/>
  <c r="Q30" i="6"/>
  <c r="S30" i="6"/>
  <c r="U30" i="6"/>
  <c r="X30" i="6"/>
  <c r="AE30" i="6"/>
  <c r="AG30" i="6"/>
  <c r="AH30" i="6"/>
  <c r="AK30" i="6"/>
  <c r="AL30" i="6"/>
  <c r="AM30" i="6"/>
  <c r="AN30" i="6"/>
  <c r="AO30" i="6"/>
  <c r="AP30" i="6"/>
  <c r="AQ30" i="6"/>
  <c r="AS30" i="6"/>
  <c r="AT30" i="6"/>
  <c r="AU30" i="6"/>
  <c r="AW30" i="6"/>
  <c r="AX30" i="6"/>
  <c r="AY30" i="6"/>
  <c r="AZ30" i="6"/>
  <c r="BA30" i="6"/>
  <c r="D31" i="6"/>
  <c r="I31" i="6"/>
  <c r="K31" i="6"/>
  <c r="O31" i="6"/>
  <c r="Q31" i="6"/>
  <c r="S31" i="6"/>
  <c r="U31" i="6"/>
  <c r="X31" i="6"/>
  <c r="AE31" i="6"/>
  <c r="AG31" i="6"/>
  <c r="AH31" i="6"/>
  <c r="AK31" i="6"/>
  <c r="AL31" i="6"/>
  <c r="AM31" i="6"/>
  <c r="AN31" i="6"/>
  <c r="AO31" i="6"/>
  <c r="AP31" i="6"/>
  <c r="AQ31" i="6"/>
  <c r="AS31" i="6"/>
  <c r="AT31" i="6"/>
  <c r="AU31" i="6"/>
  <c r="AW31" i="6"/>
  <c r="AX31" i="6"/>
  <c r="AY31" i="6"/>
  <c r="AZ31" i="6"/>
  <c r="BA31" i="6"/>
  <c r="D32" i="6"/>
  <c r="I32" i="6"/>
  <c r="K32" i="6"/>
  <c r="O32" i="6"/>
  <c r="Q32" i="6"/>
  <c r="S32" i="6"/>
  <c r="U32" i="6"/>
  <c r="X32" i="6"/>
  <c r="AE32" i="6"/>
  <c r="AG32" i="6"/>
  <c r="AH32" i="6"/>
  <c r="AK32" i="6"/>
  <c r="AL32" i="6"/>
  <c r="AM32" i="6"/>
  <c r="AN32" i="6"/>
  <c r="AO32" i="6"/>
  <c r="AP32" i="6"/>
  <c r="AQ32" i="6"/>
  <c r="AS32" i="6"/>
  <c r="AT32" i="6"/>
  <c r="AU32" i="6"/>
  <c r="AW32" i="6"/>
  <c r="AX32" i="6"/>
  <c r="AY32" i="6"/>
  <c r="AZ32" i="6"/>
  <c r="BA32" i="6"/>
  <c r="D33" i="6"/>
  <c r="I33" i="6"/>
  <c r="K33" i="6"/>
  <c r="O33" i="6"/>
  <c r="Q33" i="6"/>
  <c r="S33" i="6"/>
  <c r="U33" i="6"/>
  <c r="X33" i="6"/>
  <c r="AE33" i="6"/>
  <c r="AG33" i="6"/>
  <c r="AH33" i="6"/>
  <c r="AK33" i="6"/>
  <c r="AL33" i="6"/>
  <c r="AM33" i="6"/>
  <c r="AN33" i="6"/>
  <c r="AO33" i="6"/>
  <c r="AP33" i="6"/>
  <c r="AQ33" i="6"/>
  <c r="AS33" i="6"/>
  <c r="AT33" i="6"/>
  <c r="AU33" i="6"/>
  <c r="AW33" i="6"/>
  <c r="AX33" i="6"/>
  <c r="AY33" i="6"/>
  <c r="AZ33" i="6"/>
  <c r="BA33" i="6"/>
  <c r="D34" i="6"/>
  <c r="I34" i="6"/>
  <c r="K34" i="6"/>
  <c r="O34" i="6"/>
  <c r="Q34" i="6"/>
  <c r="S34" i="6"/>
  <c r="U34" i="6"/>
  <c r="X34" i="6"/>
  <c r="AE34" i="6"/>
  <c r="AG34" i="6"/>
  <c r="AH34" i="6"/>
  <c r="AK34" i="6"/>
  <c r="AL34" i="6"/>
  <c r="AM34" i="6"/>
  <c r="AN34" i="6"/>
  <c r="AO34" i="6"/>
  <c r="AP34" i="6"/>
  <c r="AQ34" i="6"/>
  <c r="AS34" i="6"/>
  <c r="AT34" i="6"/>
  <c r="AU34" i="6"/>
  <c r="AW34" i="6"/>
  <c r="AX34" i="6"/>
  <c r="AY34" i="6"/>
  <c r="AZ34" i="6"/>
  <c r="BA34" i="6"/>
  <c r="D35" i="6"/>
  <c r="I35" i="6"/>
  <c r="K35" i="6"/>
  <c r="O35" i="6"/>
  <c r="Q35" i="6"/>
  <c r="S35" i="6"/>
  <c r="U35" i="6"/>
  <c r="X35" i="6"/>
  <c r="AE35" i="6"/>
  <c r="AG35" i="6"/>
  <c r="AH35" i="6"/>
  <c r="AK35" i="6"/>
  <c r="AL35" i="6"/>
  <c r="AM35" i="6"/>
  <c r="AN35" i="6"/>
  <c r="AO35" i="6"/>
  <c r="AP35" i="6"/>
  <c r="AQ35" i="6"/>
  <c r="AS35" i="6"/>
  <c r="AT35" i="6"/>
  <c r="AU35" i="6"/>
  <c r="AW35" i="6"/>
  <c r="AX35" i="6"/>
  <c r="AY35" i="6"/>
  <c r="AZ35" i="6"/>
  <c r="BA35" i="6"/>
  <c r="D36" i="6"/>
  <c r="I36" i="6"/>
  <c r="K36" i="6"/>
  <c r="O36" i="6"/>
  <c r="Q36" i="6"/>
  <c r="S36" i="6"/>
  <c r="U36" i="6"/>
  <c r="X36" i="6"/>
  <c r="AE36" i="6"/>
  <c r="AG36" i="6"/>
  <c r="AH36" i="6"/>
  <c r="AK36" i="6"/>
  <c r="AL36" i="6"/>
  <c r="AM36" i="6"/>
  <c r="AN36" i="6"/>
  <c r="AO36" i="6"/>
  <c r="AP36" i="6"/>
  <c r="AQ36" i="6"/>
  <c r="AS36" i="6"/>
  <c r="AT36" i="6"/>
  <c r="AU36" i="6"/>
  <c r="AW36" i="6"/>
  <c r="AX36" i="6"/>
  <c r="AY36" i="6"/>
  <c r="AZ36" i="6"/>
  <c r="BA36" i="6"/>
  <c r="D37" i="6"/>
  <c r="I37" i="6"/>
  <c r="K37" i="6"/>
  <c r="O37" i="6"/>
  <c r="Q37" i="6"/>
  <c r="S37" i="6"/>
  <c r="U37" i="6"/>
  <c r="X37" i="6"/>
  <c r="AE37" i="6"/>
  <c r="AG37" i="6"/>
  <c r="AH37" i="6"/>
  <c r="AK37" i="6"/>
  <c r="AL37" i="6"/>
  <c r="AM37" i="6"/>
  <c r="AN37" i="6"/>
  <c r="AO37" i="6"/>
  <c r="AP37" i="6"/>
  <c r="AQ37" i="6"/>
  <c r="AS37" i="6"/>
  <c r="AT37" i="6"/>
  <c r="AU37" i="6"/>
  <c r="AW37" i="6"/>
  <c r="AX37" i="6"/>
  <c r="AY37" i="6"/>
  <c r="AZ37" i="6"/>
  <c r="BA37" i="6"/>
  <c r="D38" i="6"/>
  <c r="I38" i="6"/>
  <c r="K38" i="6"/>
  <c r="O38" i="6"/>
  <c r="Q38" i="6"/>
  <c r="S38" i="6"/>
  <c r="U38" i="6"/>
  <c r="X38" i="6"/>
  <c r="AE38" i="6"/>
  <c r="AG38" i="6"/>
  <c r="AH38" i="6"/>
  <c r="AK38" i="6"/>
  <c r="AL38" i="6"/>
  <c r="AM38" i="6"/>
  <c r="AN38" i="6"/>
  <c r="AO38" i="6"/>
  <c r="AP38" i="6"/>
  <c r="AQ38" i="6"/>
  <c r="AS38" i="6"/>
  <c r="AT38" i="6"/>
  <c r="AU38" i="6"/>
  <c r="AW38" i="6"/>
  <c r="AX38" i="6"/>
  <c r="AY38" i="6"/>
  <c r="AZ38" i="6"/>
  <c r="BA38" i="6"/>
  <c r="D39" i="6"/>
  <c r="I39" i="6"/>
  <c r="K39" i="6"/>
  <c r="O39" i="6"/>
  <c r="Q39" i="6"/>
  <c r="S39" i="6"/>
  <c r="U39" i="6"/>
  <c r="X39" i="6"/>
  <c r="AE39" i="6"/>
  <c r="AG39" i="6"/>
  <c r="AH39" i="6"/>
  <c r="AK39" i="6"/>
  <c r="AL39" i="6"/>
  <c r="AM39" i="6"/>
  <c r="AN39" i="6"/>
  <c r="AO39" i="6"/>
  <c r="AP39" i="6"/>
  <c r="AQ39" i="6"/>
  <c r="AS39" i="6"/>
  <c r="AT39" i="6"/>
  <c r="AU39" i="6"/>
  <c r="AW39" i="6"/>
  <c r="AX39" i="6"/>
  <c r="AY39" i="6"/>
  <c r="AZ39" i="6"/>
  <c r="BA39" i="6"/>
  <c r="D40" i="6"/>
  <c r="I40" i="6"/>
  <c r="K40" i="6"/>
  <c r="O40" i="6"/>
  <c r="Q40" i="6"/>
  <c r="S40" i="6"/>
  <c r="U40" i="6"/>
  <c r="X40" i="6"/>
  <c r="AE40" i="6"/>
  <c r="AG40" i="6"/>
  <c r="AH40" i="6"/>
  <c r="AK40" i="6"/>
  <c r="AL40" i="6"/>
  <c r="AM40" i="6"/>
  <c r="AN40" i="6"/>
  <c r="AO40" i="6"/>
  <c r="AP40" i="6"/>
  <c r="AQ40" i="6"/>
  <c r="AS40" i="6"/>
  <c r="AT40" i="6"/>
  <c r="AU40" i="6"/>
  <c r="AW40" i="6"/>
  <c r="AX40" i="6"/>
  <c r="AY40" i="6"/>
  <c r="AZ40" i="6"/>
  <c r="BA40" i="6"/>
  <c r="D41" i="6"/>
  <c r="I41" i="6"/>
  <c r="K41" i="6"/>
  <c r="O41" i="6"/>
  <c r="Q41" i="6"/>
  <c r="S41" i="6"/>
  <c r="U41" i="6"/>
  <c r="X41" i="6"/>
  <c r="AE41" i="6"/>
  <c r="AG41" i="6"/>
  <c r="AH41" i="6"/>
  <c r="AK41" i="6"/>
  <c r="AL41" i="6"/>
  <c r="AM41" i="6"/>
  <c r="AN41" i="6"/>
  <c r="AO41" i="6"/>
  <c r="AP41" i="6"/>
  <c r="AQ41" i="6"/>
  <c r="AS41" i="6"/>
  <c r="AT41" i="6"/>
  <c r="AU41" i="6"/>
  <c r="AW41" i="6"/>
  <c r="AX41" i="6"/>
  <c r="AY41" i="6"/>
  <c r="AZ41" i="6"/>
  <c r="BA41" i="6"/>
  <c r="D42" i="6"/>
  <c r="I42" i="6"/>
  <c r="K42" i="6"/>
  <c r="O42" i="6"/>
  <c r="Q42" i="6"/>
  <c r="S42" i="6"/>
  <c r="U42" i="6"/>
  <c r="X42" i="6"/>
  <c r="AE42" i="6"/>
  <c r="AG42" i="6"/>
  <c r="AH42" i="6"/>
  <c r="AK42" i="6"/>
  <c r="AL42" i="6"/>
  <c r="AM42" i="6"/>
  <c r="AN42" i="6"/>
  <c r="AO42" i="6"/>
  <c r="AP42" i="6"/>
  <c r="AQ42" i="6"/>
  <c r="AS42" i="6"/>
  <c r="AT42" i="6"/>
  <c r="AU42" i="6"/>
  <c r="AW42" i="6"/>
  <c r="AX42" i="6"/>
  <c r="AY42" i="6"/>
  <c r="AZ42" i="6"/>
  <c r="BA42" i="6"/>
  <c r="D43" i="6"/>
  <c r="I43" i="6"/>
  <c r="K43" i="6"/>
  <c r="O43" i="6"/>
  <c r="Q43" i="6"/>
  <c r="S43" i="6"/>
  <c r="U43" i="6"/>
  <c r="X43" i="6"/>
  <c r="AE43" i="6"/>
  <c r="AG43" i="6"/>
  <c r="AH43" i="6"/>
  <c r="AK43" i="6"/>
  <c r="AL43" i="6"/>
  <c r="AM43" i="6"/>
  <c r="AN43" i="6"/>
  <c r="AO43" i="6"/>
  <c r="AP43" i="6"/>
  <c r="AQ43" i="6"/>
  <c r="AS43" i="6"/>
  <c r="AT43" i="6"/>
  <c r="AU43" i="6"/>
  <c r="AW43" i="6"/>
  <c r="AX43" i="6"/>
  <c r="AY43" i="6"/>
  <c r="AZ43" i="6"/>
  <c r="BA43" i="6"/>
  <c r="D44" i="6"/>
  <c r="I44" i="6"/>
  <c r="K44" i="6"/>
  <c r="O44" i="6"/>
  <c r="Q44" i="6"/>
  <c r="S44" i="6"/>
  <c r="U44" i="6"/>
  <c r="X44" i="6"/>
  <c r="AE44" i="6"/>
  <c r="AG44" i="6"/>
  <c r="AH44" i="6"/>
  <c r="AK44" i="6"/>
  <c r="AL44" i="6"/>
  <c r="AM44" i="6"/>
  <c r="AN44" i="6"/>
  <c r="AO44" i="6"/>
  <c r="AP44" i="6"/>
  <c r="AQ44" i="6"/>
  <c r="AS44" i="6"/>
  <c r="AT44" i="6"/>
  <c r="AU44" i="6"/>
  <c r="AW44" i="6"/>
  <c r="AX44" i="6"/>
  <c r="AY44" i="6"/>
  <c r="AZ44" i="6"/>
  <c r="BA44" i="6"/>
  <c r="D45" i="6"/>
  <c r="I45" i="6"/>
  <c r="K45" i="6"/>
  <c r="O45" i="6"/>
  <c r="Q45" i="6"/>
  <c r="S45" i="6"/>
  <c r="U45" i="6"/>
  <c r="X45" i="6"/>
  <c r="AE45" i="6"/>
  <c r="AG45" i="6"/>
  <c r="AH45" i="6"/>
  <c r="AK45" i="6"/>
  <c r="AL45" i="6"/>
  <c r="AM45" i="6"/>
  <c r="AN45" i="6"/>
  <c r="AO45" i="6"/>
  <c r="AP45" i="6"/>
  <c r="AQ45" i="6"/>
  <c r="AS45" i="6"/>
  <c r="AT45" i="6"/>
  <c r="AU45" i="6"/>
  <c r="AW45" i="6"/>
  <c r="AX45" i="6"/>
  <c r="AY45" i="6"/>
  <c r="AZ45" i="6"/>
  <c r="BA45" i="6"/>
  <c r="D46" i="6"/>
  <c r="I46" i="6"/>
  <c r="K46" i="6"/>
  <c r="O46" i="6"/>
  <c r="Q46" i="6"/>
  <c r="S46" i="6"/>
  <c r="U46" i="6"/>
  <c r="X46" i="6"/>
  <c r="AE46" i="6"/>
  <c r="AG46" i="6"/>
  <c r="AH46" i="6"/>
  <c r="AK46" i="6"/>
  <c r="AL46" i="6"/>
  <c r="AM46" i="6"/>
  <c r="AN46" i="6"/>
  <c r="AO46" i="6"/>
  <c r="AP46" i="6"/>
  <c r="AQ46" i="6"/>
  <c r="AS46" i="6"/>
  <c r="AT46" i="6"/>
  <c r="AU46" i="6"/>
  <c r="AW46" i="6"/>
  <c r="AX46" i="6"/>
  <c r="AY46" i="6"/>
  <c r="AZ46" i="6"/>
  <c r="BA46" i="6"/>
  <c r="D47" i="6"/>
  <c r="I47" i="6"/>
  <c r="K47" i="6"/>
  <c r="O47" i="6"/>
  <c r="Q47" i="6"/>
  <c r="S47" i="6"/>
  <c r="U47" i="6"/>
  <c r="X47" i="6"/>
  <c r="AE47" i="6"/>
  <c r="AG47" i="6"/>
  <c r="AH47" i="6"/>
  <c r="AK47" i="6"/>
  <c r="AL47" i="6"/>
  <c r="AM47" i="6"/>
  <c r="AN47" i="6"/>
  <c r="AO47" i="6"/>
  <c r="AP47" i="6"/>
  <c r="AQ47" i="6"/>
  <c r="AS47" i="6"/>
  <c r="AT47" i="6"/>
  <c r="AU47" i="6"/>
  <c r="AW47" i="6"/>
  <c r="AX47" i="6"/>
  <c r="AY47" i="6"/>
  <c r="AZ47" i="6"/>
  <c r="BA47" i="6"/>
  <c r="D48" i="6"/>
  <c r="I48" i="6"/>
  <c r="K48" i="6"/>
  <c r="O48" i="6"/>
  <c r="Q48" i="6"/>
  <c r="S48" i="6"/>
  <c r="U48" i="6"/>
  <c r="X48" i="6"/>
  <c r="AE48" i="6"/>
  <c r="AG48" i="6"/>
  <c r="AH48" i="6"/>
  <c r="AK48" i="6"/>
  <c r="AL48" i="6"/>
  <c r="AM48" i="6"/>
  <c r="AN48" i="6"/>
  <c r="AO48" i="6"/>
  <c r="AP48" i="6"/>
  <c r="AQ48" i="6"/>
  <c r="AS48" i="6"/>
  <c r="AT48" i="6"/>
  <c r="AU48" i="6"/>
  <c r="AW48" i="6"/>
  <c r="AX48" i="6"/>
  <c r="AY48" i="6"/>
  <c r="AZ48" i="6"/>
  <c r="BA48" i="6"/>
  <c r="D49" i="6"/>
  <c r="I49" i="6"/>
  <c r="K49" i="6"/>
  <c r="O49" i="6"/>
  <c r="Q49" i="6"/>
  <c r="S49" i="6"/>
  <c r="U49" i="6"/>
  <c r="X49" i="6"/>
  <c r="AE49" i="6"/>
  <c r="AG49" i="6"/>
  <c r="AH49" i="6"/>
  <c r="AK49" i="6"/>
  <c r="AL49" i="6"/>
  <c r="AM49" i="6"/>
  <c r="AN49" i="6"/>
  <c r="AO49" i="6"/>
  <c r="AP49" i="6"/>
  <c r="AQ49" i="6"/>
  <c r="AS49" i="6"/>
  <c r="AT49" i="6"/>
  <c r="AU49" i="6"/>
  <c r="AW49" i="6"/>
  <c r="AX49" i="6"/>
  <c r="AY49" i="6"/>
  <c r="AZ49" i="6"/>
  <c r="BA49" i="6"/>
  <c r="D50" i="6"/>
  <c r="I50" i="6"/>
  <c r="K50" i="6"/>
  <c r="O50" i="6"/>
  <c r="Q50" i="6"/>
  <c r="S50" i="6"/>
  <c r="U50" i="6"/>
  <c r="X50" i="6"/>
  <c r="AE50" i="6"/>
  <c r="AG50" i="6"/>
  <c r="AH50" i="6"/>
  <c r="AK50" i="6"/>
  <c r="AL50" i="6"/>
  <c r="AM50" i="6"/>
  <c r="AN50" i="6"/>
  <c r="AO50" i="6"/>
  <c r="AP50" i="6"/>
  <c r="AQ50" i="6"/>
  <c r="AS50" i="6"/>
  <c r="AT50" i="6"/>
  <c r="AU50" i="6"/>
  <c r="AW50" i="6"/>
  <c r="AX50" i="6"/>
  <c r="AY50" i="6"/>
  <c r="AZ50" i="6"/>
  <c r="BA50" i="6"/>
  <c r="D51" i="6"/>
  <c r="I51" i="6"/>
  <c r="K51" i="6"/>
  <c r="O51" i="6"/>
  <c r="Q51" i="6"/>
  <c r="S51" i="6"/>
  <c r="U51" i="6"/>
  <c r="X51" i="6"/>
  <c r="AE51" i="6"/>
  <c r="AG51" i="6"/>
  <c r="AH51" i="6"/>
  <c r="AK51" i="6"/>
  <c r="AL51" i="6"/>
  <c r="AM51" i="6"/>
  <c r="AN51" i="6"/>
  <c r="AO51" i="6"/>
  <c r="AP51" i="6"/>
  <c r="AQ51" i="6"/>
  <c r="AS51" i="6"/>
  <c r="AT51" i="6"/>
  <c r="AU51" i="6"/>
  <c r="AW51" i="6"/>
  <c r="AX51" i="6"/>
  <c r="AY51" i="6"/>
  <c r="AZ51" i="6"/>
  <c r="BA51" i="6"/>
  <c r="D52" i="6"/>
  <c r="I52" i="6"/>
  <c r="K52" i="6"/>
  <c r="O52" i="6"/>
  <c r="Q52" i="6"/>
  <c r="S52" i="6"/>
  <c r="U52" i="6"/>
  <c r="X52" i="6"/>
  <c r="AE52" i="6"/>
  <c r="AG52" i="6"/>
  <c r="AH52" i="6"/>
  <c r="AK52" i="6"/>
  <c r="AL52" i="6"/>
  <c r="AM52" i="6"/>
  <c r="AN52" i="6"/>
  <c r="AO52" i="6"/>
  <c r="AP52" i="6"/>
  <c r="AQ52" i="6"/>
  <c r="AS52" i="6"/>
  <c r="AT52" i="6"/>
  <c r="AU52" i="6"/>
  <c r="AW52" i="6"/>
  <c r="AX52" i="6"/>
  <c r="AY52" i="6"/>
  <c r="AZ52" i="6"/>
  <c r="BA52" i="6"/>
  <c r="D53" i="6"/>
  <c r="I53" i="6"/>
  <c r="K53" i="6"/>
  <c r="O53" i="6"/>
  <c r="Q53" i="6"/>
  <c r="S53" i="6"/>
  <c r="U53" i="6"/>
  <c r="X53" i="6"/>
  <c r="AE53" i="6"/>
  <c r="AG53" i="6"/>
  <c r="AH53" i="6"/>
  <c r="AK53" i="6"/>
  <c r="AL53" i="6"/>
  <c r="AM53" i="6"/>
  <c r="AN53" i="6"/>
  <c r="AO53" i="6"/>
  <c r="AP53" i="6"/>
  <c r="AQ53" i="6"/>
  <c r="AS53" i="6"/>
  <c r="AT53" i="6"/>
  <c r="AU53" i="6"/>
  <c r="AW53" i="6"/>
  <c r="AX53" i="6"/>
  <c r="AY53" i="6"/>
  <c r="AZ53" i="6"/>
  <c r="BA53" i="6"/>
  <c r="D54" i="6"/>
  <c r="I54" i="6"/>
  <c r="K54" i="6"/>
  <c r="O54" i="6"/>
  <c r="Q54" i="6"/>
  <c r="S54" i="6"/>
  <c r="U54" i="6"/>
  <c r="X54" i="6"/>
  <c r="AE54" i="6"/>
  <c r="AG54" i="6"/>
  <c r="AH54" i="6"/>
  <c r="AK54" i="6"/>
  <c r="AL54" i="6"/>
  <c r="AM54" i="6"/>
  <c r="AN54" i="6"/>
  <c r="AO54" i="6"/>
  <c r="AP54" i="6"/>
  <c r="AQ54" i="6"/>
  <c r="AS54" i="6"/>
  <c r="AT54" i="6"/>
  <c r="AU54" i="6"/>
  <c r="AW54" i="6"/>
  <c r="AX54" i="6"/>
  <c r="AY54" i="6"/>
  <c r="AZ54" i="6"/>
  <c r="BA54" i="6"/>
  <c r="D55" i="6"/>
  <c r="I55" i="6"/>
  <c r="K55" i="6"/>
  <c r="O55" i="6"/>
  <c r="Q55" i="6"/>
  <c r="S55" i="6"/>
  <c r="U55" i="6"/>
  <c r="X55" i="6"/>
  <c r="AE55" i="6"/>
  <c r="AG55" i="6"/>
  <c r="AH55" i="6"/>
  <c r="AK55" i="6"/>
  <c r="AL55" i="6"/>
  <c r="AM55" i="6"/>
  <c r="AN55" i="6"/>
  <c r="AO55" i="6"/>
  <c r="AP55" i="6"/>
  <c r="AQ55" i="6"/>
  <c r="AS55" i="6"/>
  <c r="AT55" i="6"/>
  <c r="AU55" i="6"/>
  <c r="AW55" i="6"/>
  <c r="AX55" i="6"/>
  <c r="AY55" i="6"/>
  <c r="AZ55" i="6"/>
  <c r="BA55" i="6"/>
  <c r="D56" i="6"/>
  <c r="I56" i="6"/>
  <c r="K56" i="6"/>
  <c r="O56" i="6"/>
  <c r="Q56" i="6"/>
  <c r="S56" i="6"/>
  <c r="U56" i="6"/>
  <c r="X56" i="6"/>
  <c r="AE56" i="6"/>
  <c r="AG56" i="6"/>
  <c r="AH56" i="6"/>
  <c r="AK56" i="6"/>
  <c r="AL56" i="6"/>
  <c r="AM56" i="6"/>
  <c r="AN56" i="6"/>
  <c r="AO56" i="6"/>
  <c r="AP56" i="6"/>
  <c r="AQ56" i="6"/>
  <c r="AS56" i="6"/>
  <c r="AT56" i="6"/>
  <c r="AU56" i="6"/>
  <c r="AW56" i="6"/>
  <c r="AX56" i="6"/>
  <c r="AY56" i="6"/>
  <c r="AZ56" i="6"/>
  <c r="BA56" i="6"/>
  <c r="D57" i="6"/>
  <c r="I57" i="6"/>
  <c r="K57" i="6"/>
  <c r="O57" i="6"/>
  <c r="Q57" i="6"/>
  <c r="S57" i="6"/>
  <c r="U57" i="6"/>
  <c r="X57" i="6"/>
  <c r="AE57" i="6"/>
  <c r="AG57" i="6"/>
  <c r="AH57" i="6"/>
  <c r="AK57" i="6"/>
  <c r="AL57" i="6"/>
  <c r="AM57" i="6"/>
  <c r="AN57" i="6"/>
  <c r="AO57" i="6"/>
  <c r="AP57" i="6"/>
  <c r="AQ57" i="6"/>
  <c r="AS57" i="6"/>
  <c r="AT57" i="6"/>
  <c r="AU57" i="6"/>
  <c r="AW57" i="6"/>
  <c r="AX57" i="6"/>
  <c r="AY57" i="6"/>
  <c r="AZ57" i="6"/>
  <c r="BA57" i="6"/>
  <c r="D58" i="6"/>
  <c r="I58" i="6"/>
  <c r="K58" i="6"/>
  <c r="O58" i="6"/>
  <c r="Q58" i="6"/>
  <c r="S58" i="6"/>
  <c r="U58" i="6"/>
  <c r="X58" i="6"/>
  <c r="AE58" i="6"/>
  <c r="AG58" i="6"/>
  <c r="AH58" i="6"/>
  <c r="AK58" i="6"/>
  <c r="AL58" i="6"/>
  <c r="AM58" i="6"/>
  <c r="AN58" i="6"/>
  <c r="AO58" i="6"/>
  <c r="AP58" i="6"/>
  <c r="AQ58" i="6"/>
  <c r="AS58" i="6"/>
  <c r="AT58" i="6"/>
  <c r="AU58" i="6"/>
  <c r="AW58" i="6"/>
  <c r="AX58" i="6"/>
  <c r="AY58" i="6"/>
  <c r="AZ58" i="6"/>
  <c r="BA58" i="6"/>
  <c r="D59" i="6"/>
  <c r="I59" i="6"/>
  <c r="K59" i="6"/>
  <c r="O59" i="6"/>
  <c r="Q59" i="6"/>
  <c r="S59" i="6"/>
  <c r="U59" i="6"/>
  <c r="X59" i="6"/>
  <c r="AE59" i="6"/>
  <c r="AG59" i="6"/>
  <c r="AH59" i="6"/>
  <c r="AK59" i="6"/>
  <c r="AL59" i="6"/>
  <c r="AM59" i="6"/>
  <c r="AN59" i="6"/>
  <c r="AO59" i="6"/>
  <c r="AP59" i="6"/>
  <c r="AQ59" i="6"/>
  <c r="AS59" i="6"/>
  <c r="AT59" i="6"/>
  <c r="AU59" i="6"/>
  <c r="AW59" i="6"/>
  <c r="AX59" i="6"/>
  <c r="AY59" i="6"/>
  <c r="AZ59" i="6"/>
  <c r="BA59" i="6"/>
  <c r="D60" i="6"/>
  <c r="I60" i="6"/>
  <c r="K60" i="6"/>
  <c r="O60" i="6"/>
  <c r="Q60" i="6"/>
  <c r="S60" i="6"/>
  <c r="U60" i="6"/>
  <c r="X60" i="6"/>
  <c r="AE60" i="6"/>
  <c r="AG60" i="6"/>
  <c r="AH60" i="6"/>
  <c r="AK60" i="6"/>
  <c r="AL60" i="6"/>
  <c r="AM60" i="6"/>
  <c r="AN60" i="6"/>
  <c r="AO60" i="6"/>
  <c r="AP60" i="6"/>
  <c r="AQ60" i="6"/>
  <c r="AS60" i="6"/>
  <c r="AT60" i="6"/>
  <c r="AU60" i="6"/>
  <c r="AW60" i="6"/>
  <c r="AX60" i="6"/>
  <c r="AY60" i="6"/>
  <c r="AZ60" i="6"/>
  <c r="BA60" i="6"/>
  <c r="D61" i="6"/>
  <c r="I61" i="6"/>
  <c r="K61" i="6"/>
  <c r="O61" i="6"/>
  <c r="Q61" i="6"/>
  <c r="S61" i="6"/>
  <c r="U61" i="6"/>
  <c r="X61" i="6"/>
  <c r="AE61" i="6"/>
  <c r="AG61" i="6"/>
  <c r="AH61" i="6"/>
  <c r="AK61" i="6"/>
  <c r="AL61" i="6"/>
  <c r="AM61" i="6"/>
  <c r="AN61" i="6"/>
  <c r="AO61" i="6"/>
  <c r="AP61" i="6"/>
  <c r="AQ61" i="6"/>
  <c r="AS61" i="6"/>
  <c r="AT61" i="6"/>
  <c r="AU61" i="6"/>
  <c r="AW61" i="6"/>
  <c r="AX61" i="6"/>
  <c r="AY61" i="6"/>
  <c r="AZ61" i="6"/>
  <c r="BA61" i="6"/>
  <c r="D62" i="6"/>
  <c r="I62" i="6"/>
  <c r="K62" i="6"/>
  <c r="O62" i="6"/>
  <c r="Q62" i="6"/>
  <c r="S62" i="6"/>
  <c r="U62" i="6"/>
  <c r="X62" i="6"/>
  <c r="AE62" i="6"/>
  <c r="AG62" i="6"/>
  <c r="AH62" i="6"/>
  <c r="AK62" i="6"/>
  <c r="AL62" i="6"/>
  <c r="AM62" i="6"/>
  <c r="AN62" i="6"/>
  <c r="AO62" i="6"/>
  <c r="AP62" i="6"/>
  <c r="AQ62" i="6"/>
  <c r="AS62" i="6"/>
  <c r="AT62" i="6"/>
  <c r="AU62" i="6"/>
  <c r="AW62" i="6"/>
  <c r="AX62" i="6"/>
  <c r="AY62" i="6"/>
  <c r="AZ62" i="6"/>
  <c r="BA62" i="6"/>
  <c r="D63" i="6"/>
  <c r="I63" i="6"/>
  <c r="K63" i="6"/>
  <c r="O63" i="6"/>
  <c r="Q63" i="6"/>
  <c r="S63" i="6"/>
  <c r="U63" i="6"/>
  <c r="X63" i="6"/>
  <c r="AE63" i="6"/>
  <c r="AG63" i="6"/>
  <c r="AH63" i="6"/>
  <c r="AK63" i="6"/>
  <c r="AL63" i="6"/>
  <c r="AM63" i="6"/>
  <c r="AN63" i="6"/>
  <c r="AO63" i="6"/>
  <c r="AP63" i="6"/>
  <c r="AQ63" i="6"/>
  <c r="AS63" i="6"/>
  <c r="AT63" i="6"/>
  <c r="AU63" i="6"/>
  <c r="AW63" i="6"/>
  <c r="AX63" i="6"/>
  <c r="AY63" i="6"/>
  <c r="AZ63" i="6"/>
  <c r="BA63" i="6"/>
  <c r="D64" i="6"/>
  <c r="I64" i="6"/>
  <c r="K64" i="6"/>
  <c r="O64" i="6"/>
  <c r="Q64" i="6"/>
  <c r="S64" i="6"/>
  <c r="U64" i="6"/>
  <c r="X64" i="6"/>
  <c r="AE64" i="6"/>
  <c r="AG64" i="6"/>
  <c r="AH64" i="6"/>
  <c r="AK64" i="6"/>
  <c r="AL64" i="6"/>
  <c r="AM64" i="6"/>
  <c r="AN64" i="6"/>
  <c r="AO64" i="6"/>
  <c r="AP64" i="6"/>
  <c r="AQ64" i="6"/>
  <c r="AS64" i="6"/>
  <c r="AT64" i="6"/>
  <c r="AU64" i="6"/>
  <c r="AW64" i="6"/>
  <c r="AX64" i="6"/>
  <c r="AY64" i="6"/>
  <c r="AZ64" i="6"/>
  <c r="BA64" i="6"/>
  <c r="D65" i="6"/>
  <c r="I65" i="6"/>
  <c r="K65" i="6"/>
  <c r="O65" i="6"/>
  <c r="Q65" i="6"/>
  <c r="S65" i="6"/>
  <c r="U65" i="6"/>
  <c r="X65" i="6"/>
  <c r="AE65" i="6"/>
  <c r="AG65" i="6"/>
  <c r="AH65" i="6"/>
  <c r="AK65" i="6"/>
  <c r="AL65" i="6"/>
  <c r="AM65" i="6"/>
  <c r="AN65" i="6"/>
  <c r="AO65" i="6"/>
  <c r="AP65" i="6"/>
  <c r="AQ65" i="6"/>
  <c r="AS65" i="6"/>
  <c r="AT65" i="6"/>
  <c r="AU65" i="6"/>
  <c r="AW65" i="6"/>
  <c r="AX65" i="6"/>
  <c r="AY65" i="6"/>
  <c r="AZ65" i="6"/>
  <c r="BA65" i="6"/>
  <c r="D66" i="6"/>
  <c r="I66" i="6"/>
  <c r="K66" i="6"/>
  <c r="O66" i="6"/>
  <c r="Q66" i="6"/>
  <c r="S66" i="6"/>
  <c r="U66" i="6"/>
  <c r="X66" i="6"/>
  <c r="AE66" i="6"/>
  <c r="AG66" i="6"/>
  <c r="AH66" i="6"/>
  <c r="AK66" i="6"/>
  <c r="AL66" i="6"/>
  <c r="AM66" i="6"/>
  <c r="AN66" i="6"/>
  <c r="AO66" i="6"/>
  <c r="AP66" i="6"/>
  <c r="AQ66" i="6"/>
  <c r="AS66" i="6"/>
  <c r="AT66" i="6"/>
  <c r="AU66" i="6"/>
  <c r="AW66" i="6"/>
  <c r="AX66" i="6"/>
  <c r="AY66" i="6"/>
  <c r="AZ66" i="6"/>
  <c r="BA66" i="6"/>
  <c r="D67" i="6"/>
  <c r="I67" i="6"/>
  <c r="K67" i="6"/>
  <c r="O67" i="6"/>
  <c r="Q67" i="6"/>
  <c r="S67" i="6"/>
  <c r="U67" i="6"/>
  <c r="X67" i="6"/>
  <c r="AE67" i="6"/>
  <c r="AG67" i="6"/>
  <c r="AH67" i="6"/>
  <c r="AK67" i="6"/>
  <c r="AL67" i="6"/>
  <c r="AM67" i="6"/>
  <c r="AN67" i="6"/>
  <c r="AO67" i="6"/>
  <c r="AP67" i="6"/>
  <c r="AQ67" i="6"/>
  <c r="AS67" i="6"/>
  <c r="AT67" i="6"/>
  <c r="AU67" i="6"/>
  <c r="AW67" i="6"/>
  <c r="AX67" i="6"/>
  <c r="AY67" i="6"/>
  <c r="AZ67" i="6"/>
  <c r="BA67" i="6"/>
  <c r="D68" i="6"/>
  <c r="I68" i="6"/>
  <c r="K68" i="6"/>
  <c r="O68" i="6"/>
  <c r="Q68" i="6"/>
  <c r="S68" i="6"/>
  <c r="U68" i="6"/>
  <c r="X68" i="6"/>
  <c r="AE68" i="6"/>
  <c r="AG68" i="6"/>
  <c r="AH68" i="6"/>
  <c r="AK68" i="6"/>
  <c r="AL68" i="6"/>
  <c r="AM68" i="6"/>
  <c r="AN68" i="6"/>
  <c r="AO68" i="6"/>
  <c r="AP68" i="6"/>
  <c r="AQ68" i="6"/>
  <c r="AS68" i="6"/>
  <c r="AT68" i="6"/>
  <c r="AU68" i="6"/>
  <c r="AW68" i="6"/>
  <c r="AX68" i="6"/>
  <c r="AY68" i="6"/>
  <c r="AZ68" i="6"/>
  <c r="BA68" i="6"/>
  <c r="D69" i="6"/>
  <c r="I69" i="6"/>
  <c r="K69" i="6"/>
  <c r="O69" i="6"/>
  <c r="Q69" i="6"/>
  <c r="S69" i="6"/>
  <c r="U69" i="6"/>
  <c r="X69" i="6"/>
  <c r="AE69" i="6"/>
  <c r="AG69" i="6"/>
  <c r="AH69" i="6"/>
  <c r="AK69" i="6"/>
  <c r="AL69" i="6"/>
  <c r="AM69" i="6"/>
  <c r="AN69" i="6"/>
  <c r="AO69" i="6"/>
  <c r="AP69" i="6"/>
  <c r="AQ69" i="6"/>
  <c r="AS69" i="6"/>
  <c r="AT69" i="6"/>
  <c r="AU69" i="6"/>
  <c r="AW69" i="6"/>
  <c r="AX69" i="6"/>
  <c r="AY69" i="6"/>
  <c r="AZ69" i="6"/>
  <c r="BA69" i="6"/>
  <c r="D70" i="6"/>
  <c r="I70" i="6"/>
  <c r="K70" i="6"/>
  <c r="O70" i="6"/>
  <c r="Q70" i="6"/>
  <c r="S70" i="6"/>
  <c r="U70" i="6"/>
  <c r="X70" i="6"/>
  <c r="AE70" i="6"/>
  <c r="AG70" i="6"/>
  <c r="AH70" i="6"/>
  <c r="AK70" i="6"/>
  <c r="AL70" i="6"/>
  <c r="AM70" i="6"/>
  <c r="AN70" i="6"/>
  <c r="AO70" i="6"/>
  <c r="AP70" i="6"/>
  <c r="AQ70" i="6"/>
  <c r="AS70" i="6"/>
  <c r="AT70" i="6"/>
  <c r="AU70" i="6"/>
  <c r="AW70" i="6"/>
  <c r="AX70" i="6"/>
  <c r="AY70" i="6"/>
  <c r="AZ70" i="6"/>
  <c r="BA70" i="6"/>
  <c r="D71" i="6"/>
  <c r="I71" i="6"/>
  <c r="K71" i="6"/>
  <c r="O71" i="6"/>
  <c r="Q71" i="6"/>
  <c r="S71" i="6"/>
  <c r="U71" i="6"/>
  <c r="X71" i="6"/>
  <c r="AE71" i="6"/>
  <c r="AG71" i="6"/>
  <c r="AH71" i="6"/>
  <c r="AK71" i="6"/>
  <c r="AL71" i="6"/>
  <c r="AM71" i="6"/>
  <c r="AN71" i="6"/>
  <c r="AO71" i="6"/>
  <c r="AP71" i="6"/>
  <c r="AQ71" i="6"/>
  <c r="AS71" i="6"/>
  <c r="AT71" i="6"/>
  <c r="AU71" i="6"/>
  <c r="AW71" i="6"/>
  <c r="AX71" i="6"/>
  <c r="AY71" i="6"/>
  <c r="AZ71" i="6"/>
  <c r="BA71" i="6"/>
  <c r="D72" i="6"/>
  <c r="I72" i="6"/>
  <c r="K72" i="6"/>
  <c r="O72" i="6"/>
  <c r="Q72" i="6"/>
  <c r="S72" i="6"/>
  <c r="U72" i="6"/>
  <c r="X72" i="6"/>
  <c r="AE72" i="6"/>
  <c r="AG72" i="6"/>
  <c r="AH72" i="6"/>
  <c r="AK72" i="6"/>
  <c r="AL72" i="6"/>
  <c r="AM72" i="6"/>
  <c r="AN72" i="6"/>
  <c r="AO72" i="6"/>
  <c r="AP72" i="6"/>
  <c r="AQ72" i="6"/>
  <c r="AS72" i="6"/>
  <c r="AT72" i="6"/>
  <c r="AU72" i="6"/>
  <c r="AW72" i="6"/>
  <c r="AX72" i="6"/>
  <c r="AY72" i="6"/>
  <c r="AZ72" i="6"/>
  <c r="BA72" i="6"/>
  <c r="D73" i="6"/>
  <c r="I73" i="6"/>
  <c r="K73" i="6"/>
  <c r="O73" i="6"/>
  <c r="Q73" i="6"/>
  <c r="S73" i="6"/>
  <c r="U73" i="6"/>
  <c r="X73" i="6"/>
  <c r="AE73" i="6"/>
  <c r="AG73" i="6"/>
  <c r="AH73" i="6"/>
  <c r="AK73" i="6"/>
  <c r="AL73" i="6"/>
  <c r="AM73" i="6"/>
  <c r="AN73" i="6"/>
  <c r="AO73" i="6"/>
  <c r="AP73" i="6"/>
  <c r="AQ73" i="6"/>
  <c r="AS73" i="6"/>
  <c r="AT73" i="6"/>
  <c r="AU73" i="6"/>
  <c r="AW73" i="6"/>
  <c r="AX73" i="6"/>
  <c r="AY73" i="6"/>
  <c r="AZ73" i="6"/>
  <c r="BA73" i="6"/>
  <c r="D74" i="6"/>
  <c r="I74" i="6"/>
  <c r="K74" i="6"/>
  <c r="O74" i="6"/>
  <c r="Q74" i="6"/>
  <c r="S74" i="6"/>
  <c r="U74" i="6"/>
  <c r="X74" i="6"/>
  <c r="AE74" i="6"/>
  <c r="AG74" i="6"/>
  <c r="AH74" i="6"/>
  <c r="AK74" i="6"/>
  <c r="AL74" i="6"/>
  <c r="AM74" i="6"/>
  <c r="AN74" i="6"/>
  <c r="AO74" i="6"/>
  <c r="AP74" i="6"/>
  <c r="AQ74" i="6"/>
  <c r="AS74" i="6"/>
  <c r="AT74" i="6"/>
  <c r="AU74" i="6"/>
  <c r="AW74" i="6"/>
  <c r="AX74" i="6"/>
  <c r="AY74" i="6"/>
  <c r="AZ74" i="6"/>
  <c r="BA74" i="6"/>
  <c r="D75" i="6"/>
  <c r="I75" i="6"/>
  <c r="K75" i="6"/>
  <c r="O75" i="6"/>
  <c r="Q75" i="6"/>
  <c r="S75" i="6"/>
  <c r="U75" i="6"/>
  <c r="X75" i="6"/>
  <c r="AE75" i="6"/>
  <c r="AG75" i="6"/>
  <c r="AH75" i="6"/>
  <c r="AK75" i="6"/>
  <c r="AL75" i="6"/>
  <c r="AM75" i="6"/>
  <c r="AN75" i="6"/>
  <c r="AO75" i="6"/>
  <c r="AP75" i="6"/>
  <c r="AQ75" i="6"/>
  <c r="AS75" i="6"/>
  <c r="AT75" i="6"/>
  <c r="AU75" i="6"/>
  <c r="AW75" i="6"/>
  <c r="AX75" i="6"/>
  <c r="AY75" i="6"/>
  <c r="AZ75" i="6"/>
  <c r="BA75" i="6"/>
  <c r="D76" i="6"/>
  <c r="I76" i="6"/>
  <c r="K76" i="6"/>
  <c r="O76" i="6"/>
  <c r="Q76" i="6"/>
  <c r="S76" i="6"/>
  <c r="U76" i="6"/>
  <c r="X76" i="6"/>
  <c r="AE76" i="6"/>
  <c r="AG76" i="6"/>
  <c r="AH76" i="6"/>
  <c r="AK76" i="6"/>
  <c r="AL76" i="6"/>
  <c r="AM76" i="6"/>
  <c r="AN76" i="6"/>
  <c r="AO76" i="6"/>
  <c r="AP76" i="6"/>
  <c r="AQ76" i="6"/>
  <c r="AS76" i="6"/>
  <c r="AT76" i="6"/>
  <c r="AU76" i="6"/>
  <c r="AW76" i="6"/>
  <c r="AX76" i="6"/>
  <c r="AY76" i="6"/>
  <c r="AZ76" i="6"/>
  <c r="BA76" i="6"/>
  <c r="D77" i="6"/>
  <c r="I77" i="6"/>
  <c r="K77" i="6"/>
  <c r="O77" i="6"/>
  <c r="Q77" i="6"/>
  <c r="S77" i="6"/>
  <c r="U77" i="6"/>
  <c r="X77" i="6"/>
  <c r="AE77" i="6"/>
  <c r="AG77" i="6"/>
  <c r="AH77" i="6"/>
  <c r="AK77" i="6"/>
  <c r="AL77" i="6"/>
  <c r="AM77" i="6"/>
  <c r="AN77" i="6"/>
  <c r="AO77" i="6"/>
  <c r="AP77" i="6"/>
  <c r="AQ77" i="6"/>
  <c r="AS77" i="6"/>
  <c r="AT77" i="6"/>
  <c r="AU77" i="6"/>
  <c r="AW77" i="6"/>
  <c r="AX77" i="6"/>
  <c r="AY77" i="6"/>
  <c r="AZ77" i="6"/>
  <c r="BA77" i="6"/>
  <c r="D78" i="6"/>
  <c r="I78" i="6"/>
  <c r="K78" i="6"/>
  <c r="O78" i="6"/>
  <c r="Q78" i="6"/>
  <c r="S78" i="6"/>
  <c r="U78" i="6"/>
  <c r="X78" i="6"/>
  <c r="AE78" i="6"/>
  <c r="AG78" i="6"/>
  <c r="AH78" i="6"/>
  <c r="AK78" i="6"/>
  <c r="AL78" i="6"/>
  <c r="AM78" i="6"/>
  <c r="AN78" i="6"/>
  <c r="AO78" i="6"/>
  <c r="AP78" i="6"/>
  <c r="AQ78" i="6"/>
  <c r="AS78" i="6"/>
  <c r="AT78" i="6"/>
  <c r="AU78" i="6"/>
  <c r="AW78" i="6"/>
  <c r="AX78" i="6"/>
  <c r="AY78" i="6"/>
  <c r="AZ78" i="6"/>
  <c r="BA78" i="6"/>
  <c r="D79" i="6"/>
  <c r="I79" i="6"/>
  <c r="K79" i="6"/>
  <c r="O79" i="6"/>
  <c r="Q79" i="6"/>
  <c r="S79" i="6"/>
  <c r="U79" i="6"/>
  <c r="X79" i="6"/>
  <c r="AE79" i="6"/>
  <c r="AG79" i="6"/>
  <c r="AH79" i="6"/>
  <c r="AK79" i="6"/>
  <c r="AL79" i="6"/>
  <c r="AM79" i="6"/>
  <c r="AN79" i="6"/>
  <c r="AO79" i="6"/>
  <c r="AP79" i="6"/>
  <c r="AQ79" i="6"/>
  <c r="AS79" i="6"/>
  <c r="AT79" i="6"/>
  <c r="AU79" i="6"/>
  <c r="AW79" i="6"/>
  <c r="AX79" i="6"/>
  <c r="AY79" i="6"/>
  <c r="AZ79" i="6"/>
  <c r="BA79" i="6"/>
  <c r="D80" i="6"/>
  <c r="I80" i="6"/>
  <c r="K80" i="6"/>
  <c r="O80" i="6"/>
  <c r="Q80" i="6"/>
  <c r="S80" i="6"/>
  <c r="U80" i="6"/>
  <c r="X80" i="6"/>
  <c r="AE80" i="6"/>
  <c r="AG80" i="6"/>
  <c r="AH80" i="6"/>
  <c r="AK80" i="6"/>
  <c r="AL80" i="6"/>
  <c r="AM80" i="6"/>
  <c r="AN80" i="6"/>
  <c r="AO80" i="6"/>
  <c r="AP80" i="6"/>
  <c r="AQ80" i="6"/>
  <c r="AS80" i="6"/>
  <c r="AT80" i="6"/>
  <c r="AU80" i="6"/>
  <c r="AW80" i="6"/>
  <c r="AX80" i="6"/>
  <c r="AY80" i="6"/>
  <c r="AZ80" i="6"/>
  <c r="BA80" i="6"/>
  <c r="D81" i="6"/>
  <c r="I81" i="6"/>
  <c r="K81" i="6"/>
  <c r="O81" i="6"/>
  <c r="Q81" i="6"/>
  <c r="S81" i="6"/>
  <c r="U81" i="6"/>
  <c r="X81" i="6"/>
  <c r="AE81" i="6"/>
  <c r="AG81" i="6"/>
  <c r="AH81" i="6"/>
  <c r="AK81" i="6"/>
  <c r="AL81" i="6"/>
  <c r="AM81" i="6"/>
  <c r="AN81" i="6"/>
  <c r="AO81" i="6"/>
  <c r="AP81" i="6"/>
  <c r="AQ81" i="6"/>
  <c r="AS81" i="6"/>
  <c r="AT81" i="6"/>
  <c r="AU81" i="6"/>
  <c r="AW81" i="6"/>
  <c r="AX81" i="6"/>
  <c r="AY81" i="6"/>
  <c r="AZ81" i="6"/>
  <c r="BA81" i="6"/>
  <c r="D82" i="6"/>
  <c r="I82" i="6"/>
  <c r="K82" i="6"/>
  <c r="O82" i="6"/>
  <c r="Q82" i="6"/>
  <c r="S82" i="6"/>
  <c r="U82" i="6"/>
  <c r="X82" i="6"/>
  <c r="AE82" i="6"/>
  <c r="AG82" i="6"/>
  <c r="AH82" i="6"/>
  <c r="AK82" i="6"/>
  <c r="AL82" i="6"/>
  <c r="AM82" i="6"/>
  <c r="AN82" i="6"/>
  <c r="AO82" i="6"/>
  <c r="AP82" i="6"/>
  <c r="AQ82" i="6"/>
  <c r="AS82" i="6"/>
  <c r="AT82" i="6"/>
  <c r="AU82" i="6"/>
  <c r="AW82" i="6"/>
  <c r="AX82" i="6"/>
  <c r="AY82" i="6"/>
  <c r="AZ82" i="6"/>
  <c r="BA82" i="6"/>
  <c r="D83" i="6"/>
  <c r="I83" i="6"/>
  <c r="K83" i="6"/>
  <c r="O83" i="6"/>
  <c r="Q83" i="6"/>
  <c r="S83" i="6"/>
  <c r="U83" i="6"/>
  <c r="X83" i="6"/>
  <c r="AE83" i="6"/>
  <c r="AG83" i="6"/>
  <c r="AH83" i="6"/>
  <c r="AK83" i="6"/>
  <c r="AL83" i="6"/>
  <c r="AM83" i="6"/>
  <c r="AN83" i="6"/>
  <c r="AO83" i="6"/>
  <c r="AP83" i="6"/>
  <c r="AQ83" i="6"/>
  <c r="AS83" i="6"/>
  <c r="AT83" i="6"/>
  <c r="AU83" i="6"/>
  <c r="AW83" i="6"/>
  <c r="AX83" i="6"/>
  <c r="AY83" i="6"/>
  <c r="AZ83" i="6"/>
  <c r="BA83" i="6"/>
  <c r="D84" i="6"/>
  <c r="I84" i="6"/>
  <c r="K84" i="6"/>
  <c r="O84" i="6"/>
  <c r="Q84" i="6"/>
  <c r="S84" i="6"/>
  <c r="U84" i="6"/>
  <c r="X84" i="6"/>
  <c r="AE84" i="6"/>
  <c r="AG84" i="6"/>
  <c r="AH84" i="6"/>
  <c r="AK84" i="6"/>
  <c r="AL84" i="6"/>
  <c r="AM84" i="6"/>
  <c r="AN84" i="6"/>
  <c r="AO84" i="6"/>
  <c r="AP84" i="6"/>
  <c r="AQ84" i="6"/>
  <c r="AS84" i="6"/>
  <c r="AT84" i="6"/>
  <c r="AU84" i="6"/>
  <c r="AW84" i="6"/>
  <c r="AX84" i="6"/>
  <c r="AY84" i="6"/>
  <c r="AZ84" i="6"/>
  <c r="BA84" i="6"/>
  <c r="D85" i="6"/>
  <c r="I85" i="6"/>
  <c r="K85" i="6"/>
  <c r="O85" i="6"/>
  <c r="Q85" i="6"/>
  <c r="S85" i="6"/>
  <c r="U85" i="6"/>
  <c r="X85" i="6"/>
  <c r="AE85" i="6"/>
  <c r="AG85" i="6"/>
  <c r="AH85" i="6"/>
  <c r="AK85" i="6"/>
  <c r="AL85" i="6"/>
  <c r="AM85" i="6"/>
  <c r="AN85" i="6"/>
  <c r="AO85" i="6"/>
  <c r="AP85" i="6"/>
  <c r="AQ85" i="6"/>
  <c r="AS85" i="6"/>
  <c r="AT85" i="6"/>
  <c r="AU85" i="6"/>
  <c r="AW85" i="6"/>
  <c r="AX85" i="6"/>
  <c r="AY85" i="6"/>
  <c r="AZ85" i="6"/>
  <c r="BA85" i="6"/>
  <c r="D86" i="6"/>
  <c r="I86" i="6"/>
  <c r="K86" i="6"/>
  <c r="O86" i="6"/>
  <c r="Q86" i="6"/>
  <c r="S86" i="6"/>
  <c r="U86" i="6"/>
  <c r="X86" i="6"/>
  <c r="AE86" i="6"/>
  <c r="AG86" i="6"/>
  <c r="AH86" i="6"/>
  <c r="AK86" i="6"/>
  <c r="AL86" i="6"/>
  <c r="AM86" i="6"/>
  <c r="AN86" i="6"/>
  <c r="AO86" i="6"/>
  <c r="AP86" i="6"/>
  <c r="AQ86" i="6"/>
  <c r="AS86" i="6"/>
  <c r="AT86" i="6"/>
  <c r="AU86" i="6"/>
  <c r="AW86" i="6"/>
  <c r="AX86" i="6"/>
  <c r="AY86" i="6"/>
  <c r="AZ86" i="6"/>
  <c r="BA86" i="6"/>
  <c r="D87" i="6"/>
  <c r="I87" i="6"/>
  <c r="K87" i="6"/>
  <c r="O87" i="6"/>
  <c r="Q87" i="6"/>
  <c r="S87" i="6"/>
  <c r="U87" i="6"/>
  <c r="X87" i="6"/>
  <c r="AE87" i="6"/>
  <c r="AG87" i="6"/>
  <c r="AH87" i="6"/>
  <c r="AK87" i="6"/>
  <c r="AL87" i="6"/>
  <c r="AM87" i="6"/>
  <c r="AN87" i="6"/>
  <c r="AO87" i="6"/>
  <c r="AP87" i="6"/>
  <c r="AQ87" i="6"/>
  <c r="AS87" i="6"/>
  <c r="AT87" i="6"/>
  <c r="AU87" i="6"/>
  <c r="AW87" i="6"/>
  <c r="AX87" i="6"/>
  <c r="AY87" i="6"/>
  <c r="AZ87" i="6"/>
  <c r="BA87" i="6"/>
  <c r="D88" i="6"/>
  <c r="I88" i="6"/>
  <c r="K88" i="6"/>
  <c r="O88" i="6"/>
  <c r="Q88" i="6"/>
  <c r="S88" i="6"/>
  <c r="U88" i="6"/>
  <c r="X88" i="6"/>
  <c r="AE88" i="6"/>
  <c r="AG88" i="6"/>
  <c r="AH88" i="6"/>
  <c r="AK88" i="6"/>
  <c r="AL88" i="6"/>
  <c r="AM88" i="6"/>
  <c r="AN88" i="6"/>
  <c r="AO88" i="6"/>
  <c r="AP88" i="6"/>
  <c r="AQ88" i="6"/>
  <c r="AS88" i="6"/>
  <c r="AT88" i="6"/>
  <c r="AU88" i="6"/>
  <c r="AW88" i="6"/>
  <c r="AX88" i="6"/>
  <c r="AY88" i="6"/>
  <c r="AZ88" i="6"/>
  <c r="BA88" i="6"/>
  <c r="D89" i="6"/>
  <c r="I89" i="6"/>
  <c r="K89" i="6"/>
  <c r="O89" i="6"/>
  <c r="Q89" i="6"/>
  <c r="S89" i="6"/>
  <c r="U89" i="6"/>
  <c r="X89" i="6"/>
  <c r="AE89" i="6"/>
  <c r="AG89" i="6"/>
  <c r="AH89" i="6"/>
  <c r="AK89" i="6"/>
  <c r="AL89" i="6"/>
  <c r="AM89" i="6"/>
  <c r="AN89" i="6"/>
  <c r="AO89" i="6"/>
  <c r="AP89" i="6"/>
  <c r="AQ89" i="6"/>
  <c r="AS89" i="6"/>
  <c r="AT89" i="6"/>
  <c r="AU89" i="6"/>
  <c r="AW89" i="6"/>
  <c r="AX89" i="6"/>
  <c r="AY89" i="6"/>
  <c r="AZ89" i="6"/>
  <c r="BA89" i="6"/>
  <c r="D90" i="6"/>
  <c r="I90" i="6"/>
  <c r="K90" i="6"/>
  <c r="O90" i="6"/>
  <c r="Q90" i="6"/>
  <c r="S90" i="6"/>
  <c r="U90" i="6"/>
  <c r="X90" i="6"/>
  <c r="AE90" i="6"/>
  <c r="AG90" i="6"/>
  <c r="AH90" i="6"/>
  <c r="AK90" i="6"/>
  <c r="AL90" i="6"/>
  <c r="AM90" i="6"/>
  <c r="AN90" i="6"/>
  <c r="AO90" i="6"/>
  <c r="AP90" i="6"/>
  <c r="AQ90" i="6"/>
  <c r="AS90" i="6"/>
  <c r="AT90" i="6"/>
  <c r="AU90" i="6"/>
  <c r="AW90" i="6"/>
  <c r="AX90" i="6"/>
  <c r="AY90" i="6"/>
  <c r="AZ90" i="6"/>
  <c r="BA90" i="6"/>
  <c r="D91" i="6"/>
  <c r="I91" i="6"/>
  <c r="K91" i="6"/>
  <c r="O91" i="6"/>
  <c r="Q91" i="6"/>
  <c r="S91" i="6"/>
  <c r="U91" i="6"/>
  <c r="X91" i="6"/>
  <c r="AE91" i="6"/>
  <c r="AG91" i="6"/>
  <c r="AH91" i="6"/>
  <c r="AK91" i="6"/>
  <c r="AL91" i="6"/>
  <c r="AM91" i="6"/>
  <c r="AN91" i="6"/>
  <c r="AO91" i="6"/>
  <c r="AP91" i="6"/>
  <c r="AQ91" i="6"/>
  <c r="AS91" i="6"/>
  <c r="AT91" i="6"/>
  <c r="AU91" i="6"/>
  <c r="AW91" i="6"/>
  <c r="AX91" i="6"/>
  <c r="AY91" i="6"/>
  <c r="AZ91" i="6"/>
  <c r="BA91" i="6"/>
  <c r="D92" i="6"/>
  <c r="I92" i="6"/>
  <c r="K92" i="6"/>
  <c r="O92" i="6"/>
  <c r="Q92" i="6"/>
  <c r="S92" i="6"/>
  <c r="U92" i="6"/>
  <c r="X92" i="6"/>
  <c r="AE92" i="6"/>
  <c r="AG92" i="6"/>
  <c r="AH92" i="6"/>
  <c r="AK92" i="6"/>
  <c r="AL92" i="6"/>
  <c r="AM92" i="6"/>
  <c r="AN92" i="6"/>
  <c r="AO92" i="6"/>
  <c r="AP92" i="6"/>
  <c r="AQ92" i="6"/>
  <c r="AS92" i="6"/>
  <c r="AT92" i="6"/>
  <c r="AU92" i="6"/>
  <c r="AW92" i="6"/>
  <c r="AX92" i="6"/>
  <c r="AY92" i="6"/>
  <c r="AZ92" i="6"/>
  <c r="BA92" i="6"/>
  <c r="D93" i="6"/>
  <c r="I93" i="6"/>
  <c r="K93" i="6"/>
  <c r="O93" i="6"/>
  <c r="Q93" i="6"/>
  <c r="S93" i="6"/>
  <c r="U93" i="6"/>
  <c r="X93" i="6"/>
  <c r="AE93" i="6"/>
  <c r="AG93" i="6"/>
  <c r="AH93" i="6"/>
  <c r="AK93" i="6"/>
  <c r="AL93" i="6"/>
  <c r="AM93" i="6"/>
  <c r="AN93" i="6"/>
  <c r="AO93" i="6"/>
  <c r="AP93" i="6"/>
  <c r="AQ93" i="6"/>
  <c r="AS93" i="6"/>
  <c r="AT93" i="6"/>
  <c r="AU93" i="6"/>
  <c r="AW93" i="6"/>
  <c r="AX93" i="6"/>
  <c r="AY93" i="6"/>
  <c r="AZ93" i="6"/>
  <c r="BA93" i="6"/>
  <c r="D94" i="6"/>
  <c r="I94" i="6"/>
  <c r="K94" i="6"/>
  <c r="O94" i="6"/>
  <c r="Q94" i="6"/>
  <c r="S94" i="6"/>
  <c r="U94" i="6"/>
  <c r="X94" i="6"/>
  <c r="AE94" i="6"/>
  <c r="AG94" i="6"/>
  <c r="AH94" i="6"/>
  <c r="AK94" i="6"/>
  <c r="AL94" i="6"/>
  <c r="AM94" i="6"/>
  <c r="AN94" i="6"/>
  <c r="AO94" i="6"/>
  <c r="AP94" i="6"/>
  <c r="AQ94" i="6"/>
  <c r="AS94" i="6"/>
  <c r="AT94" i="6"/>
  <c r="AU94" i="6"/>
  <c r="AW94" i="6"/>
  <c r="AX94" i="6"/>
  <c r="AY94" i="6"/>
  <c r="AZ94" i="6"/>
  <c r="BA94" i="6"/>
  <c r="D95" i="6"/>
  <c r="I95" i="6"/>
  <c r="K95" i="6"/>
  <c r="O95" i="6"/>
  <c r="Q95" i="6"/>
  <c r="S95" i="6"/>
  <c r="U95" i="6"/>
  <c r="X95" i="6"/>
  <c r="AE95" i="6"/>
  <c r="AG95" i="6"/>
  <c r="AH95" i="6"/>
  <c r="AK95" i="6"/>
  <c r="AL95" i="6"/>
  <c r="AM95" i="6"/>
  <c r="AN95" i="6"/>
  <c r="AO95" i="6"/>
  <c r="AP95" i="6"/>
  <c r="AQ95" i="6"/>
  <c r="AS95" i="6"/>
  <c r="AT95" i="6"/>
  <c r="AU95" i="6"/>
  <c r="AW95" i="6"/>
  <c r="AX95" i="6"/>
  <c r="AY95" i="6"/>
  <c r="AZ95" i="6"/>
  <c r="BA95" i="6"/>
  <c r="D96" i="6"/>
  <c r="I96" i="6"/>
  <c r="K96" i="6"/>
  <c r="O96" i="6"/>
  <c r="Q96" i="6"/>
  <c r="S96" i="6"/>
  <c r="U96" i="6"/>
  <c r="X96" i="6"/>
  <c r="AE96" i="6"/>
  <c r="AG96" i="6"/>
  <c r="AH96" i="6"/>
  <c r="AK96" i="6"/>
  <c r="AL96" i="6"/>
  <c r="AM96" i="6"/>
  <c r="AN96" i="6"/>
  <c r="AO96" i="6"/>
  <c r="AP96" i="6"/>
  <c r="AQ96" i="6"/>
  <c r="AS96" i="6"/>
  <c r="AT96" i="6"/>
  <c r="AU96" i="6"/>
  <c r="AW96" i="6"/>
  <c r="AX96" i="6"/>
  <c r="AY96" i="6"/>
  <c r="AZ96" i="6"/>
  <c r="BA96" i="6"/>
  <c r="D97" i="6"/>
  <c r="I97" i="6"/>
  <c r="K97" i="6"/>
  <c r="O97" i="6"/>
  <c r="Q97" i="6"/>
  <c r="S97" i="6"/>
  <c r="U97" i="6"/>
  <c r="X97" i="6"/>
  <c r="AE97" i="6"/>
  <c r="AG97" i="6"/>
  <c r="AH97" i="6"/>
  <c r="AK97" i="6"/>
  <c r="AL97" i="6"/>
  <c r="AM97" i="6"/>
  <c r="AN97" i="6"/>
  <c r="AO97" i="6"/>
  <c r="AP97" i="6"/>
  <c r="AQ97" i="6"/>
  <c r="AS97" i="6"/>
  <c r="AT97" i="6"/>
  <c r="AU97" i="6"/>
  <c r="AW97" i="6"/>
  <c r="AX97" i="6"/>
  <c r="AY97" i="6"/>
  <c r="AZ97" i="6"/>
  <c r="BA97" i="6"/>
  <c r="D98" i="6"/>
  <c r="I98" i="6"/>
  <c r="K98" i="6"/>
  <c r="O98" i="6"/>
  <c r="Q98" i="6"/>
  <c r="S98" i="6"/>
  <c r="U98" i="6"/>
  <c r="X98" i="6"/>
  <c r="AE98" i="6"/>
  <c r="AG98" i="6"/>
  <c r="AH98" i="6"/>
  <c r="AK98" i="6"/>
  <c r="AL98" i="6"/>
  <c r="AM98" i="6"/>
  <c r="AN98" i="6"/>
  <c r="AO98" i="6"/>
  <c r="AP98" i="6"/>
  <c r="AQ98" i="6"/>
  <c r="AS98" i="6"/>
  <c r="AT98" i="6"/>
  <c r="AU98" i="6"/>
  <c r="AW98" i="6"/>
  <c r="AX98" i="6"/>
  <c r="AY98" i="6"/>
  <c r="AZ98" i="6"/>
  <c r="BA98" i="6"/>
  <c r="D99" i="6"/>
  <c r="I99" i="6"/>
  <c r="K99" i="6"/>
  <c r="O99" i="6"/>
  <c r="Q99" i="6"/>
  <c r="S99" i="6"/>
  <c r="U99" i="6"/>
  <c r="X99" i="6"/>
  <c r="AE99" i="6"/>
  <c r="AG99" i="6"/>
  <c r="AH99" i="6"/>
  <c r="AK99" i="6"/>
  <c r="AL99" i="6"/>
  <c r="AM99" i="6"/>
  <c r="AN99" i="6"/>
  <c r="AO99" i="6"/>
  <c r="AP99" i="6"/>
  <c r="AQ99" i="6"/>
  <c r="AS99" i="6"/>
  <c r="AT99" i="6"/>
  <c r="AU99" i="6"/>
  <c r="AW99" i="6"/>
  <c r="AX99" i="6"/>
  <c r="AY99" i="6"/>
  <c r="AZ99" i="6"/>
  <c r="BA99" i="6"/>
  <c r="D100" i="6"/>
  <c r="I100" i="6"/>
  <c r="K100" i="6"/>
  <c r="O100" i="6"/>
  <c r="Q100" i="6"/>
  <c r="S100" i="6"/>
  <c r="U100" i="6"/>
  <c r="X100" i="6"/>
  <c r="AE100" i="6"/>
  <c r="AG100" i="6"/>
  <c r="AH100" i="6"/>
  <c r="AK100" i="6"/>
  <c r="AL100" i="6"/>
  <c r="AM100" i="6"/>
  <c r="AN100" i="6"/>
  <c r="AO100" i="6"/>
  <c r="AP100" i="6"/>
  <c r="AQ100" i="6"/>
  <c r="AS100" i="6"/>
  <c r="AT100" i="6"/>
  <c r="AU100" i="6"/>
  <c r="AW100" i="6"/>
  <c r="AX100" i="6"/>
  <c r="AY100" i="6"/>
  <c r="AZ100" i="6"/>
  <c r="BA100" i="6"/>
  <c r="D101" i="6"/>
  <c r="I101" i="6"/>
  <c r="K101" i="6"/>
  <c r="O101" i="6"/>
  <c r="Q101" i="6"/>
  <c r="S101" i="6"/>
  <c r="U101" i="6"/>
  <c r="X101" i="6"/>
  <c r="AE101" i="6"/>
  <c r="AG101" i="6"/>
  <c r="AH101" i="6"/>
  <c r="AK101" i="6"/>
  <c r="AL101" i="6"/>
  <c r="AM101" i="6"/>
  <c r="AN101" i="6"/>
  <c r="AO101" i="6"/>
  <c r="AP101" i="6"/>
  <c r="AQ101" i="6"/>
  <c r="AS101" i="6"/>
  <c r="AT101" i="6"/>
  <c r="AU101" i="6"/>
  <c r="AW101" i="6"/>
  <c r="AX101" i="6"/>
  <c r="AY101" i="6"/>
  <c r="AZ101" i="6"/>
  <c r="BA101" i="6"/>
  <c r="D102" i="6"/>
  <c r="I102" i="6"/>
  <c r="K102" i="6"/>
  <c r="O102" i="6"/>
  <c r="Q102" i="6"/>
  <c r="S102" i="6"/>
  <c r="U102" i="6"/>
  <c r="X102" i="6"/>
  <c r="AE102" i="6"/>
  <c r="AG102" i="6"/>
  <c r="AH102" i="6"/>
  <c r="AK102" i="6"/>
  <c r="AL102" i="6"/>
  <c r="AM102" i="6"/>
  <c r="AN102" i="6"/>
  <c r="AO102" i="6"/>
  <c r="AP102" i="6"/>
  <c r="AQ102" i="6"/>
  <c r="AS102" i="6"/>
  <c r="AT102" i="6"/>
  <c r="AU102" i="6"/>
  <c r="AW102" i="6"/>
  <c r="AX102" i="6"/>
  <c r="AY102" i="6"/>
  <c r="AZ102" i="6"/>
  <c r="BA102" i="6"/>
  <c r="D103" i="6"/>
  <c r="I103" i="6"/>
  <c r="K103" i="6"/>
  <c r="O103" i="6"/>
  <c r="Q103" i="6"/>
  <c r="S103" i="6"/>
  <c r="U103" i="6"/>
  <c r="X103" i="6"/>
  <c r="AE103" i="6"/>
  <c r="AG103" i="6"/>
  <c r="AH103" i="6"/>
  <c r="AK103" i="6"/>
  <c r="AL103" i="6"/>
  <c r="AM103" i="6"/>
  <c r="AN103" i="6"/>
  <c r="AO103" i="6"/>
  <c r="AP103" i="6"/>
  <c r="AQ103" i="6"/>
  <c r="AS103" i="6"/>
  <c r="AT103" i="6"/>
  <c r="AU103" i="6"/>
  <c r="AW103" i="6"/>
  <c r="AX103" i="6"/>
  <c r="AY103" i="6"/>
  <c r="AZ103" i="6"/>
  <c r="BA103" i="6"/>
  <c r="D104" i="6"/>
  <c r="I104" i="6"/>
  <c r="K104" i="6"/>
  <c r="O104" i="6"/>
  <c r="Q104" i="6"/>
  <c r="S104" i="6"/>
  <c r="U104" i="6"/>
  <c r="X104" i="6"/>
  <c r="AE104" i="6"/>
  <c r="AG104" i="6"/>
  <c r="AH104" i="6"/>
  <c r="AK104" i="6"/>
  <c r="AL104" i="6"/>
  <c r="AM104" i="6"/>
  <c r="AN104" i="6"/>
  <c r="AO104" i="6"/>
  <c r="AP104" i="6"/>
  <c r="AQ104" i="6"/>
  <c r="AS104" i="6"/>
  <c r="AT104" i="6"/>
  <c r="AU104" i="6"/>
  <c r="AW104" i="6"/>
  <c r="AX104" i="6"/>
  <c r="AY104" i="6"/>
  <c r="AZ104" i="6"/>
  <c r="BA104" i="6"/>
  <c r="D105" i="6"/>
  <c r="I105" i="6"/>
  <c r="K105" i="6"/>
  <c r="O105" i="6"/>
  <c r="Q105" i="6"/>
  <c r="S105" i="6"/>
  <c r="U105" i="6"/>
  <c r="X105" i="6"/>
  <c r="AE105" i="6"/>
  <c r="AG105" i="6"/>
  <c r="AH105" i="6"/>
  <c r="AK105" i="6"/>
  <c r="AL105" i="6"/>
  <c r="AM105" i="6"/>
  <c r="AN105" i="6"/>
  <c r="AO105" i="6"/>
  <c r="AP105" i="6"/>
  <c r="AQ105" i="6"/>
  <c r="AS105" i="6"/>
  <c r="AT105" i="6"/>
  <c r="AU105" i="6"/>
  <c r="AW105" i="6"/>
  <c r="AX105" i="6"/>
  <c r="AY105" i="6"/>
  <c r="AZ105" i="6"/>
  <c r="BA105" i="6"/>
  <c r="D106" i="6"/>
  <c r="I106" i="6"/>
  <c r="K106" i="6"/>
  <c r="O106" i="6"/>
  <c r="Q106" i="6"/>
  <c r="S106" i="6"/>
  <c r="U106" i="6"/>
  <c r="X106" i="6"/>
  <c r="AE106" i="6"/>
  <c r="AG106" i="6"/>
  <c r="AH106" i="6"/>
  <c r="AK106" i="6"/>
  <c r="AL106" i="6"/>
  <c r="AM106" i="6"/>
  <c r="AN106" i="6"/>
  <c r="AO106" i="6"/>
  <c r="AP106" i="6"/>
  <c r="AQ106" i="6"/>
  <c r="AS106" i="6"/>
  <c r="AT106" i="6"/>
  <c r="AU106" i="6"/>
  <c r="AW106" i="6"/>
  <c r="AX106" i="6"/>
  <c r="AY106" i="6"/>
  <c r="AZ106" i="6"/>
  <c r="BA106" i="6"/>
  <c r="D107" i="6"/>
  <c r="I107" i="6"/>
  <c r="K107" i="6"/>
  <c r="O107" i="6"/>
  <c r="Q107" i="6"/>
  <c r="S107" i="6"/>
  <c r="U107" i="6"/>
  <c r="X107" i="6"/>
  <c r="AE107" i="6"/>
  <c r="AG107" i="6"/>
  <c r="AH107" i="6"/>
  <c r="AK107" i="6"/>
  <c r="AL107" i="6"/>
  <c r="AM107" i="6"/>
  <c r="AN107" i="6"/>
  <c r="AO107" i="6"/>
  <c r="AP107" i="6"/>
  <c r="AQ107" i="6"/>
  <c r="AS107" i="6"/>
  <c r="AT107" i="6"/>
  <c r="AU107" i="6"/>
  <c r="AW107" i="6"/>
  <c r="AX107" i="6"/>
  <c r="AY107" i="6"/>
  <c r="AZ107" i="6"/>
  <c r="BA107" i="6"/>
  <c r="D108" i="6"/>
  <c r="I108" i="6"/>
  <c r="K108" i="6"/>
  <c r="O108" i="6"/>
  <c r="Q108" i="6"/>
  <c r="S108" i="6"/>
  <c r="U108" i="6"/>
  <c r="X108" i="6"/>
  <c r="AE108" i="6"/>
  <c r="AG108" i="6"/>
  <c r="AH108" i="6"/>
  <c r="AK108" i="6"/>
  <c r="AL108" i="6"/>
  <c r="AM108" i="6"/>
  <c r="AN108" i="6"/>
  <c r="AO108" i="6"/>
  <c r="AP108" i="6"/>
  <c r="AQ108" i="6"/>
  <c r="AS108" i="6"/>
  <c r="AT108" i="6"/>
  <c r="AU108" i="6"/>
  <c r="AW108" i="6"/>
  <c r="AX108" i="6"/>
  <c r="AY108" i="6"/>
  <c r="AZ108" i="6"/>
  <c r="BA108" i="6"/>
  <c r="D109" i="6"/>
  <c r="I109" i="6"/>
  <c r="K109" i="6"/>
  <c r="O109" i="6"/>
  <c r="Q109" i="6"/>
  <c r="S109" i="6"/>
  <c r="U109" i="6"/>
  <c r="X109" i="6"/>
  <c r="AE109" i="6"/>
  <c r="AG109" i="6"/>
  <c r="AH109" i="6"/>
  <c r="AK109" i="6"/>
  <c r="AL109" i="6"/>
  <c r="AM109" i="6"/>
  <c r="AN109" i="6"/>
  <c r="AO109" i="6"/>
  <c r="AP109" i="6"/>
  <c r="AQ109" i="6"/>
  <c r="AS109" i="6"/>
  <c r="AT109" i="6"/>
  <c r="AU109" i="6"/>
  <c r="AW109" i="6"/>
  <c r="AX109" i="6"/>
  <c r="AY109" i="6"/>
  <c r="AZ109" i="6"/>
  <c r="BA109" i="6"/>
  <c r="D110" i="6"/>
  <c r="I110" i="6"/>
  <c r="K110" i="6"/>
  <c r="O110" i="6"/>
  <c r="Q110" i="6"/>
  <c r="S110" i="6"/>
  <c r="U110" i="6"/>
  <c r="X110" i="6"/>
  <c r="AE110" i="6"/>
  <c r="AG110" i="6"/>
  <c r="AH110" i="6"/>
  <c r="AK110" i="6"/>
  <c r="AL110" i="6"/>
  <c r="AM110" i="6"/>
  <c r="AN110" i="6"/>
  <c r="AO110" i="6"/>
  <c r="AP110" i="6"/>
  <c r="AQ110" i="6"/>
  <c r="AS110" i="6"/>
  <c r="AT110" i="6"/>
  <c r="AU110" i="6"/>
  <c r="AW110" i="6"/>
  <c r="AX110" i="6"/>
  <c r="AY110" i="6"/>
  <c r="AZ110" i="6"/>
  <c r="BA110" i="6"/>
  <c r="D111" i="6"/>
  <c r="I111" i="6"/>
  <c r="K111" i="6"/>
  <c r="O111" i="6"/>
  <c r="Q111" i="6"/>
  <c r="S111" i="6"/>
  <c r="U111" i="6"/>
  <c r="X111" i="6"/>
  <c r="AE111" i="6"/>
  <c r="AG111" i="6"/>
  <c r="AH111" i="6"/>
  <c r="AK111" i="6"/>
  <c r="AL111" i="6"/>
  <c r="AM111" i="6"/>
  <c r="AN111" i="6"/>
  <c r="AO111" i="6"/>
  <c r="AP111" i="6"/>
  <c r="AQ111" i="6"/>
  <c r="AS111" i="6"/>
  <c r="AT111" i="6"/>
  <c r="AU111" i="6"/>
  <c r="AW111" i="6"/>
  <c r="AX111" i="6"/>
  <c r="AY111" i="6"/>
  <c r="AZ111" i="6"/>
  <c r="BA111" i="6"/>
  <c r="D112" i="6"/>
  <c r="I112" i="6"/>
  <c r="K112" i="6"/>
  <c r="O112" i="6"/>
  <c r="Q112" i="6"/>
  <c r="S112" i="6"/>
  <c r="U112" i="6"/>
  <c r="X112" i="6"/>
  <c r="AE112" i="6"/>
  <c r="AG112" i="6"/>
  <c r="AH112" i="6"/>
  <c r="AK112" i="6"/>
  <c r="AL112" i="6"/>
  <c r="AM112" i="6"/>
  <c r="AN112" i="6"/>
  <c r="AO112" i="6"/>
  <c r="AP112" i="6"/>
  <c r="AQ112" i="6"/>
  <c r="AS112" i="6"/>
  <c r="AT112" i="6"/>
  <c r="AU112" i="6"/>
  <c r="AW112" i="6"/>
  <c r="AX112" i="6"/>
  <c r="AY112" i="6"/>
  <c r="AZ112" i="6"/>
  <c r="BA112" i="6"/>
  <c r="D113" i="6"/>
  <c r="I113" i="6"/>
  <c r="K113" i="6"/>
  <c r="O113" i="6"/>
  <c r="Q113" i="6"/>
  <c r="S113" i="6"/>
  <c r="U113" i="6"/>
  <c r="X113" i="6"/>
  <c r="AE113" i="6"/>
  <c r="AG113" i="6"/>
  <c r="AH113" i="6"/>
  <c r="AK113" i="6"/>
  <c r="AL113" i="6"/>
  <c r="AM113" i="6"/>
  <c r="AN113" i="6"/>
  <c r="AO113" i="6"/>
  <c r="AP113" i="6"/>
  <c r="AQ113" i="6"/>
  <c r="AS113" i="6"/>
  <c r="AT113" i="6"/>
  <c r="AU113" i="6"/>
  <c r="AW113" i="6"/>
  <c r="AX113" i="6"/>
  <c r="AY113" i="6"/>
  <c r="AZ113" i="6"/>
  <c r="BA113" i="6"/>
  <c r="D114" i="6"/>
  <c r="I114" i="6"/>
  <c r="K114" i="6"/>
  <c r="O114" i="6"/>
  <c r="Q114" i="6"/>
  <c r="S114" i="6"/>
  <c r="U114" i="6"/>
  <c r="X114" i="6"/>
  <c r="AE114" i="6"/>
  <c r="AG114" i="6"/>
  <c r="AH114" i="6"/>
  <c r="AK114" i="6"/>
  <c r="AL114" i="6"/>
  <c r="AM114" i="6"/>
  <c r="AN114" i="6"/>
  <c r="AO114" i="6"/>
  <c r="AP114" i="6"/>
  <c r="AQ114" i="6"/>
  <c r="AS114" i="6"/>
  <c r="AT114" i="6"/>
  <c r="AU114" i="6"/>
  <c r="AW114" i="6"/>
  <c r="AX114" i="6"/>
  <c r="AY114" i="6"/>
  <c r="AZ114" i="6"/>
  <c r="BA114" i="6"/>
  <c r="D115" i="6"/>
  <c r="I115" i="6"/>
  <c r="K115" i="6"/>
  <c r="O115" i="6"/>
  <c r="Q115" i="6"/>
  <c r="S115" i="6"/>
  <c r="U115" i="6"/>
  <c r="X115" i="6"/>
  <c r="AE115" i="6"/>
  <c r="AG115" i="6"/>
  <c r="AH115" i="6"/>
  <c r="AK115" i="6"/>
  <c r="AL115" i="6"/>
  <c r="AM115" i="6"/>
  <c r="AN115" i="6"/>
  <c r="AO115" i="6"/>
  <c r="AP115" i="6"/>
  <c r="AQ115" i="6"/>
  <c r="AS115" i="6"/>
  <c r="AT115" i="6"/>
  <c r="AU115" i="6"/>
  <c r="AW115" i="6"/>
  <c r="AX115" i="6"/>
  <c r="AY115" i="6"/>
  <c r="AZ115" i="6"/>
  <c r="BA115" i="6"/>
  <c r="D116" i="6"/>
  <c r="I116" i="6"/>
  <c r="K116" i="6"/>
  <c r="O116" i="6"/>
  <c r="Q116" i="6"/>
  <c r="S116" i="6"/>
  <c r="U116" i="6"/>
  <c r="X116" i="6"/>
  <c r="AE116" i="6"/>
  <c r="AG116" i="6"/>
  <c r="AH116" i="6"/>
  <c r="AK116" i="6"/>
  <c r="AL116" i="6"/>
  <c r="AM116" i="6"/>
  <c r="AN116" i="6"/>
  <c r="AO116" i="6"/>
  <c r="AP116" i="6"/>
  <c r="AQ116" i="6"/>
  <c r="AS116" i="6"/>
  <c r="AT116" i="6"/>
  <c r="AU116" i="6"/>
  <c r="AW116" i="6"/>
  <c r="AX116" i="6"/>
  <c r="AY116" i="6"/>
  <c r="AZ116" i="6"/>
  <c r="BA116" i="6"/>
  <c r="D117" i="6"/>
  <c r="I117" i="6"/>
  <c r="K117" i="6"/>
  <c r="O117" i="6"/>
  <c r="Q117" i="6"/>
  <c r="S117" i="6"/>
  <c r="U117" i="6"/>
  <c r="X117" i="6"/>
  <c r="AE117" i="6"/>
  <c r="AG117" i="6"/>
  <c r="AH117" i="6"/>
  <c r="AK117" i="6"/>
  <c r="AL117" i="6"/>
  <c r="AM117" i="6"/>
  <c r="AN117" i="6"/>
  <c r="AO117" i="6"/>
  <c r="AP117" i="6"/>
  <c r="AQ117" i="6"/>
  <c r="AS117" i="6"/>
  <c r="AT117" i="6"/>
  <c r="AU117" i="6"/>
  <c r="AW117" i="6"/>
  <c r="AX117" i="6"/>
  <c r="AY117" i="6"/>
  <c r="AZ117" i="6"/>
  <c r="BA117" i="6"/>
  <c r="D118" i="6"/>
  <c r="I118" i="6"/>
  <c r="K118" i="6"/>
  <c r="O118" i="6"/>
  <c r="Q118" i="6"/>
  <c r="S118" i="6"/>
  <c r="U118" i="6"/>
  <c r="X118" i="6"/>
  <c r="AE118" i="6"/>
  <c r="AG118" i="6"/>
  <c r="AH118" i="6"/>
  <c r="AK118" i="6"/>
  <c r="AL118" i="6"/>
  <c r="AM118" i="6"/>
  <c r="AN118" i="6"/>
  <c r="AO118" i="6"/>
  <c r="AP118" i="6"/>
  <c r="AQ118" i="6"/>
  <c r="AS118" i="6"/>
  <c r="AT118" i="6"/>
  <c r="AU118" i="6"/>
  <c r="AW118" i="6"/>
  <c r="AX118" i="6"/>
  <c r="AY118" i="6"/>
  <c r="AZ118" i="6"/>
  <c r="BA118" i="6"/>
  <c r="D119" i="6"/>
  <c r="I119" i="6"/>
  <c r="K119" i="6"/>
  <c r="O119" i="6"/>
  <c r="Q119" i="6"/>
  <c r="S119" i="6"/>
  <c r="U119" i="6"/>
  <c r="X119" i="6"/>
  <c r="AE119" i="6"/>
  <c r="AG119" i="6"/>
  <c r="AH119" i="6"/>
  <c r="AK119" i="6"/>
  <c r="AL119" i="6"/>
  <c r="AM119" i="6"/>
  <c r="AN119" i="6"/>
  <c r="AO119" i="6"/>
  <c r="AP119" i="6"/>
  <c r="AQ119" i="6"/>
  <c r="AS119" i="6"/>
  <c r="AT119" i="6"/>
  <c r="AU119" i="6"/>
  <c r="AW119" i="6"/>
  <c r="AX119" i="6"/>
  <c r="AY119" i="6"/>
  <c r="AZ119" i="6"/>
  <c r="BA119" i="6"/>
  <c r="D120" i="6"/>
  <c r="I120" i="6"/>
  <c r="K120" i="6"/>
  <c r="O120" i="6"/>
  <c r="Q120" i="6"/>
  <c r="S120" i="6"/>
  <c r="U120" i="6"/>
  <c r="X120" i="6"/>
  <c r="AE120" i="6"/>
  <c r="AG120" i="6"/>
  <c r="AH120" i="6"/>
  <c r="AK120" i="6"/>
  <c r="AL120" i="6"/>
  <c r="AM120" i="6"/>
  <c r="AN120" i="6"/>
  <c r="AO120" i="6"/>
  <c r="AP120" i="6"/>
  <c r="AQ120" i="6"/>
  <c r="AS120" i="6"/>
  <c r="AT120" i="6"/>
  <c r="AU120" i="6"/>
  <c r="AW120" i="6"/>
  <c r="AX120" i="6"/>
  <c r="AY120" i="6"/>
  <c r="AZ120" i="6"/>
  <c r="BA120" i="6"/>
  <c r="D121" i="6"/>
  <c r="I121" i="6"/>
  <c r="K121" i="6"/>
  <c r="O121" i="6"/>
  <c r="Q121" i="6"/>
  <c r="S121" i="6"/>
  <c r="U121" i="6"/>
  <c r="X121" i="6"/>
  <c r="AE121" i="6"/>
  <c r="AG121" i="6"/>
  <c r="AH121" i="6"/>
  <c r="AK121" i="6"/>
  <c r="AL121" i="6"/>
  <c r="AM121" i="6"/>
  <c r="AN121" i="6"/>
  <c r="AO121" i="6"/>
  <c r="AP121" i="6"/>
  <c r="AQ121" i="6"/>
  <c r="AS121" i="6"/>
  <c r="AT121" i="6"/>
  <c r="AU121" i="6"/>
  <c r="AW121" i="6"/>
  <c r="AX121" i="6"/>
  <c r="AY121" i="6"/>
  <c r="AZ121" i="6"/>
  <c r="BA121" i="6"/>
  <c r="D122" i="6"/>
  <c r="I122" i="6"/>
  <c r="K122" i="6"/>
  <c r="O122" i="6"/>
  <c r="Q122" i="6"/>
  <c r="S122" i="6"/>
  <c r="U122" i="6"/>
  <c r="X122" i="6"/>
  <c r="AE122" i="6"/>
  <c r="AG122" i="6"/>
  <c r="AH122" i="6"/>
  <c r="AK122" i="6"/>
  <c r="AL122" i="6"/>
  <c r="AM122" i="6"/>
  <c r="AN122" i="6"/>
  <c r="AO122" i="6"/>
  <c r="AP122" i="6"/>
  <c r="AQ122" i="6"/>
  <c r="AS122" i="6"/>
  <c r="AT122" i="6"/>
  <c r="AU122" i="6"/>
  <c r="AW122" i="6"/>
  <c r="AX122" i="6"/>
  <c r="AY122" i="6"/>
  <c r="AZ122" i="6"/>
  <c r="BA122" i="6"/>
  <c r="D123" i="6"/>
  <c r="I123" i="6"/>
  <c r="K123" i="6"/>
  <c r="O123" i="6"/>
  <c r="Q123" i="6"/>
  <c r="S123" i="6"/>
  <c r="U123" i="6"/>
  <c r="X123" i="6"/>
  <c r="AE123" i="6"/>
  <c r="AG123" i="6"/>
  <c r="AH123" i="6"/>
  <c r="AK123" i="6"/>
  <c r="AL123" i="6"/>
  <c r="AM123" i="6"/>
  <c r="AN123" i="6"/>
  <c r="AO123" i="6"/>
  <c r="AP123" i="6"/>
  <c r="AQ123" i="6"/>
  <c r="AS123" i="6"/>
  <c r="AT123" i="6"/>
  <c r="AU123" i="6"/>
  <c r="AW123" i="6"/>
  <c r="AX123" i="6"/>
  <c r="AY123" i="6"/>
  <c r="AZ123" i="6"/>
  <c r="BA123" i="6"/>
  <c r="D124" i="6"/>
  <c r="I124" i="6"/>
  <c r="K124" i="6"/>
  <c r="O124" i="6"/>
  <c r="Q124" i="6"/>
  <c r="S124" i="6"/>
  <c r="U124" i="6"/>
  <c r="X124" i="6"/>
  <c r="AE124" i="6"/>
  <c r="AG124" i="6"/>
  <c r="AH124" i="6"/>
  <c r="AK124" i="6"/>
  <c r="AL124" i="6"/>
  <c r="AM124" i="6"/>
  <c r="AN124" i="6"/>
  <c r="AO124" i="6"/>
  <c r="AP124" i="6"/>
  <c r="AQ124" i="6"/>
  <c r="AS124" i="6"/>
  <c r="AT124" i="6"/>
  <c r="AU124" i="6"/>
  <c r="AW124" i="6"/>
  <c r="AX124" i="6"/>
  <c r="AY124" i="6"/>
  <c r="AZ124" i="6"/>
  <c r="BA124" i="6"/>
  <c r="D125" i="6"/>
  <c r="I125" i="6"/>
  <c r="K125" i="6"/>
  <c r="O125" i="6"/>
  <c r="Q125" i="6"/>
  <c r="S125" i="6"/>
  <c r="U125" i="6"/>
  <c r="X125" i="6"/>
  <c r="AE125" i="6"/>
  <c r="AG125" i="6"/>
  <c r="AH125" i="6"/>
  <c r="AK125" i="6"/>
  <c r="AL125" i="6"/>
  <c r="AM125" i="6"/>
  <c r="AN125" i="6"/>
  <c r="AO125" i="6"/>
  <c r="AP125" i="6"/>
  <c r="AQ125" i="6"/>
  <c r="AS125" i="6"/>
  <c r="AT125" i="6"/>
  <c r="AU125" i="6"/>
  <c r="AW125" i="6"/>
  <c r="AX125" i="6"/>
  <c r="AY125" i="6"/>
  <c r="AZ125" i="6"/>
  <c r="BA125" i="6"/>
  <c r="D126" i="6"/>
  <c r="I126" i="6"/>
  <c r="K126" i="6"/>
  <c r="O126" i="6"/>
  <c r="Q126" i="6"/>
  <c r="S126" i="6"/>
  <c r="U126" i="6"/>
  <c r="X126" i="6"/>
  <c r="AE126" i="6"/>
  <c r="AG126" i="6"/>
  <c r="AH126" i="6"/>
  <c r="AK126" i="6"/>
  <c r="AL126" i="6"/>
  <c r="AM126" i="6"/>
  <c r="AN126" i="6"/>
  <c r="AO126" i="6"/>
  <c r="AP126" i="6"/>
  <c r="AQ126" i="6"/>
  <c r="AS126" i="6"/>
  <c r="AT126" i="6"/>
  <c r="AU126" i="6"/>
  <c r="AW126" i="6"/>
  <c r="AX126" i="6"/>
  <c r="AY126" i="6"/>
  <c r="AZ126" i="6"/>
  <c r="BA126" i="6"/>
  <c r="D127" i="6"/>
  <c r="I127" i="6"/>
  <c r="K127" i="6"/>
  <c r="O127" i="6"/>
  <c r="Q127" i="6"/>
  <c r="S127" i="6"/>
  <c r="U127" i="6"/>
  <c r="X127" i="6"/>
  <c r="AE127" i="6"/>
  <c r="AG127" i="6"/>
  <c r="AH127" i="6"/>
  <c r="AK127" i="6"/>
  <c r="AL127" i="6"/>
  <c r="AM127" i="6"/>
  <c r="AN127" i="6"/>
  <c r="AO127" i="6"/>
  <c r="AP127" i="6"/>
  <c r="AQ127" i="6"/>
  <c r="AS127" i="6"/>
  <c r="AT127" i="6"/>
  <c r="AU127" i="6"/>
  <c r="AW127" i="6"/>
  <c r="AX127" i="6"/>
  <c r="AY127" i="6"/>
  <c r="AZ127" i="6"/>
  <c r="BA127" i="6"/>
  <c r="D128" i="6"/>
  <c r="I128" i="6"/>
  <c r="K128" i="6"/>
  <c r="O128" i="6"/>
  <c r="Q128" i="6"/>
  <c r="S128" i="6"/>
  <c r="U128" i="6"/>
  <c r="X128" i="6"/>
  <c r="AE128" i="6"/>
  <c r="AG128" i="6"/>
  <c r="AH128" i="6"/>
  <c r="AK128" i="6"/>
  <c r="AL128" i="6"/>
  <c r="AM128" i="6"/>
  <c r="AN128" i="6"/>
  <c r="AO128" i="6"/>
  <c r="AP128" i="6"/>
  <c r="AQ128" i="6"/>
  <c r="AS128" i="6"/>
  <c r="AT128" i="6"/>
  <c r="AU128" i="6"/>
  <c r="AW128" i="6"/>
  <c r="AX128" i="6"/>
  <c r="AY128" i="6"/>
  <c r="AZ128" i="6"/>
  <c r="BA128" i="6"/>
  <c r="D129" i="6"/>
  <c r="I129" i="6"/>
  <c r="K129" i="6"/>
  <c r="O129" i="6"/>
  <c r="Q129" i="6"/>
  <c r="S129" i="6"/>
  <c r="U129" i="6"/>
  <c r="X129" i="6"/>
  <c r="AE129" i="6"/>
  <c r="AG129" i="6"/>
  <c r="AH129" i="6"/>
  <c r="AK129" i="6"/>
  <c r="AL129" i="6"/>
  <c r="AM129" i="6"/>
  <c r="AN129" i="6"/>
  <c r="AO129" i="6"/>
  <c r="AP129" i="6"/>
  <c r="AQ129" i="6"/>
  <c r="AS129" i="6"/>
  <c r="AT129" i="6"/>
  <c r="AU129" i="6"/>
  <c r="AW129" i="6"/>
  <c r="AX129" i="6"/>
  <c r="AY129" i="6"/>
  <c r="AZ129" i="6"/>
  <c r="BA129" i="6"/>
  <c r="D130" i="6"/>
  <c r="I130" i="6"/>
  <c r="K130" i="6"/>
  <c r="O130" i="6"/>
  <c r="Q130" i="6"/>
  <c r="S130" i="6"/>
  <c r="U130" i="6"/>
  <c r="X130" i="6"/>
  <c r="AE130" i="6"/>
  <c r="AG130" i="6"/>
  <c r="AH130" i="6"/>
  <c r="AK130" i="6"/>
  <c r="AL130" i="6"/>
  <c r="AM130" i="6"/>
  <c r="AN130" i="6"/>
  <c r="AO130" i="6"/>
  <c r="AP130" i="6"/>
  <c r="AQ130" i="6"/>
  <c r="AS130" i="6"/>
  <c r="AT130" i="6"/>
  <c r="AU130" i="6"/>
  <c r="AW130" i="6"/>
  <c r="AX130" i="6"/>
  <c r="AY130" i="6"/>
  <c r="AZ130" i="6"/>
  <c r="BA130" i="6"/>
  <c r="D131" i="6"/>
  <c r="I131" i="6"/>
  <c r="K131" i="6"/>
  <c r="O131" i="6"/>
  <c r="Q131" i="6"/>
  <c r="S131" i="6"/>
  <c r="U131" i="6"/>
  <c r="X131" i="6"/>
  <c r="AE131" i="6"/>
  <c r="AG131" i="6"/>
  <c r="AH131" i="6"/>
  <c r="AK131" i="6"/>
  <c r="AL131" i="6"/>
  <c r="AM131" i="6"/>
  <c r="AN131" i="6"/>
  <c r="AO131" i="6"/>
  <c r="AP131" i="6"/>
  <c r="AQ131" i="6"/>
  <c r="AS131" i="6"/>
  <c r="AT131" i="6"/>
  <c r="AU131" i="6"/>
  <c r="AW131" i="6"/>
  <c r="AX131" i="6"/>
  <c r="AY131" i="6"/>
  <c r="AZ131" i="6"/>
  <c r="BA131" i="6"/>
  <c r="D132" i="6"/>
  <c r="I132" i="6"/>
  <c r="K132" i="6"/>
  <c r="O132" i="6"/>
  <c r="Q132" i="6"/>
  <c r="S132" i="6"/>
  <c r="U132" i="6"/>
  <c r="X132" i="6"/>
  <c r="AE132" i="6"/>
  <c r="AG132" i="6"/>
  <c r="AH132" i="6"/>
  <c r="AK132" i="6"/>
  <c r="AL132" i="6"/>
  <c r="AM132" i="6"/>
  <c r="AN132" i="6"/>
  <c r="AO132" i="6"/>
  <c r="AP132" i="6"/>
  <c r="AQ132" i="6"/>
  <c r="AS132" i="6"/>
  <c r="AT132" i="6"/>
  <c r="AU132" i="6"/>
  <c r="AW132" i="6"/>
  <c r="AX132" i="6"/>
  <c r="AY132" i="6"/>
  <c r="AZ132" i="6"/>
  <c r="BA132" i="6"/>
  <c r="D133" i="6"/>
  <c r="I133" i="6"/>
  <c r="K133" i="6"/>
  <c r="O133" i="6"/>
  <c r="Q133" i="6"/>
  <c r="S133" i="6"/>
  <c r="U133" i="6"/>
  <c r="X133" i="6"/>
  <c r="AE133" i="6"/>
  <c r="AG133" i="6"/>
  <c r="AH133" i="6"/>
  <c r="AK133" i="6"/>
  <c r="AL133" i="6"/>
  <c r="AM133" i="6"/>
  <c r="AN133" i="6"/>
  <c r="AO133" i="6"/>
  <c r="AP133" i="6"/>
  <c r="AQ133" i="6"/>
  <c r="AS133" i="6"/>
  <c r="AT133" i="6"/>
  <c r="AU133" i="6"/>
  <c r="AW133" i="6"/>
  <c r="AX133" i="6"/>
  <c r="AY133" i="6"/>
  <c r="AZ133" i="6"/>
  <c r="BA133" i="6"/>
  <c r="D134" i="6"/>
  <c r="I134" i="6"/>
  <c r="K134" i="6"/>
  <c r="O134" i="6"/>
  <c r="Q134" i="6"/>
  <c r="S134" i="6"/>
  <c r="U134" i="6"/>
  <c r="X134" i="6"/>
  <c r="AE134" i="6"/>
  <c r="AG134" i="6"/>
  <c r="AH134" i="6"/>
  <c r="AK134" i="6"/>
  <c r="AL134" i="6"/>
  <c r="AM134" i="6"/>
  <c r="AN134" i="6"/>
  <c r="AO134" i="6"/>
  <c r="AP134" i="6"/>
  <c r="AQ134" i="6"/>
  <c r="AS134" i="6"/>
  <c r="AT134" i="6"/>
  <c r="AU134" i="6"/>
  <c r="AW134" i="6"/>
  <c r="AX134" i="6"/>
  <c r="AY134" i="6"/>
  <c r="AZ134" i="6"/>
  <c r="BA134" i="6"/>
  <c r="D135" i="6"/>
  <c r="I135" i="6"/>
  <c r="K135" i="6"/>
  <c r="O135" i="6"/>
  <c r="Q135" i="6"/>
  <c r="S135" i="6"/>
  <c r="U135" i="6"/>
  <c r="X135" i="6"/>
  <c r="AE135" i="6"/>
  <c r="AG135" i="6"/>
  <c r="AH135" i="6"/>
  <c r="AK135" i="6"/>
  <c r="AL135" i="6"/>
  <c r="AM135" i="6"/>
  <c r="AN135" i="6"/>
  <c r="AO135" i="6"/>
  <c r="AP135" i="6"/>
  <c r="AQ135" i="6"/>
  <c r="AS135" i="6"/>
  <c r="AT135" i="6"/>
  <c r="AU135" i="6"/>
  <c r="AW135" i="6"/>
  <c r="AX135" i="6"/>
  <c r="AY135" i="6"/>
  <c r="AZ135" i="6"/>
  <c r="BA135" i="6"/>
  <c r="D136" i="6"/>
  <c r="I136" i="6"/>
  <c r="K136" i="6"/>
  <c r="O136" i="6"/>
  <c r="Q136" i="6"/>
  <c r="S136" i="6"/>
  <c r="U136" i="6"/>
  <c r="X136" i="6"/>
  <c r="AE136" i="6"/>
  <c r="AG136" i="6"/>
  <c r="AH136" i="6"/>
  <c r="AK136" i="6"/>
  <c r="AL136" i="6"/>
  <c r="AM136" i="6"/>
  <c r="AN136" i="6"/>
  <c r="AO136" i="6"/>
  <c r="AP136" i="6"/>
  <c r="AQ136" i="6"/>
  <c r="AS136" i="6"/>
  <c r="AT136" i="6"/>
  <c r="AU136" i="6"/>
  <c r="AW136" i="6"/>
  <c r="AX136" i="6"/>
  <c r="AY136" i="6"/>
  <c r="AZ136" i="6"/>
  <c r="BA136" i="6"/>
  <c r="D137" i="6"/>
  <c r="I137" i="6"/>
  <c r="K137" i="6"/>
  <c r="O137" i="6"/>
  <c r="Q137" i="6"/>
  <c r="S137" i="6"/>
  <c r="U137" i="6"/>
  <c r="X137" i="6"/>
  <c r="AE137" i="6"/>
  <c r="AG137" i="6"/>
  <c r="AH137" i="6"/>
  <c r="AK137" i="6"/>
  <c r="AL137" i="6"/>
  <c r="AM137" i="6"/>
  <c r="AN137" i="6"/>
  <c r="AO137" i="6"/>
  <c r="AP137" i="6"/>
  <c r="AQ137" i="6"/>
  <c r="AS137" i="6"/>
  <c r="AT137" i="6"/>
  <c r="AU137" i="6"/>
  <c r="AW137" i="6"/>
  <c r="AX137" i="6"/>
  <c r="AY137" i="6"/>
  <c r="AZ137" i="6"/>
  <c r="BA137" i="6"/>
  <c r="D138" i="6"/>
  <c r="I138" i="6"/>
  <c r="K138" i="6"/>
  <c r="O138" i="6"/>
  <c r="Q138" i="6"/>
  <c r="S138" i="6"/>
  <c r="U138" i="6"/>
  <c r="X138" i="6"/>
  <c r="AE138" i="6"/>
  <c r="AG138" i="6"/>
  <c r="AH138" i="6"/>
  <c r="AK138" i="6"/>
  <c r="AL138" i="6"/>
  <c r="AM138" i="6"/>
  <c r="AN138" i="6"/>
  <c r="AO138" i="6"/>
  <c r="AP138" i="6"/>
  <c r="AQ138" i="6"/>
  <c r="AS138" i="6"/>
  <c r="AT138" i="6"/>
  <c r="AU138" i="6"/>
  <c r="AW138" i="6"/>
  <c r="AX138" i="6"/>
  <c r="AY138" i="6"/>
  <c r="AZ138" i="6"/>
  <c r="BA138" i="6"/>
  <c r="D139" i="6"/>
  <c r="I139" i="6"/>
  <c r="K139" i="6"/>
  <c r="O139" i="6"/>
  <c r="Q139" i="6"/>
  <c r="S139" i="6"/>
  <c r="U139" i="6"/>
  <c r="X139" i="6"/>
  <c r="AE139" i="6"/>
  <c r="AG139" i="6"/>
  <c r="AH139" i="6"/>
  <c r="AK139" i="6"/>
  <c r="AL139" i="6"/>
  <c r="AM139" i="6"/>
  <c r="AN139" i="6"/>
  <c r="AO139" i="6"/>
  <c r="AP139" i="6"/>
  <c r="AQ139" i="6"/>
  <c r="AS139" i="6"/>
  <c r="AT139" i="6"/>
  <c r="AU139" i="6"/>
  <c r="AW139" i="6"/>
  <c r="AX139" i="6"/>
  <c r="AY139" i="6"/>
  <c r="AZ139" i="6"/>
  <c r="BA139" i="6"/>
  <c r="D140" i="6"/>
  <c r="I140" i="6"/>
  <c r="K140" i="6"/>
  <c r="O140" i="6"/>
  <c r="Q140" i="6"/>
  <c r="S140" i="6"/>
  <c r="U140" i="6"/>
  <c r="X140" i="6"/>
  <c r="AE140" i="6"/>
  <c r="AG140" i="6"/>
  <c r="AH140" i="6"/>
  <c r="AK140" i="6"/>
  <c r="AL140" i="6"/>
  <c r="AM140" i="6"/>
  <c r="AN140" i="6"/>
  <c r="AO140" i="6"/>
  <c r="AP140" i="6"/>
  <c r="AQ140" i="6"/>
  <c r="AS140" i="6"/>
  <c r="AT140" i="6"/>
  <c r="AU140" i="6"/>
  <c r="AW140" i="6"/>
  <c r="AX140" i="6"/>
  <c r="AY140" i="6"/>
  <c r="AZ140" i="6"/>
  <c r="BA140" i="6"/>
  <c r="D141" i="6"/>
  <c r="I141" i="6"/>
  <c r="K141" i="6"/>
  <c r="O141" i="6"/>
  <c r="Q141" i="6"/>
  <c r="S141" i="6"/>
  <c r="U141" i="6"/>
  <c r="X141" i="6"/>
  <c r="AE141" i="6"/>
  <c r="AG141" i="6"/>
  <c r="AH141" i="6"/>
  <c r="AK141" i="6"/>
  <c r="AL141" i="6"/>
  <c r="AM141" i="6"/>
  <c r="AN141" i="6"/>
  <c r="AO141" i="6"/>
  <c r="AP141" i="6"/>
  <c r="AQ141" i="6"/>
  <c r="AS141" i="6"/>
  <c r="AT141" i="6"/>
  <c r="AU141" i="6"/>
  <c r="AW141" i="6"/>
  <c r="AX141" i="6"/>
  <c r="AY141" i="6"/>
  <c r="AZ141" i="6"/>
  <c r="BA141" i="6"/>
  <c r="D142" i="6"/>
  <c r="I142" i="6"/>
  <c r="K142" i="6"/>
  <c r="O142" i="6"/>
  <c r="Q142" i="6"/>
  <c r="S142" i="6"/>
  <c r="U142" i="6"/>
  <c r="X142" i="6"/>
  <c r="AE142" i="6"/>
  <c r="AG142" i="6"/>
  <c r="AH142" i="6"/>
  <c r="AK142" i="6"/>
  <c r="AL142" i="6"/>
  <c r="AM142" i="6"/>
  <c r="AN142" i="6"/>
  <c r="AO142" i="6"/>
  <c r="AP142" i="6"/>
  <c r="AQ142" i="6"/>
  <c r="AS142" i="6"/>
  <c r="AT142" i="6"/>
  <c r="AU142" i="6"/>
  <c r="AW142" i="6"/>
  <c r="AX142" i="6"/>
  <c r="AY142" i="6"/>
  <c r="AZ142" i="6"/>
  <c r="BA142" i="6"/>
  <c r="D143" i="6"/>
  <c r="I143" i="6"/>
  <c r="K143" i="6"/>
  <c r="O143" i="6"/>
  <c r="Q143" i="6"/>
  <c r="S143" i="6"/>
  <c r="U143" i="6"/>
  <c r="X143" i="6"/>
  <c r="AE143" i="6"/>
  <c r="AG143" i="6"/>
  <c r="AH143" i="6"/>
  <c r="AK143" i="6"/>
  <c r="AL143" i="6"/>
  <c r="AM143" i="6"/>
  <c r="AN143" i="6"/>
  <c r="AO143" i="6"/>
  <c r="AP143" i="6"/>
  <c r="AQ143" i="6"/>
  <c r="AS143" i="6"/>
  <c r="AT143" i="6"/>
  <c r="AU143" i="6"/>
  <c r="AW143" i="6"/>
  <c r="AX143" i="6"/>
  <c r="AY143" i="6"/>
  <c r="AZ143" i="6"/>
  <c r="BA143" i="6"/>
  <c r="D144" i="6"/>
  <c r="I144" i="6"/>
  <c r="K144" i="6"/>
  <c r="O144" i="6"/>
  <c r="Q144" i="6"/>
  <c r="S144" i="6"/>
  <c r="U144" i="6"/>
  <c r="X144" i="6"/>
  <c r="AE144" i="6"/>
  <c r="AG144" i="6"/>
  <c r="AH144" i="6"/>
  <c r="AK144" i="6"/>
  <c r="AL144" i="6"/>
  <c r="AM144" i="6"/>
  <c r="AN144" i="6"/>
  <c r="AO144" i="6"/>
  <c r="AP144" i="6"/>
  <c r="AQ144" i="6"/>
  <c r="AS144" i="6"/>
  <c r="AT144" i="6"/>
  <c r="AU144" i="6"/>
  <c r="AW144" i="6"/>
  <c r="AX144" i="6"/>
  <c r="AY144" i="6"/>
  <c r="AZ144" i="6"/>
  <c r="BA144" i="6"/>
  <c r="D145" i="6"/>
  <c r="I145" i="6"/>
  <c r="K145" i="6"/>
  <c r="O145" i="6"/>
  <c r="Q145" i="6"/>
  <c r="S145" i="6"/>
  <c r="U145" i="6"/>
  <c r="X145" i="6"/>
  <c r="AE145" i="6"/>
  <c r="AG145" i="6"/>
  <c r="AH145" i="6"/>
  <c r="AK145" i="6"/>
  <c r="AL145" i="6"/>
  <c r="AM145" i="6"/>
  <c r="AN145" i="6"/>
  <c r="AO145" i="6"/>
  <c r="AP145" i="6"/>
  <c r="AQ145" i="6"/>
  <c r="AS145" i="6"/>
  <c r="AT145" i="6"/>
  <c r="AU145" i="6"/>
  <c r="AW145" i="6"/>
  <c r="AX145" i="6"/>
  <c r="AY145" i="6"/>
  <c r="AZ145" i="6"/>
  <c r="BA145" i="6"/>
  <c r="D146" i="6"/>
  <c r="I146" i="6"/>
  <c r="K146" i="6"/>
  <c r="O146" i="6"/>
  <c r="Q146" i="6"/>
  <c r="S146" i="6"/>
  <c r="U146" i="6"/>
  <c r="X146" i="6"/>
  <c r="AE146" i="6"/>
  <c r="AG146" i="6"/>
  <c r="AH146" i="6"/>
  <c r="AK146" i="6"/>
  <c r="AL146" i="6"/>
  <c r="AM146" i="6"/>
  <c r="AN146" i="6"/>
  <c r="AO146" i="6"/>
  <c r="AP146" i="6"/>
  <c r="AQ146" i="6"/>
  <c r="AS146" i="6"/>
  <c r="AT146" i="6"/>
  <c r="AU146" i="6"/>
  <c r="AW146" i="6"/>
  <c r="AX146" i="6"/>
  <c r="AY146" i="6"/>
  <c r="AZ146" i="6"/>
  <c r="BA146" i="6"/>
  <c r="D147" i="6"/>
  <c r="I147" i="6"/>
  <c r="K147" i="6"/>
  <c r="O147" i="6"/>
  <c r="Q147" i="6"/>
  <c r="S147" i="6"/>
  <c r="U147" i="6"/>
  <c r="X147" i="6"/>
  <c r="AE147" i="6"/>
  <c r="AG147" i="6"/>
  <c r="AH147" i="6"/>
  <c r="AK147" i="6"/>
  <c r="AL147" i="6"/>
  <c r="AM147" i="6"/>
  <c r="AN147" i="6"/>
  <c r="AO147" i="6"/>
  <c r="AP147" i="6"/>
  <c r="AQ147" i="6"/>
  <c r="AS147" i="6"/>
  <c r="AT147" i="6"/>
  <c r="AU147" i="6"/>
  <c r="AW147" i="6"/>
  <c r="AX147" i="6"/>
  <c r="AY147" i="6"/>
  <c r="AZ147" i="6"/>
  <c r="BA147" i="6"/>
  <c r="D148" i="6"/>
  <c r="I148" i="6"/>
  <c r="K148" i="6"/>
  <c r="O148" i="6"/>
  <c r="Q148" i="6"/>
  <c r="S148" i="6"/>
  <c r="U148" i="6"/>
  <c r="X148" i="6"/>
  <c r="AE148" i="6"/>
  <c r="AG148" i="6"/>
  <c r="AH148" i="6"/>
  <c r="AK148" i="6"/>
  <c r="AL148" i="6"/>
  <c r="AM148" i="6"/>
  <c r="AN148" i="6"/>
  <c r="AO148" i="6"/>
  <c r="AP148" i="6"/>
  <c r="AQ148" i="6"/>
  <c r="AS148" i="6"/>
  <c r="AT148" i="6"/>
  <c r="AU148" i="6"/>
  <c r="AW148" i="6"/>
  <c r="AX148" i="6"/>
  <c r="AY148" i="6"/>
  <c r="AZ148" i="6"/>
  <c r="BA148" i="6"/>
  <c r="D149" i="6"/>
  <c r="I149" i="6"/>
  <c r="K149" i="6"/>
  <c r="O149" i="6"/>
  <c r="Q149" i="6"/>
  <c r="S149" i="6"/>
  <c r="U149" i="6"/>
  <c r="X149" i="6"/>
  <c r="AE149" i="6"/>
  <c r="AG149" i="6"/>
  <c r="AH149" i="6"/>
  <c r="AK149" i="6"/>
  <c r="AL149" i="6"/>
  <c r="AM149" i="6"/>
  <c r="AN149" i="6"/>
  <c r="AO149" i="6"/>
  <c r="AP149" i="6"/>
  <c r="AQ149" i="6"/>
  <c r="AS149" i="6"/>
  <c r="AT149" i="6"/>
  <c r="AU149" i="6"/>
  <c r="AW149" i="6"/>
  <c r="AX149" i="6"/>
  <c r="AY149" i="6"/>
  <c r="AZ149" i="6"/>
  <c r="BA149" i="6"/>
  <c r="D150" i="6"/>
  <c r="I150" i="6"/>
  <c r="K150" i="6"/>
  <c r="O150" i="6"/>
  <c r="Q150" i="6"/>
  <c r="S150" i="6"/>
  <c r="U150" i="6"/>
  <c r="X150" i="6"/>
  <c r="AE150" i="6"/>
  <c r="AG150" i="6"/>
  <c r="AH150" i="6"/>
  <c r="AK150" i="6"/>
  <c r="AL150" i="6"/>
  <c r="AM150" i="6"/>
  <c r="AN150" i="6"/>
  <c r="AO150" i="6"/>
  <c r="AP150" i="6"/>
  <c r="AQ150" i="6"/>
  <c r="AS150" i="6"/>
  <c r="AT150" i="6"/>
  <c r="AU150" i="6"/>
  <c r="AW150" i="6"/>
  <c r="AX150" i="6"/>
  <c r="AY150" i="6"/>
  <c r="AZ150" i="6"/>
  <c r="BA150" i="6"/>
  <c r="D151" i="6"/>
  <c r="I151" i="6"/>
  <c r="K151" i="6"/>
  <c r="O151" i="6"/>
  <c r="Q151" i="6"/>
  <c r="S151" i="6"/>
  <c r="U151" i="6"/>
  <c r="X151" i="6"/>
  <c r="AE151" i="6"/>
  <c r="AG151" i="6"/>
  <c r="AH151" i="6"/>
  <c r="AK151" i="6"/>
  <c r="AL151" i="6"/>
  <c r="AM151" i="6"/>
  <c r="AN151" i="6"/>
  <c r="AO151" i="6"/>
  <c r="AP151" i="6"/>
  <c r="AQ151" i="6"/>
  <c r="AS151" i="6"/>
  <c r="AT151" i="6"/>
  <c r="AU151" i="6"/>
  <c r="AW151" i="6"/>
  <c r="AX151" i="6"/>
  <c r="AY151" i="6"/>
  <c r="AZ151" i="6"/>
  <c r="BA151" i="6"/>
  <c r="D152" i="6"/>
  <c r="I152" i="6"/>
  <c r="K152" i="6"/>
  <c r="O152" i="6"/>
  <c r="Q152" i="6"/>
  <c r="S152" i="6"/>
  <c r="U152" i="6"/>
  <c r="X152" i="6"/>
  <c r="AE152" i="6"/>
  <c r="AG152" i="6"/>
  <c r="AH152" i="6"/>
  <c r="AK152" i="6"/>
  <c r="AL152" i="6"/>
  <c r="AM152" i="6"/>
  <c r="AN152" i="6"/>
  <c r="AO152" i="6"/>
  <c r="AP152" i="6"/>
  <c r="AQ152" i="6"/>
  <c r="AS152" i="6"/>
  <c r="AT152" i="6"/>
  <c r="AU152" i="6"/>
  <c r="AW152" i="6"/>
  <c r="AX152" i="6"/>
  <c r="AY152" i="6"/>
  <c r="AZ152" i="6"/>
  <c r="BA152" i="6"/>
  <c r="D153" i="6"/>
  <c r="I153" i="6"/>
  <c r="K153" i="6"/>
  <c r="O153" i="6"/>
  <c r="Q153" i="6"/>
  <c r="S153" i="6"/>
  <c r="U153" i="6"/>
  <c r="X153" i="6"/>
  <c r="AE153" i="6"/>
  <c r="AG153" i="6"/>
  <c r="AH153" i="6"/>
  <c r="AK153" i="6"/>
  <c r="AL153" i="6"/>
  <c r="AM153" i="6"/>
  <c r="AN153" i="6"/>
  <c r="AO153" i="6"/>
  <c r="AP153" i="6"/>
  <c r="AQ153" i="6"/>
  <c r="AS153" i="6"/>
  <c r="AT153" i="6"/>
  <c r="AU153" i="6"/>
  <c r="AW153" i="6"/>
  <c r="AX153" i="6"/>
  <c r="AY153" i="6"/>
  <c r="AZ153" i="6"/>
  <c r="BA153" i="6"/>
  <c r="D154" i="6"/>
  <c r="I154" i="6"/>
  <c r="K154" i="6"/>
  <c r="O154" i="6"/>
  <c r="Q154" i="6"/>
  <c r="S154" i="6"/>
  <c r="U154" i="6"/>
  <c r="X154" i="6"/>
  <c r="AE154" i="6"/>
  <c r="AG154" i="6"/>
  <c r="AH154" i="6"/>
  <c r="AK154" i="6"/>
  <c r="AL154" i="6"/>
  <c r="AM154" i="6"/>
  <c r="AN154" i="6"/>
  <c r="AO154" i="6"/>
  <c r="AP154" i="6"/>
  <c r="AQ154" i="6"/>
  <c r="AS154" i="6"/>
  <c r="AT154" i="6"/>
  <c r="AU154" i="6"/>
  <c r="AW154" i="6"/>
  <c r="AX154" i="6"/>
  <c r="AY154" i="6"/>
  <c r="AZ154" i="6"/>
  <c r="BA154" i="6"/>
  <c r="D155" i="6"/>
  <c r="I155" i="6"/>
  <c r="K155" i="6"/>
  <c r="O155" i="6"/>
  <c r="Q155" i="6"/>
  <c r="S155" i="6"/>
  <c r="U155" i="6"/>
  <c r="X155" i="6"/>
  <c r="AE155" i="6"/>
  <c r="AG155" i="6"/>
  <c r="AH155" i="6"/>
  <c r="AK155" i="6"/>
  <c r="AL155" i="6"/>
  <c r="AM155" i="6"/>
  <c r="AN155" i="6"/>
  <c r="AO155" i="6"/>
  <c r="AP155" i="6"/>
  <c r="AQ155" i="6"/>
  <c r="AS155" i="6"/>
  <c r="AT155" i="6"/>
  <c r="AU155" i="6"/>
  <c r="AW155" i="6"/>
  <c r="AX155" i="6"/>
  <c r="AY155" i="6"/>
  <c r="AZ155" i="6"/>
  <c r="BA155" i="6"/>
  <c r="D156" i="6"/>
  <c r="I156" i="6"/>
  <c r="K156" i="6"/>
  <c r="O156" i="6"/>
  <c r="Q156" i="6"/>
  <c r="S156" i="6"/>
  <c r="U156" i="6"/>
  <c r="X156" i="6"/>
  <c r="AE156" i="6"/>
  <c r="AG156" i="6"/>
  <c r="AH156" i="6"/>
  <c r="AK156" i="6"/>
  <c r="AL156" i="6"/>
  <c r="AM156" i="6"/>
  <c r="AN156" i="6"/>
  <c r="AO156" i="6"/>
  <c r="AP156" i="6"/>
  <c r="AQ156" i="6"/>
  <c r="AS156" i="6"/>
  <c r="AT156" i="6"/>
  <c r="AU156" i="6"/>
  <c r="AW156" i="6"/>
  <c r="AX156" i="6"/>
  <c r="AY156" i="6"/>
  <c r="AZ156" i="6"/>
  <c r="BA156" i="6"/>
  <c r="D157" i="6"/>
  <c r="I157" i="6"/>
  <c r="K157" i="6"/>
  <c r="O157" i="6"/>
  <c r="Q157" i="6"/>
  <c r="S157" i="6"/>
  <c r="U157" i="6"/>
  <c r="X157" i="6"/>
  <c r="AE157" i="6"/>
  <c r="AG157" i="6"/>
  <c r="AH157" i="6"/>
  <c r="AK157" i="6"/>
  <c r="AL157" i="6"/>
  <c r="AM157" i="6"/>
  <c r="AN157" i="6"/>
  <c r="AO157" i="6"/>
  <c r="AP157" i="6"/>
  <c r="AQ157" i="6"/>
  <c r="AS157" i="6"/>
  <c r="AT157" i="6"/>
  <c r="AU157" i="6"/>
  <c r="AW157" i="6"/>
  <c r="AX157" i="6"/>
  <c r="AY157" i="6"/>
  <c r="AZ157" i="6"/>
  <c r="BA157" i="6"/>
  <c r="D158" i="6"/>
  <c r="I158" i="6"/>
  <c r="K158" i="6"/>
  <c r="O158" i="6"/>
  <c r="Q158" i="6"/>
  <c r="S158" i="6"/>
  <c r="U158" i="6"/>
  <c r="X158" i="6"/>
  <c r="AE158" i="6"/>
  <c r="AG158" i="6"/>
  <c r="AH158" i="6"/>
  <c r="AK158" i="6"/>
  <c r="AL158" i="6"/>
  <c r="AM158" i="6"/>
  <c r="AN158" i="6"/>
  <c r="AO158" i="6"/>
  <c r="AP158" i="6"/>
  <c r="AQ158" i="6"/>
  <c r="AS158" i="6"/>
  <c r="AT158" i="6"/>
  <c r="AU158" i="6"/>
  <c r="AW158" i="6"/>
  <c r="AX158" i="6"/>
  <c r="AY158" i="6"/>
  <c r="AZ158" i="6"/>
  <c r="BA158" i="6"/>
  <c r="D159" i="6"/>
  <c r="I159" i="6"/>
  <c r="K159" i="6"/>
  <c r="O159" i="6"/>
  <c r="Q159" i="6"/>
  <c r="S159" i="6"/>
  <c r="U159" i="6"/>
  <c r="X159" i="6"/>
  <c r="AE159" i="6"/>
  <c r="AG159" i="6"/>
  <c r="AH159" i="6"/>
  <c r="AK159" i="6"/>
  <c r="AL159" i="6"/>
  <c r="AM159" i="6"/>
  <c r="AN159" i="6"/>
  <c r="AO159" i="6"/>
  <c r="AP159" i="6"/>
  <c r="AQ159" i="6"/>
  <c r="AS159" i="6"/>
  <c r="AT159" i="6"/>
  <c r="AU159" i="6"/>
  <c r="AW159" i="6"/>
  <c r="AX159" i="6"/>
  <c r="AY159" i="6"/>
  <c r="AZ159" i="6"/>
  <c r="BA159" i="6"/>
  <c r="D160" i="6"/>
  <c r="I160" i="6"/>
  <c r="K160" i="6"/>
  <c r="O160" i="6"/>
  <c r="Q160" i="6"/>
  <c r="S160" i="6"/>
  <c r="U160" i="6"/>
  <c r="X160" i="6"/>
  <c r="AE160" i="6"/>
  <c r="AG160" i="6"/>
  <c r="AH160" i="6"/>
  <c r="AK160" i="6"/>
  <c r="AL160" i="6"/>
  <c r="AM160" i="6"/>
  <c r="AN160" i="6"/>
  <c r="AO160" i="6"/>
  <c r="AP160" i="6"/>
  <c r="AQ160" i="6"/>
  <c r="AS160" i="6"/>
  <c r="AT160" i="6"/>
  <c r="AU160" i="6"/>
  <c r="AW160" i="6"/>
  <c r="AX160" i="6"/>
  <c r="AY160" i="6"/>
  <c r="AZ160" i="6"/>
  <c r="BA160" i="6"/>
  <c r="D161" i="6"/>
  <c r="I161" i="6"/>
  <c r="K161" i="6"/>
  <c r="O161" i="6"/>
  <c r="Q161" i="6"/>
  <c r="S161" i="6"/>
  <c r="U161" i="6"/>
  <c r="X161" i="6"/>
  <c r="AE161" i="6"/>
  <c r="AG161" i="6"/>
  <c r="AH161" i="6"/>
  <c r="AK161" i="6"/>
  <c r="AL161" i="6"/>
  <c r="AM161" i="6"/>
  <c r="AN161" i="6"/>
  <c r="AO161" i="6"/>
  <c r="AP161" i="6"/>
  <c r="AQ161" i="6"/>
  <c r="AS161" i="6"/>
  <c r="AT161" i="6"/>
  <c r="AU161" i="6"/>
  <c r="AW161" i="6"/>
  <c r="AX161" i="6"/>
  <c r="AY161" i="6"/>
  <c r="AZ161" i="6"/>
  <c r="BA161" i="6"/>
  <c r="D162" i="6"/>
  <c r="I162" i="6"/>
  <c r="K162" i="6"/>
  <c r="O162" i="6"/>
  <c r="Q162" i="6"/>
  <c r="S162" i="6"/>
  <c r="U162" i="6"/>
  <c r="X162" i="6"/>
  <c r="AE162" i="6"/>
  <c r="AG162" i="6"/>
  <c r="AH162" i="6"/>
  <c r="AK162" i="6"/>
  <c r="AL162" i="6"/>
  <c r="AM162" i="6"/>
  <c r="AN162" i="6"/>
  <c r="AO162" i="6"/>
  <c r="AP162" i="6"/>
  <c r="AQ162" i="6"/>
  <c r="AS162" i="6"/>
  <c r="AT162" i="6"/>
  <c r="AU162" i="6"/>
  <c r="AW162" i="6"/>
  <c r="AX162" i="6"/>
  <c r="AY162" i="6"/>
  <c r="AZ162" i="6"/>
  <c r="BA162" i="6"/>
  <c r="D163" i="6"/>
  <c r="I163" i="6"/>
  <c r="K163" i="6"/>
  <c r="O163" i="6"/>
  <c r="Q163" i="6"/>
  <c r="S163" i="6"/>
  <c r="U163" i="6"/>
  <c r="X163" i="6"/>
  <c r="AE163" i="6"/>
  <c r="AG163" i="6"/>
  <c r="AH163" i="6"/>
  <c r="AK163" i="6"/>
  <c r="AL163" i="6"/>
  <c r="AM163" i="6"/>
  <c r="AN163" i="6"/>
  <c r="AO163" i="6"/>
  <c r="AP163" i="6"/>
  <c r="AQ163" i="6"/>
  <c r="AS163" i="6"/>
  <c r="AT163" i="6"/>
  <c r="AU163" i="6"/>
  <c r="AW163" i="6"/>
  <c r="AX163" i="6"/>
  <c r="AY163" i="6"/>
  <c r="AZ163" i="6"/>
  <c r="BA163" i="6"/>
  <c r="D164" i="6"/>
  <c r="I164" i="6"/>
  <c r="K164" i="6"/>
  <c r="O164" i="6"/>
  <c r="Q164" i="6"/>
  <c r="S164" i="6"/>
  <c r="U164" i="6"/>
  <c r="X164" i="6"/>
  <c r="AE164" i="6"/>
  <c r="AG164" i="6"/>
  <c r="AH164" i="6"/>
  <c r="AK164" i="6"/>
  <c r="AL164" i="6"/>
  <c r="AM164" i="6"/>
  <c r="AN164" i="6"/>
  <c r="AO164" i="6"/>
  <c r="AP164" i="6"/>
  <c r="AQ164" i="6"/>
  <c r="AS164" i="6"/>
  <c r="AT164" i="6"/>
  <c r="AU164" i="6"/>
  <c r="AW164" i="6"/>
  <c r="AX164" i="6"/>
  <c r="AY164" i="6"/>
  <c r="AZ164" i="6"/>
  <c r="BA164" i="6"/>
  <c r="D165" i="6"/>
  <c r="I165" i="6"/>
  <c r="K165" i="6"/>
  <c r="O165" i="6"/>
  <c r="Q165" i="6"/>
  <c r="S165" i="6"/>
  <c r="U165" i="6"/>
  <c r="X165" i="6"/>
  <c r="AE165" i="6"/>
  <c r="AG165" i="6"/>
  <c r="AH165" i="6"/>
  <c r="AK165" i="6"/>
  <c r="AL165" i="6"/>
  <c r="AM165" i="6"/>
  <c r="AN165" i="6"/>
  <c r="AO165" i="6"/>
  <c r="AP165" i="6"/>
  <c r="AQ165" i="6"/>
  <c r="AS165" i="6"/>
  <c r="AT165" i="6"/>
  <c r="AU165" i="6"/>
  <c r="AW165" i="6"/>
  <c r="AX165" i="6"/>
  <c r="AY165" i="6"/>
  <c r="AZ165" i="6"/>
  <c r="BA165" i="6"/>
  <c r="D166" i="6"/>
  <c r="I166" i="6"/>
  <c r="K166" i="6"/>
  <c r="O166" i="6"/>
  <c r="Q166" i="6"/>
  <c r="S166" i="6"/>
  <c r="U166" i="6"/>
  <c r="X166" i="6"/>
  <c r="AE166" i="6"/>
  <c r="AG166" i="6"/>
  <c r="AH166" i="6"/>
  <c r="AK166" i="6"/>
  <c r="AL166" i="6"/>
  <c r="AM166" i="6"/>
  <c r="AN166" i="6"/>
  <c r="AO166" i="6"/>
  <c r="AP166" i="6"/>
  <c r="AQ166" i="6"/>
  <c r="AS166" i="6"/>
  <c r="AT166" i="6"/>
  <c r="AU166" i="6"/>
  <c r="AW166" i="6"/>
  <c r="AX166" i="6"/>
  <c r="AY166" i="6"/>
  <c r="AZ166" i="6"/>
  <c r="BA166" i="6"/>
  <c r="D167" i="6"/>
  <c r="I167" i="6"/>
  <c r="K167" i="6"/>
  <c r="O167" i="6"/>
  <c r="Q167" i="6"/>
  <c r="S167" i="6"/>
  <c r="U167" i="6"/>
  <c r="X167" i="6"/>
  <c r="AE167" i="6"/>
  <c r="AG167" i="6"/>
  <c r="AH167" i="6"/>
  <c r="AK167" i="6"/>
  <c r="AL167" i="6"/>
  <c r="AM167" i="6"/>
  <c r="AN167" i="6"/>
  <c r="AO167" i="6"/>
  <c r="AP167" i="6"/>
  <c r="AQ167" i="6"/>
  <c r="AS167" i="6"/>
  <c r="AT167" i="6"/>
  <c r="AU167" i="6"/>
  <c r="AW167" i="6"/>
  <c r="AX167" i="6"/>
  <c r="AY167" i="6"/>
  <c r="AZ167" i="6"/>
  <c r="BA167" i="6"/>
  <c r="D168" i="6"/>
  <c r="I168" i="6"/>
  <c r="K168" i="6"/>
  <c r="O168" i="6"/>
  <c r="Q168" i="6"/>
  <c r="S168" i="6"/>
  <c r="U168" i="6"/>
  <c r="X168" i="6"/>
  <c r="AE168" i="6"/>
  <c r="AG168" i="6"/>
  <c r="AH168" i="6"/>
  <c r="AK168" i="6"/>
  <c r="AL168" i="6"/>
  <c r="AM168" i="6"/>
  <c r="AN168" i="6"/>
  <c r="AO168" i="6"/>
  <c r="AP168" i="6"/>
  <c r="AQ168" i="6"/>
  <c r="AS168" i="6"/>
  <c r="AT168" i="6"/>
  <c r="AU168" i="6"/>
  <c r="AW168" i="6"/>
  <c r="AX168" i="6"/>
  <c r="AY168" i="6"/>
  <c r="AZ168" i="6"/>
  <c r="BA168" i="6"/>
  <c r="D169" i="6"/>
  <c r="I169" i="6"/>
  <c r="K169" i="6"/>
  <c r="O169" i="6"/>
  <c r="Q169" i="6"/>
  <c r="S169" i="6"/>
  <c r="U169" i="6"/>
  <c r="X169" i="6"/>
  <c r="AE169" i="6"/>
  <c r="AG169" i="6"/>
  <c r="AH169" i="6"/>
  <c r="AK169" i="6"/>
  <c r="AL169" i="6"/>
  <c r="AM169" i="6"/>
  <c r="AN169" i="6"/>
  <c r="AO169" i="6"/>
  <c r="AP169" i="6"/>
  <c r="AQ169" i="6"/>
  <c r="AS169" i="6"/>
  <c r="AT169" i="6"/>
  <c r="AU169" i="6"/>
  <c r="AW169" i="6"/>
  <c r="AX169" i="6"/>
  <c r="AY169" i="6"/>
  <c r="AZ169" i="6"/>
  <c r="BA169" i="6"/>
  <c r="D170" i="6"/>
  <c r="I170" i="6"/>
  <c r="K170" i="6"/>
  <c r="O170" i="6"/>
  <c r="Q170" i="6"/>
  <c r="S170" i="6"/>
  <c r="U170" i="6"/>
  <c r="X170" i="6"/>
  <c r="AE170" i="6"/>
  <c r="AG170" i="6"/>
  <c r="AH170" i="6"/>
  <c r="AK170" i="6"/>
  <c r="AL170" i="6"/>
  <c r="AM170" i="6"/>
  <c r="AN170" i="6"/>
  <c r="AO170" i="6"/>
  <c r="AP170" i="6"/>
  <c r="AQ170" i="6"/>
  <c r="AS170" i="6"/>
  <c r="AT170" i="6"/>
  <c r="AU170" i="6"/>
  <c r="AW170" i="6"/>
  <c r="AX170" i="6"/>
  <c r="AY170" i="6"/>
  <c r="AZ170" i="6"/>
  <c r="BA170" i="6"/>
  <c r="D171" i="6"/>
  <c r="I171" i="6"/>
  <c r="K171" i="6"/>
  <c r="O171" i="6"/>
  <c r="Q171" i="6"/>
  <c r="S171" i="6"/>
  <c r="U171" i="6"/>
  <c r="X171" i="6"/>
  <c r="AE171" i="6"/>
  <c r="AG171" i="6"/>
  <c r="AH171" i="6"/>
  <c r="AK171" i="6"/>
  <c r="AL171" i="6"/>
  <c r="AM171" i="6"/>
  <c r="AN171" i="6"/>
  <c r="AO171" i="6"/>
  <c r="AP171" i="6"/>
  <c r="AQ171" i="6"/>
  <c r="AS171" i="6"/>
  <c r="AT171" i="6"/>
  <c r="AU171" i="6"/>
  <c r="AW171" i="6"/>
  <c r="AX171" i="6"/>
  <c r="AY171" i="6"/>
  <c r="AZ171" i="6"/>
  <c r="BA171" i="6"/>
  <c r="D172" i="6"/>
  <c r="I172" i="6"/>
  <c r="K172" i="6"/>
  <c r="O172" i="6"/>
  <c r="Q172" i="6"/>
  <c r="S172" i="6"/>
  <c r="U172" i="6"/>
  <c r="X172" i="6"/>
  <c r="AE172" i="6"/>
  <c r="AG172" i="6"/>
  <c r="AH172" i="6"/>
  <c r="AK172" i="6"/>
  <c r="AL172" i="6"/>
  <c r="AM172" i="6"/>
  <c r="AN172" i="6"/>
  <c r="AO172" i="6"/>
  <c r="AP172" i="6"/>
  <c r="AQ172" i="6"/>
  <c r="AS172" i="6"/>
  <c r="AT172" i="6"/>
  <c r="AU172" i="6"/>
  <c r="AW172" i="6"/>
  <c r="AX172" i="6"/>
  <c r="AY172" i="6"/>
  <c r="AZ172" i="6"/>
  <c r="BA172" i="6"/>
  <c r="D173" i="6"/>
  <c r="I173" i="6"/>
  <c r="K173" i="6"/>
  <c r="O173" i="6"/>
  <c r="Q173" i="6"/>
  <c r="S173" i="6"/>
  <c r="U173" i="6"/>
  <c r="X173" i="6"/>
  <c r="AE173" i="6"/>
  <c r="AG173" i="6"/>
  <c r="AH173" i="6"/>
  <c r="AK173" i="6"/>
  <c r="AL173" i="6"/>
  <c r="AM173" i="6"/>
  <c r="AN173" i="6"/>
  <c r="AO173" i="6"/>
  <c r="AP173" i="6"/>
  <c r="AQ173" i="6"/>
  <c r="AS173" i="6"/>
  <c r="AT173" i="6"/>
  <c r="AU173" i="6"/>
  <c r="AW173" i="6"/>
  <c r="AX173" i="6"/>
  <c r="AY173" i="6"/>
  <c r="AZ173" i="6"/>
  <c r="BA173" i="6"/>
  <c r="D174" i="6"/>
  <c r="I174" i="6"/>
  <c r="K174" i="6"/>
  <c r="O174" i="6"/>
  <c r="Q174" i="6"/>
  <c r="S174" i="6"/>
  <c r="U174" i="6"/>
  <c r="X174" i="6"/>
  <c r="AE174" i="6"/>
  <c r="AG174" i="6"/>
  <c r="AH174" i="6"/>
  <c r="AK174" i="6"/>
  <c r="AL174" i="6"/>
  <c r="AM174" i="6"/>
  <c r="AN174" i="6"/>
  <c r="AO174" i="6"/>
  <c r="AP174" i="6"/>
  <c r="AQ174" i="6"/>
  <c r="AS174" i="6"/>
  <c r="AT174" i="6"/>
  <c r="AU174" i="6"/>
  <c r="AW174" i="6"/>
  <c r="AX174" i="6"/>
  <c r="AY174" i="6"/>
  <c r="AZ174" i="6"/>
  <c r="BA174" i="6"/>
  <c r="D175" i="6"/>
  <c r="I175" i="6"/>
  <c r="K175" i="6"/>
  <c r="O175" i="6"/>
  <c r="Q175" i="6"/>
  <c r="S175" i="6"/>
  <c r="U175" i="6"/>
  <c r="X175" i="6"/>
  <c r="AE175" i="6"/>
  <c r="AG175" i="6"/>
  <c r="AH175" i="6"/>
  <c r="AK175" i="6"/>
  <c r="AL175" i="6"/>
  <c r="AM175" i="6"/>
  <c r="AN175" i="6"/>
  <c r="AO175" i="6"/>
  <c r="AP175" i="6"/>
  <c r="AQ175" i="6"/>
  <c r="AS175" i="6"/>
  <c r="AT175" i="6"/>
  <c r="AU175" i="6"/>
  <c r="AW175" i="6"/>
  <c r="AX175" i="6"/>
  <c r="AY175" i="6"/>
  <c r="AZ175" i="6"/>
  <c r="BA175" i="6"/>
  <c r="D176" i="6"/>
  <c r="I176" i="6"/>
  <c r="K176" i="6"/>
  <c r="O176" i="6"/>
  <c r="Q176" i="6"/>
  <c r="S176" i="6"/>
  <c r="U176" i="6"/>
  <c r="X176" i="6"/>
  <c r="AE176" i="6"/>
  <c r="AG176" i="6"/>
  <c r="AH176" i="6"/>
  <c r="AK176" i="6"/>
  <c r="AL176" i="6"/>
  <c r="AM176" i="6"/>
  <c r="AN176" i="6"/>
  <c r="AO176" i="6"/>
  <c r="AP176" i="6"/>
  <c r="AQ176" i="6"/>
  <c r="AS176" i="6"/>
  <c r="AT176" i="6"/>
  <c r="AU176" i="6"/>
  <c r="AW176" i="6"/>
  <c r="AX176" i="6"/>
  <c r="AY176" i="6"/>
  <c r="AZ176" i="6"/>
  <c r="BA176" i="6"/>
  <c r="D177" i="6"/>
  <c r="I177" i="6"/>
  <c r="K177" i="6"/>
  <c r="O177" i="6"/>
  <c r="Q177" i="6"/>
  <c r="S177" i="6"/>
  <c r="U177" i="6"/>
  <c r="X177" i="6"/>
  <c r="AE177" i="6"/>
  <c r="AG177" i="6"/>
  <c r="AH177" i="6"/>
  <c r="AK177" i="6"/>
  <c r="AL177" i="6"/>
  <c r="AM177" i="6"/>
  <c r="AN177" i="6"/>
  <c r="AO177" i="6"/>
  <c r="AP177" i="6"/>
  <c r="AQ177" i="6"/>
  <c r="AS177" i="6"/>
  <c r="AT177" i="6"/>
  <c r="AU177" i="6"/>
  <c r="AW177" i="6"/>
  <c r="AX177" i="6"/>
  <c r="AY177" i="6"/>
  <c r="AZ177" i="6"/>
  <c r="BA177" i="6"/>
  <c r="D178" i="6"/>
  <c r="I178" i="6"/>
  <c r="K178" i="6"/>
  <c r="O178" i="6"/>
  <c r="Q178" i="6"/>
  <c r="S178" i="6"/>
  <c r="U178" i="6"/>
  <c r="X178" i="6"/>
  <c r="AE178" i="6"/>
  <c r="AG178" i="6"/>
  <c r="AH178" i="6"/>
  <c r="AK178" i="6"/>
  <c r="AL178" i="6"/>
  <c r="AM178" i="6"/>
  <c r="AN178" i="6"/>
  <c r="AO178" i="6"/>
  <c r="AP178" i="6"/>
  <c r="AQ178" i="6"/>
  <c r="AS178" i="6"/>
  <c r="AT178" i="6"/>
  <c r="AU178" i="6"/>
  <c r="AW178" i="6"/>
  <c r="AX178" i="6"/>
  <c r="AY178" i="6"/>
  <c r="AZ178" i="6"/>
  <c r="BA178" i="6"/>
  <c r="D179" i="6"/>
  <c r="I179" i="6"/>
  <c r="K179" i="6"/>
  <c r="O179" i="6"/>
  <c r="Q179" i="6"/>
  <c r="S179" i="6"/>
  <c r="U179" i="6"/>
  <c r="X179" i="6"/>
  <c r="AE179" i="6"/>
  <c r="AG179" i="6"/>
  <c r="AH179" i="6"/>
  <c r="AK179" i="6"/>
  <c r="AL179" i="6"/>
  <c r="AM179" i="6"/>
  <c r="AN179" i="6"/>
  <c r="AO179" i="6"/>
  <c r="AP179" i="6"/>
  <c r="AQ179" i="6"/>
  <c r="AS179" i="6"/>
  <c r="AT179" i="6"/>
  <c r="AU179" i="6"/>
  <c r="AW179" i="6"/>
  <c r="AX179" i="6"/>
  <c r="AY179" i="6"/>
  <c r="AZ179" i="6"/>
  <c r="BA179" i="6"/>
  <c r="D180" i="6"/>
  <c r="I180" i="6"/>
  <c r="K180" i="6"/>
  <c r="O180" i="6"/>
  <c r="Q180" i="6"/>
  <c r="S180" i="6"/>
  <c r="U180" i="6"/>
  <c r="X180" i="6"/>
  <c r="AE180" i="6"/>
  <c r="AG180" i="6"/>
  <c r="AH180" i="6"/>
  <c r="AK180" i="6"/>
  <c r="AL180" i="6"/>
  <c r="AM180" i="6"/>
  <c r="AN180" i="6"/>
  <c r="AO180" i="6"/>
  <c r="AP180" i="6"/>
  <c r="AQ180" i="6"/>
  <c r="AS180" i="6"/>
  <c r="AT180" i="6"/>
  <c r="AU180" i="6"/>
  <c r="AW180" i="6"/>
  <c r="AX180" i="6"/>
  <c r="AY180" i="6"/>
  <c r="AZ180" i="6"/>
  <c r="BA180" i="6"/>
  <c r="D181" i="6"/>
  <c r="I181" i="6"/>
  <c r="K181" i="6"/>
  <c r="O181" i="6"/>
  <c r="Q181" i="6"/>
  <c r="S181" i="6"/>
  <c r="U181" i="6"/>
  <c r="X181" i="6"/>
  <c r="AE181" i="6"/>
  <c r="AG181" i="6"/>
  <c r="AH181" i="6"/>
  <c r="AK181" i="6"/>
  <c r="AL181" i="6"/>
  <c r="AM181" i="6"/>
  <c r="AN181" i="6"/>
  <c r="AO181" i="6"/>
  <c r="AP181" i="6"/>
  <c r="AQ181" i="6"/>
  <c r="AS181" i="6"/>
  <c r="AT181" i="6"/>
  <c r="AU181" i="6"/>
  <c r="AW181" i="6"/>
  <c r="AX181" i="6"/>
  <c r="AY181" i="6"/>
  <c r="AZ181" i="6"/>
  <c r="BA181" i="6"/>
  <c r="D182" i="6"/>
  <c r="I182" i="6"/>
  <c r="K182" i="6"/>
  <c r="O182" i="6"/>
  <c r="Q182" i="6"/>
  <c r="S182" i="6"/>
  <c r="U182" i="6"/>
  <c r="X182" i="6"/>
  <c r="AE182" i="6"/>
  <c r="AG182" i="6"/>
  <c r="AH182" i="6"/>
  <c r="AK182" i="6"/>
  <c r="AL182" i="6"/>
  <c r="AM182" i="6"/>
  <c r="AN182" i="6"/>
  <c r="AO182" i="6"/>
  <c r="AP182" i="6"/>
  <c r="AQ182" i="6"/>
  <c r="AS182" i="6"/>
  <c r="AT182" i="6"/>
  <c r="AU182" i="6"/>
  <c r="AW182" i="6"/>
  <c r="AX182" i="6"/>
  <c r="AY182" i="6"/>
  <c r="AZ182" i="6"/>
  <c r="BA182" i="6"/>
  <c r="D183" i="6"/>
  <c r="I183" i="6"/>
  <c r="K183" i="6"/>
  <c r="O183" i="6"/>
  <c r="Q183" i="6"/>
  <c r="S183" i="6"/>
  <c r="U183" i="6"/>
  <c r="X183" i="6"/>
  <c r="AE183" i="6"/>
  <c r="AG183" i="6"/>
  <c r="AH183" i="6"/>
  <c r="AK183" i="6"/>
  <c r="AL183" i="6"/>
  <c r="AM183" i="6"/>
  <c r="AN183" i="6"/>
  <c r="AO183" i="6"/>
  <c r="AP183" i="6"/>
  <c r="AQ183" i="6"/>
  <c r="AS183" i="6"/>
  <c r="AT183" i="6"/>
  <c r="AU183" i="6"/>
  <c r="AW183" i="6"/>
  <c r="AX183" i="6"/>
  <c r="AY183" i="6"/>
  <c r="AZ183" i="6"/>
  <c r="BA183" i="6"/>
  <c r="D184" i="6"/>
  <c r="I184" i="6"/>
  <c r="K184" i="6"/>
  <c r="O184" i="6"/>
  <c r="Q184" i="6"/>
  <c r="S184" i="6"/>
  <c r="U184" i="6"/>
  <c r="X184" i="6"/>
  <c r="AE184" i="6"/>
  <c r="AG184" i="6"/>
  <c r="AH184" i="6"/>
  <c r="AK184" i="6"/>
  <c r="AL184" i="6"/>
  <c r="AM184" i="6"/>
  <c r="AN184" i="6"/>
  <c r="AO184" i="6"/>
  <c r="AP184" i="6"/>
  <c r="AQ184" i="6"/>
  <c r="AS184" i="6"/>
  <c r="AT184" i="6"/>
  <c r="AU184" i="6"/>
  <c r="AW184" i="6"/>
  <c r="AX184" i="6"/>
  <c r="AY184" i="6"/>
  <c r="AZ184" i="6"/>
  <c r="BA184" i="6"/>
  <c r="D185" i="6"/>
  <c r="I185" i="6"/>
  <c r="K185" i="6"/>
  <c r="O185" i="6"/>
  <c r="Q185" i="6"/>
  <c r="S185" i="6"/>
  <c r="U185" i="6"/>
  <c r="X185" i="6"/>
  <c r="AE185" i="6"/>
  <c r="AG185" i="6"/>
  <c r="AH185" i="6"/>
  <c r="AK185" i="6"/>
  <c r="AL185" i="6"/>
  <c r="AM185" i="6"/>
  <c r="AN185" i="6"/>
  <c r="AO185" i="6"/>
  <c r="AP185" i="6"/>
  <c r="AQ185" i="6"/>
  <c r="AS185" i="6"/>
  <c r="AT185" i="6"/>
  <c r="AU185" i="6"/>
  <c r="AW185" i="6"/>
  <c r="AX185" i="6"/>
  <c r="AY185" i="6"/>
  <c r="AZ185" i="6"/>
  <c r="BA185" i="6"/>
  <c r="D186" i="6"/>
  <c r="I186" i="6"/>
  <c r="K186" i="6"/>
  <c r="O186" i="6"/>
  <c r="Q186" i="6"/>
  <c r="S186" i="6"/>
  <c r="U186" i="6"/>
  <c r="X186" i="6"/>
  <c r="AE186" i="6"/>
  <c r="AG186" i="6"/>
  <c r="AH186" i="6"/>
  <c r="AK186" i="6"/>
  <c r="AL186" i="6"/>
  <c r="AM186" i="6"/>
  <c r="AN186" i="6"/>
  <c r="AO186" i="6"/>
  <c r="AP186" i="6"/>
  <c r="AQ186" i="6"/>
  <c r="AS186" i="6"/>
  <c r="AT186" i="6"/>
  <c r="AU186" i="6"/>
  <c r="AW186" i="6"/>
  <c r="AX186" i="6"/>
  <c r="AY186" i="6"/>
  <c r="AZ186" i="6"/>
  <c r="BA186" i="6"/>
  <c r="D187" i="6"/>
  <c r="I187" i="6"/>
  <c r="K187" i="6"/>
  <c r="O187" i="6"/>
  <c r="Q187" i="6"/>
  <c r="S187" i="6"/>
  <c r="U187" i="6"/>
  <c r="X187" i="6"/>
  <c r="AE187" i="6"/>
  <c r="AG187" i="6"/>
  <c r="AH187" i="6"/>
  <c r="AK187" i="6"/>
  <c r="AL187" i="6"/>
  <c r="AM187" i="6"/>
  <c r="AN187" i="6"/>
  <c r="AO187" i="6"/>
  <c r="AP187" i="6"/>
  <c r="AQ187" i="6"/>
  <c r="AS187" i="6"/>
  <c r="AT187" i="6"/>
  <c r="AU187" i="6"/>
  <c r="AW187" i="6"/>
  <c r="AX187" i="6"/>
  <c r="AY187" i="6"/>
  <c r="AZ187" i="6"/>
  <c r="BA187" i="6"/>
  <c r="D188" i="6"/>
  <c r="I188" i="6"/>
  <c r="K188" i="6"/>
  <c r="O188" i="6"/>
  <c r="Q188" i="6"/>
  <c r="S188" i="6"/>
  <c r="U188" i="6"/>
  <c r="X188" i="6"/>
  <c r="AE188" i="6"/>
  <c r="AG188" i="6"/>
  <c r="AH188" i="6"/>
  <c r="AK188" i="6"/>
  <c r="AL188" i="6"/>
  <c r="AM188" i="6"/>
  <c r="AN188" i="6"/>
  <c r="AO188" i="6"/>
  <c r="AP188" i="6"/>
  <c r="AQ188" i="6"/>
  <c r="AS188" i="6"/>
  <c r="AT188" i="6"/>
  <c r="AU188" i="6"/>
  <c r="AW188" i="6"/>
  <c r="AX188" i="6"/>
  <c r="AY188" i="6"/>
  <c r="AZ188" i="6"/>
  <c r="BA188" i="6"/>
  <c r="D189" i="6"/>
  <c r="I189" i="6"/>
  <c r="K189" i="6"/>
  <c r="O189" i="6"/>
  <c r="Q189" i="6"/>
  <c r="S189" i="6"/>
  <c r="U189" i="6"/>
  <c r="X189" i="6"/>
  <c r="AE189" i="6"/>
  <c r="AG189" i="6"/>
  <c r="AH189" i="6"/>
  <c r="AK189" i="6"/>
  <c r="AL189" i="6"/>
  <c r="AM189" i="6"/>
  <c r="AN189" i="6"/>
  <c r="AO189" i="6"/>
  <c r="AP189" i="6"/>
  <c r="AQ189" i="6"/>
  <c r="AS189" i="6"/>
  <c r="AT189" i="6"/>
  <c r="AU189" i="6"/>
  <c r="AW189" i="6"/>
  <c r="AX189" i="6"/>
  <c r="AY189" i="6"/>
  <c r="AZ189" i="6"/>
  <c r="BA189" i="6"/>
  <c r="D190" i="6"/>
  <c r="I190" i="6"/>
  <c r="K190" i="6"/>
  <c r="O190" i="6"/>
  <c r="Q190" i="6"/>
  <c r="S190" i="6"/>
  <c r="U190" i="6"/>
  <c r="X190" i="6"/>
  <c r="AE190" i="6"/>
  <c r="AG190" i="6"/>
  <c r="AH190" i="6"/>
  <c r="AK190" i="6"/>
  <c r="AL190" i="6"/>
  <c r="AM190" i="6"/>
  <c r="AN190" i="6"/>
  <c r="AO190" i="6"/>
  <c r="AP190" i="6"/>
  <c r="AQ190" i="6"/>
  <c r="AS190" i="6"/>
  <c r="AT190" i="6"/>
  <c r="AU190" i="6"/>
  <c r="AW190" i="6"/>
  <c r="AX190" i="6"/>
  <c r="AY190" i="6"/>
  <c r="AZ190" i="6"/>
  <c r="BA190" i="6"/>
  <c r="D191" i="6"/>
  <c r="I191" i="6"/>
  <c r="K191" i="6"/>
  <c r="O191" i="6"/>
  <c r="Q191" i="6"/>
  <c r="S191" i="6"/>
  <c r="U191" i="6"/>
  <c r="X191" i="6"/>
  <c r="AE191" i="6"/>
  <c r="AG191" i="6"/>
  <c r="AH191" i="6"/>
  <c r="AK191" i="6"/>
  <c r="AL191" i="6"/>
  <c r="AM191" i="6"/>
  <c r="AN191" i="6"/>
  <c r="AO191" i="6"/>
  <c r="AP191" i="6"/>
  <c r="AQ191" i="6"/>
  <c r="AS191" i="6"/>
  <c r="AT191" i="6"/>
  <c r="AU191" i="6"/>
  <c r="AW191" i="6"/>
  <c r="AX191" i="6"/>
  <c r="AY191" i="6"/>
  <c r="AZ191" i="6"/>
  <c r="BA191" i="6"/>
  <c r="D192" i="6"/>
  <c r="I192" i="6"/>
  <c r="K192" i="6"/>
  <c r="O192" i="6"/>
  <c r="Q192" i="6"/>
  <c r="S192" i="6"/>
  <c r="U192" i="6"/>
  <c r="X192" i="6"/>
  <c r="AE192" i="6"/>
  <c r="AG192" i="6"/>
  <c r="AH192" i="6"/>
  <c r="AK192" i="6"/>
  <c r="AL192" i="6"/>
  <c r="AM192" i="6"/>
  <c r="AN192" i="6"/>
  <c r="AO192" i="6"/>
  <c r="AP192" i="6"/>
  <c r="AQ192" i="6"/>
  <c r="AS192" i="6"/>
  <c r="AT192" i="6"/>
  <c r="AU192" i="6"/>
  <c r="AW192" i="6"/>
  <c r="AX192" i="6"/>
  <c r="AY192" i="6"/>
  <c r="AZ192" i="6"/>
  <c r="BA192" i="6"/>
  <c r="D193" i="6"/>
  <c r="I193" i="6"/>
  <c r="K193" i="6"/>
  <c r="O193" i="6"/>
  <c r="Q193" i="6"/>
  <c r="S193" i="6"/>
  <c r="U193" i="6"/>
  <c r="X193" i="6"/>
  <c r="AE193" i="6"/>
  <c r="AG193" i="6"/>
  <c r="AH193" i="6"/>
  <c r="AK193" i="6"/>
  <c r="AL193" i="6"/>
  <c r="AM193" i="6"/>
  <c r="AN193" i="6"/>
  <c r="AO193" i="6"/>
  <c r="AP193" i="6"/>
  <c r="AQ193" i="6"/>
  <c r="AS193" i="6"/>
  <c r="AT193" i="6"/>
  <c r="AU193" i="6"/>
  <c r="AW193" i="6"/>
  <c r="AX193" i="6"/>
  <c r="AY193" i="6"/>
  <c r="AZ193" i="6"/>
  <c r="BA193" i="6"/>
  <c r="D194" i="6"/>
  <c r="I194" i="6"/>
  <c r="K194" i="6"/>
  <c r="O194" i="6"/>
  <c r="Q194" i="6"/>
  <c r="S194" i="6"/>
  <c r="U194" i="6"/>
  <c r="X194" i="6"/>
  <c r="AE194" i="6"/>
  <c r="AG194" i="6"/>
  <c r="AH194" i="6"/>
  <c r="AK194" i="6"/>
  <c r="AL194" i="6"/>
  <c r="AM194" i="6"/>
  <c r="AN194" i="6"/>
  <c r="AO194" i="6"/>
  <c r="AP194" i="6"/>
  <c r="AQ194" i="6"/>
  <c r="AS194" i="6"/>
  <c r="AT194" i="6"/>
  <c r="AU194" i="6"/>
  <c r="AW194" i="6"/>
  <c r="AX194" i="6"/>
  <c r="AY194" i="6"/>
  <c r="AZ194" i="6"/>
  <c r="BA194" i="6"/>
  <c r="D195" i="6"/>
  <c r="I195" i="6"/>
  <c r="K195" i="6"/>
  <c r="O195" i="6"/>
  <c r="Q195" i="6"/>
  <c r="S195" i="6"/>
  <c r="U195" i="6"/>
  <c r="X195" i="6"/>
  <c r="AE195" i="6"/>
  <c r="AG195" i="6"/>
  <c r="AH195" i="6"/>
  <c r="AK195" i="6"/>
  <c r="AL195" i="6"/>
  <c r="AM195" i="6"/>
  <c r="AN195" i="6"/>
  <c r="AO195" i="6"/>
  <c r="AP195" i="6"/>
  <c r="AQ195" i="6"/>
  <c r="AS195" i="6"/>
  <c r="AT195" i="6"/>
  <c r="AU195" i="6"/>
  <c r="AW195" i="6"/>
  <c r="AX195" i="6"/>
  <c r="AY195" i="6"/>
  <c r="AZ195" i="6"/>
  <c r="BA195" i="6"/>
  <c r="D196" i="6"/>
  <c r="I196" i="6"/>
  <c r="K196" i="6"/>
  <c r="O196" i="6"/>
  <c r="Q196" i="6"/>
  <c r="S196" i="6"/>
  <c r="U196" i="6"/>
  <c r="X196" i="6"/>
  <c r="AE196" i="6"/>
  <c r="AG196" i="6"/>
  <c r="AH196" i="6"/>
  <c r="AK196" i="6"/>
  <c r="AL196" i="6"/>
  <c r="AM196" i="6"/>
  <c r="AN196" i="6"/>
  <c r="AO196" i="6"/>
  <c r="AP196" i="6"/>
  <c r="AQ196" i="6"/>
  <c r="AS196" i="6"/>
  <c r="AT196" i="6"/>
  <c r="AU196" i="6"/>
  <c r="AW196" i="6"/>
  <c r="AX196" i="6"/>
  <c r="AY196" i="6"/>
  <c r="AZ196" i="6"/>
  <c r="BA196" i="6"/>
  <c r="D197" i="6"/>
  <c r="I197" i="6"/>
  <c r="K197" i="6"/>
  <c r="O197" i="6"/>
  <c r="Q197" i="6"/>
  <c r="S197" i="6"/>
  <c r="U197" i="6"/>
  <c r="X197" i="6"/>
  <c r="AE197" i="6"/>
  <c r="AG197" i="6"/>
  <c r="AH197" i="6"/>
  <c r="AK197" i="6"/>
  <c r="AL197" i="6"/>
  <c r="AM197" i="6"/>
  <c r="AN197" i="6"/>
  <c r="AO197" i="6"/>
  <c r="AP197" i="6"/>
  <c r="AQ197" i="6"/>
  <c r="AS197" i="6"/>
  <c r="AT197" i="6"/>
  <c r="AU197" i="6"/>
  <c r="AW197" i="6"/>
  <c r="AX197" i="6"/>
  <c r="AY197" i="6"/>
  <c r="AZ197" i="6"/>
  <c r="BA197" i="6"/>
  <c r="D198" i="6"/>
  <c r="I198" i="6"/>
  <c r="K198" i="6"/>
  <c r="O198" i="6"/>
  <c r="Q198" i="6"/>
  <c r="S198" i="6"/>
  <c r="U198" i="6"/>
  <c r="X198" i="6"/>
  <c r="AE198" i="6"/>
  <c r="AG198" i="6"/>
  <c r="AH198" i="6"/>
  <c r="AK198" i="6"/>
  <c r="AL198" i="6"/>
  <c r="AM198" i="6"/>
  <c r="AN198" i="6"/>
  <c r="AO198" i="6"/>
  <c r="AP198" i="6"/>
  <c r="AQ198" i="6"/>
  <c r="AS198" i="6"/>
  <c r="AT198" i="6"/>
  <c r="AU198" i="6"/>
  <c r="AW198" i="6"/>
  <c r="AX198" i="6"/>
  <c r="AY198" i="6"/>
  <c r="AZ198" i="6"/>
  <c r="BA198" i="6"/>
  <c r="D199" i="6"/>
  <c r="I199" i="6"/>
  <c r="K199" i="6"/>
  <c r="O199" i="6"/>
  <c r="Q199" i="6"/>
  <c r="S199" i="6"/>
  <c r="U199" i="6"/>
  <c r="X199" i="6"/>
  <c r="AE199" i="6"/>
  <c r="AG199" i="6"/>
  <c r="AH199" i="6"/>
  <c r="AK199" i="6"/>
  <c r="AL199" i="6"/>
  <c r="AM199" i="6"/>
  <c r="AN199" i="6"/>
  <c r="AO199" i="6"/>
  <c r="AP199" i="6"/>
  <c r="AQ199" i="6"/>
  <c r="AS199" i="6"/>
  <c r="AT199" i="6"/>
  <c r="AU199" i="6"/>
  <c r="AW199" i="6"/>
  <c r="AX199" i="6"/>
  <c r="AY199" i="6"/>
  <c r="AZ199" i="6"/>
  <c r="BA199" i="6"/>
  <c r="D200" i="6"/>
  <c r="I200" i="6"/>
  <c r="K200" i="6"/>
  <c r="O200" i="6"/>
  <c r="Q200" i="6"/>
  <c r="S200" i="6"/>
  <c r="U200" i="6"/>
  <c r="X200" i="6"/>
  <c r="AE200" i="6"/>
  <c r="AG200" i="6"/>
  <c r="AH200" i="6"/>
  <c r="AK200" i="6"/>
  <c r="AL200" i="6"/>
  <c r="AM200" i="6"/>
  <c r="AN200" i="6"/>
  <c r="AO200" i="6"/>
  <c r="AP200" i="6"/>
  <c r="AQ200" i="6"/>
  <c r="AS200" i="6"/>
  <c r="AT200" i="6"/>
  <c r="AU200" i="6"/>
  <c r="AW200" i="6"/>
  <c r="AX200" i="6"/>
  <c r="AY200" i="6"/>
  <c r="AZ200" i="6"/>
  <c r="BA200" i="6"/>
  <c r="D201" i="6"/>
  <c r="I201" i="6"/>
  <c r="K201" i="6"/>
  <c r="O201" i="6"/>
  <c r="Q201" i="6"/>
  <c r="S201" i="6"/>
  <c r="U201" i="6"/>
  <c r="X201" i="6"/>
  <c r="AE201" i="6"/>
  <c r="AG201" i="6"/>
  <c r="AH201" i="6"/>
  <c r="AK201" i="6"/>
  <c r="AL201" i="6"/>
  <c r="AM201" i="6"/>
  <c r="AN201" i="6"/>
  <c r="AO201" i="6"/>
  <c r="AP201" i="6"/>
  <c r="AQ201" i="6"/>
  <c r="AS201" i="6"/>
  <c r="AT201" i="6"/>
  <c r="AU201" i="6"/>
  <c r="AW201" i="6"/>
  <c r="AX201" i="6"/>
  <c r="AY201" i="6"/>
  <c r="AZ201" i="6"/>
  <c r="BA201" i="6"/>
  <c r="D202" i="6"/>
  <c r="I202" i="6"/>
  <c r="K202" i="6"/>
  <c r="O202" i="6"/>
  <c r="Q202" i="6"/>
  <c r="S202" i="6"/>
  <c r="U202" i="6"/>
  <c r="X202" i="6"/>
  <c r="AE202" i="6"/>
  <c r="AG202" i="6"/>
  <c r="AH202" i="6"/>
  <c r="AK202" i="6"/>
  <c r="AL202" i="6"/>
  <c r="AM202" i="6"/>
  <c r="AN202" i="6"/>
  <c r="AO202" i="6"/>
  <c r="AP202" i="6"/>
  <c r="AQ202" i="6"/>
  <c r="AS202" i="6"/>
  <c r="AT202" i="6"/>
  <c r="AU202" i="6"/>
  <c r="AW202" i="6"/>
  <c r="AX202" i="6"/>
  <c r="AY202" i="6"/>
  <c r="AZ202" i="6"/>
  <c r="BA202" i="6"/>
  <c r="D203" i="6"/>
  <c r="I203" i="6"/>
  <c r="K203" i="6"/>
  <c r="O203" i="6"/>
  <c r="Q203" i="6"/>
  <c r="S203" i="6"/>
  <c r="U203" i="6"/>
  <c r="X203" i="6"/>
  <c r="AE203" i="6"/>
  <c r="AG203" i="6"/>
  <c r="AH203" i="6"/>
  <c r="AK203" i="6"/>
  <c r="AL203" i="6"/>
  <c r="AM203" i="6"/>
  <c r="AN203" i="6"/>
  <c r="AO203" i="6"/>
  <c r="AP203" i="6"/>
  <c r="AQ203" i="6"/>
  <c r="AS203" i="6"/>
  <c r="AT203" i="6"/>
  <c r="AU203" i="6"/>
  <c r="AW203" i="6"/>
  <c r="AX203" i="6"/>
  <c r="AY203" i="6"/>
  <c r="AZ203" i="6"/>
  <c r="BA203" i="6"/>
  <c r="D204" i="6"/>
  <c r="I204" i="6"/>
  <c r="K204" i="6"/>
  <c r="O204" i="6"/>
  <c r="Q204" i="6"/>
  <c r="S204" i="6"/>
  <c r="U204" i="6"/>
  <c r="X204" i="6"/>
  <c r="AE204" i="6"/>
  <c r="AG204" i="6"/>
  <c r="AH204" i="6"/>
  <c r="AK204" i="6"/>
  <c r="AL204" i="6"/>
  <c r="AM204" i="6"/>
  <c r="AN204" i="6"/>
  <c r="AO204" i="6"/>
  <c r="AP204" i="6"/>
  <c r="AQ204" i="6"/>
  <c r="AS204" i="6"/>
  <c r="AT204" i="6"/>
  <c r="AU204" i="6"/>
  <c r="AW204" i="6"/>
  <c r="AX204" i="6"/>
  <c r="AY204" i="6"/>
  <c r="AZ204" i="6"/>
  <c r="BA204" i="6"/>
  <c r="D205" i="6"/>
  <c r="I205" i="6"/>
  <c r="K205" i="6"/>
  <c r="O205" i="6"/>
  <c r="Q205" i="6"/>
  <c r="S205" i="6"/>
  <c r="U205" i="6"/>
  <c r="X205" i="6"/>
  <c r="AE205" i="6"/>
  <c r="AG205" i="6"/>
  <c r="AH205" i="6"/>
  <c r="AK205" i="6"/>
  <c r="AL205" i="6"/>
  <c r="AM205" i="6"/>
  <c r="AN205" i="6"/>
  <c r="AO205" i="6"/>
  <c r="AP205" i="6"/>
  <c r="AQ205" i="6"/>
  <c r="AS205" i="6"/>
  <c r="AT205" i="6"/>
  <c r="AU205" i="6"/>
  <c r="AW205" i="6"/>
  <c r="AX205" i="6"/>
  <c r="AY205" i="6"/>
  <c r="AZ205" i="6"/>
  <c r="BA205" i="6"/>
  <c r="D206" i="6"/>
  <c r="I206" i="6"/>
  <c r="K206" i="6"/>
  <c r="O206" i="6"/>
  <c r="Q206" i="6"/>
  <c r="S206" i="6"/>
  <c r="U206" i="6"/>
  <c r="X206" i="6"/>
  <c r="AE206" i="6"/>
  <c r="AG206" i="6"/>
  <c r="AH206" i="6"/>
  <c r="AK206" i="6"/>
  <c r="AL206" i="6"/>
  <c r="AM206" i="6"/>
  <c r="AN206" i="6"/>
  <c r="AO206" i="6"/>
  <c r="AP206" i="6"/>
  <c r="AQ206" i="6"/>
  <c r="AS206" i="6"/>
  <c r="AT206" i="6"/>
  <c r="AU206" i="6"/>
  <c r="AW206" i="6"/>
  <c r="AX206" i="6"/>
  <c r="AY206" i="6"/>
  <c r="AZ206" i="6"/>
  <c r="BA206" i="6"/>
  <c r="D207" i="6"/>
  <c r="I207" i="6"/>
  <c r="K207" i="6"/>
  <c r="O207" i="6"/>
  <c r="Q207" i="6"/>
  <c r="S207" i="6"/>
  <c r="U207" i="6"/>
  <c r="X207" i="6"/>
  <c r="AE207" i="6"/>
  <c r="AG207" i="6"/>
  <c r="AH207" i="6"/>
  <c r="AK207" i="6"/>
  <c r="AL207" i="6"/>
  <c r="AM207" i="6"/>
  <c r="AN207" i="6"/>
  <c r="AO207" i="6"/>
  <c r="AP207" i="6"/>
  <c r="AQ207" i="6"/>
  <c r="AS207" i="6"/>
  <c r="AT207" i="6"/>
  <c r="AU207" i="6"/>
  <c r="AW207" i="6"/>
  <c r="AX207" i="6"/>
  <c r="AY207" i="6"/>
  <c r="AZ207" i="6"/>
  <c r="BA207" i="6"/>
  <c r="D208" i="6"/>
  <c r="I208" i="6"/>
  <c r="K208" i="6"/>
  <c r="O208" i="6"/>
  <c r="Q208" i="6"/>
  <c r="S208" i="6"/>
  <c r="U208" i="6"/>
  <c r="X208" i="6"/>
  <c r="AE208" i="6"/>
  <c r="AG208" i="6"/>
  <c r="AH208" i="6"/>
  <c r="AK208" i="6"/>
  <c r="AL208" i="6"/>
  <c r="AM208" i="6"/>
  <c r="AN208" i="6"/>
  <c r="AO208" i="6"/>
  <c r="AP208" i="6"/>
  <c r="AQ208" i="6"/>
  <c r="AS208" i="6"/>
  <c r="AT208" i="6"/>
  <c r="AU208" i="6"/>
  <c r="AW208" i="6"/>
  <c r="AX208" i="6"/>
  <c r="AY208" i="6"/>
  <c r="AZ208" i="6"/>
  <c r="BA208" i="6"/>
  <c r="D209" i="6"/>
  <c r="I209" i="6"/>
  <c r="K209" i="6"/>
  <c r="O209" i="6"/>
  <c r="Q209" i="6"/>
  <c r="S209" i="6"/>
  <c r="U209" i="6"/>
  <c r="X209" i="6"/>
  <c r="AE209" i="6"/>
  <c r="AG209" i="6"/>
  <c r="AH209" i="6"/>
  <c r="AK209" i="6"/>
  <c r="AL209" i="6"/>
  <c r="AM209" i="6"/>
  <c r="AN209" i="6"/>
  <c r="AO209" i="6"/>
  <c r="AP209" i="6"/>
  <c r="AQ209" i="6"/>
  <c r="AS209" i="6"/>
  <c r="AT209" i="6"/>
  <c r="AU209" i="6"/>
  <c r="AW209" i="6"/>
  <c r="AX209" i="6"/>
  <c r="AY209" i="6"/>
  <c r="AZ209" i="6"/>
  <c r="BA209" i="6"/>
  <c r="D210" i="6"/>
  <c r="I210" i="6"/>
  <c r="K210" i="6"/>
  <c r="O210" i="6"/>
  <c r="Q210" i="6"/>
  <c r="S210" i="6"/>
  <c r="U210" i="6"/>
  <c r="X210" i="6"/>
  <c r="AE210" i="6"/>
  <c r="AG210" i="6"/>
  <c r="AH210" i="6"/>
  <c r="AK210" i="6"/>
  <c r="AL210" i="6"/>
  <c r="AM210" i="6"/>
  <c r="AN210" i="6"/>
  <c r="AO210" i="6"/>
  <c r="AP210" i="6"/>
  <c r="AQ210" i="6"/>
  <c r="AS210" i="6"/>
  <c r="AT210" i="6"/>
  <c r="AU210" i="6"/>
  <c r="AW210" i="6"/>
  <c r="AX210" i="6"/>
  <c r="AY210" i="6"/>
  <c r="AZ210" i="6"/>
  <c r="BA210" i="6"/>
  <c r="D211" i="6"/>
  <c r="I211" i="6"/>
  <c r="K211" i="6"/>
  <c r="O211" i="6"/>
  <c r="Q211" i="6"/>
  <c r="S211" i="6"/>
  <c r="U211" i="6"/>
  <c r="X211" i="6"/>
  <c r="AE211" i="6"/>
  <c r="AG211" i="6"/>
  <c r="AH211" i="6"/>
  <c r="AK211" i="6"/>
  <c r="AL211" i="6"/>
  <c r="AM211" i="6"/>
  <c r="AN211" i="6"/>
  <c r="AO211" i="6"/>
  <c r="AP211" i="6"/>
  <c r="AQ211" i="6"/>
  <c r="AS211" i="6"/>
  <c r="AT211" i="6"/>
  <c r="AU211" i="6"/>
  <c r="AW211" i="6"/>
  <c r="AX211" i="6"/>
  <c r="AY211" i="6"/>
  <c r="AZ211" i="6"/>
  <c r="BA211" i="6"/>
  <c r="D212" i="6"/>
  <c r="I212" i="6"/>
  <c r="K212" i="6"/>
  <c r="O212" i="6"/>
  <c r="Q212" i="6"/>
  <c r="S212" i="6"/>
  <c r="U212" i="6"/>
  <c r="X212" i="6"/>
  <c r="AE212" i="6"/>
  <c r="AG212" i="6"/>
  <c r="AH212" i="6"/>
  <c r="AK212" i="6"/>
  <c r="AL212" i="6"/>
  <c r="AM212" i="6"/>
  <c r="AN212" i="6"/>
  <c r="AO212" i="6"/>
  <c r="AP212" i="6"/>
  <c r="AQ212" i="6"/>
  <c r="AS212" i="6"/>
  <c r="AT212" i="6"/>
  <c r="AU212" i="6"/>
  <c r="AW212" i="6"/>
  <c r="AX212" i="6"/>
  <c r="AY212" i="6"/>
  <c r="AZ212" i="6"/>
  <c r="BA212" i="6"/>
  <c r="D213" i="6"/>
  <c r="I213" i="6"/>
  <c r="K213" i="6"/>
  <c r="O213" i="6"/>
  <c r="Q213" i="6"/>
  <c r="S213" i="6"/>
  <c r="U213" i="6"/>
  <c r="X213" i="6"/>
  <c r="AE213" i="6"/>
  <c r="AG213" i="6"/>
  <c r="AH213" i="6"/>
  <c r="AK213" i="6"/>
  <c r="AL213" i="6"/>
  <c r="AM213" i="6"/>
  <c r="AN213" i="6"/>
  <c r="AO213" i="6"/>
  <c r="AP213" i="6"/>
  <c r="AQ213" i="6"/>
  <c r="AS213" i="6"/>
  <c r="AT213" i="6"/>
  <c r="AU213" i="6"/>
  <c r="AW213" i="6"/>
  <c r="AX213" i="6"/>
  <c r="AY213" i="6"/>
  <c r="AZ213" i="6"/>
  <c r="BA213" i="6"/>
  <c r="D214" i="6"/>
  <c r="I214" i="6"/>
  <c r="K214" i="6"/>
  <c r="O214" i="6"/>
  <c r="Q214" i="6"/>
  <c r="S214" i="6"/>
  <c r="U214" i="6"/>
  <c r="X214" i="6"/>
  <c r="AE214" i="6"/>
  <c r="AG214" i="6"/>
  <c r="AH214" i="6"/>
  <c r="AK214" i="6"/>
  <c r="AL214" i="6"/>
  <c r="AM214" i="6"/>
  <c r="AN214" i="6"/>
  <c r="AO214" i="6"/>
  <c r="AP214" i="6"/>
  <c r="AQ214" i="6"/>
  <c r="AS214" i="6"/>
  <c r="AT214" i="6"/>
  <c r="AU214" i="6"/>
  <c r="AW214" i="6"/>
  <c r="AX214" i="6"/>
  <c r="AY214" i="6"/>
  <c r="AZ214" i="6"/>
  <c r="BA214" i="6"/>
  <c r="D215" i="6"/>
  <c r="I215" i="6"/>
  <c r="K215" i="6"/>
  <c r="O215" i="6"/>
  <c r="Q215" i="6"/>
  <c r="S215" i="6"/>
  <c r="U215" i="6"/>
  <c r="X215" i="6"/>
  <c r="AE215" i="6"/>
  <c r="AG215" i="6"/>
  <c r="AH215" i="6"/>
  <c r="AK215" i="6"/>
  <c r="AL215" i="6"/>
  <c r="AM215" i="6"/>
  <c r="AN215" i="6"/>
  <c r="AO215" i="6"/>
  <c r="AP215" i="6"/>
  <c r="AQ215" i="6"/>
  <c r="AS215" i="6"/>
  <c r="AT215" i="6"/>
  <c r="AU215" i="6"/>
  <c r="AW215" i="6"/>
  <c r="AX215" i="6"/>
  <c r="AY215" i="6"/>
  <c r="AZ215" i="6"/>
  <c r="BA215" i="6"/>
  <c r="D216" i="6"/>
  <c r="I216" i="6"/>
  <c r="K216" i="6"/>
  <c r="O216" i="6"/>
  <c r="Q216" i="6"/>
  <c r="S216" i="6"/>
  <c r="U216" i="6"/>
  <c r="X216" i="6"/>
  <c r="AE216" i="6"/>
  <c r="AG216" i="6"/>
  <c r="AH216" i="6"/>
  <c r="AK216" i="6"/>
  <c r="AL216" i="6"/>
  <c r="AM216" i="6"/>
  <c r="AN216" i="6"/>
  <c r="AO216" i="6"/>
  <c r="AP216" i="6"/>
  <c r="AQ216" i="6"/>
  <c r="AS216" i="6"/>
  <c r="AT216" i="6"/>
  <c r="AU216" i="6"/>
  <c r="AW216" i="6"/>
  <c r="AX216" i="6"/>
  <c r="AY216" i="6"/>
  <c r="AZ216" i="6"/>
  <c r="BA216" i="6"/>
  <c r="D217" i="6"/>
  <c r="I217" i="6"/>
  <c r="K217" i="6"/>
  <c r="O217" i="6"/>
  <c r="Q217" i="6"/>
  <c r="S217" i="6"/>
  <c r="U217" i="6"/>
  <c r="X217" i="6"/>
  <c r="AE217" i="6"/>
  <c r="AG217" i="6"/>
  <c r="AH217" i="6"/>
  <c r="AK217" i="6"/>
  <c r="AL217" i="6"/>
  <c r="AM217" i="6"/>
  <c r="AN217" i="6"/>
  <c r="AO217" i="6"/>
  <c r="AP217" i="6"/>
  <c r="AQ217" i="6"/>
  <c r="AS217" i="6"/>
  <c r="AT217" i="6"/>
  <c r="AU217" i="6"/>
  <c r="AW217" i="6"/>
  <c r="AX217" i="6"/>
  <c r="AY217" i="6"/>
  <c r="AZ217" i="6"/>
  <c r="BA217" i="6"/>
  <c r="D218" i="6"/>
  <c r="I218" i="6"/>
  <c r="K218" i="6"/>
  <c r="O218" i="6"/>
  <c r="Q218" i="6"/>
  <c r="S218" i="6"/>
  <c r="U218" i="6"/>
  <c r="X218" i="6"/>
  <c r="AE218" i="6"/>
  <c r="AG218" i="6"/>
  <c r="AH218" i="6"/>
  <c r="AK218" i="6"/>
  <c r="AL218" i="6"/>
  <c r="AM218" i="6"/>
  <c r="AN218" i="6"/>
  <c r="AO218" i="6"/>
  <c r="AP218" i="6"/>
  <c r="AQ218" i="6"/>
  <c r="AS218" i="6"/>
  <c r="AT218" i="6"/>
  <c r="AU218" i="6"/>
  <c r="AW218" i="6"/>
  <c r="AX218" i="6"/>
  <c r="AY218" i="6"/>
  <c r="AZ218" i="6"/>
  <c r="BA218" i="6"/>
  <c r="D219" i="6"/>
  <c r="I219" i="6"/>
  <c r="K219" i="6"/>
  <c r="O219" i="6"/>
  <c r="Q219" i="6"/>
  <c r="S219" i="6"/>
  <c r="U219" i="6"/>
  <c r="X219" i="6"/>
  <c r="AE219" i="6"/>
  <c r="AG219" i="6"/>
  <c r="AH219" i="6"/>
  <c r="AK219" i="6"/>
  <c r="AL219" i="6"/>
  <c r="AM219" i="6"/>
  <c r="AN219" i="6"/>
  <c r="AO219" i="6"/>
  <c r="AP219" i="6"/>
  <c r="AQ219" i="6"/>
  <c r="AS219" i="6"/>
  <c r="AT219" i="6"/>
  <c r="AU219" i="6"/>
  <c r="AW219" i="6"/>
  <c r="AX219" i="6"/>
  <c r="AY219" i="6"/>
  <c r="AZ219" i="6"/>
  <c r="BA219" i="6"/>
  <c r="D220" i="6"/>
  <c r="I220" i="6"/>
  <c r="K220" i="6"/>
  <c r="O220" i="6"/>
  <c r="Q220" i="6"/>
  <c r="S220" i="6"/>
  <c r="U220" i="6"/>
  <c r="X220" i="6"/>
  <c r="AE220" i="6"/>
  <c r="AG220" i="6"/>
  <c r="AH220" i="6"/>
  <c r="AK220" i="6"/>
  <c r="AL220" i="6"/>
  <c r="AM220" i="6"/>
  <c r="AN220" i="6"/>
  <c r="AO220" i="6"/>
  <c r="AP220" i="6"/>
  <c r="AQ220" i="6"/>
  <c r="AS220" i="6"/>
  <c r="AT220" i="6"/>
  <c r="AU220" i="6"/>
  <c r="AW220" i="6"/>
  <c r="AX220" i="6"/>
  <c r="AY220" i="6"/>
  <c r="AZ220" i="6"/>
  <c r="BA220" i="6"/>
  <c r="D221" i="6"/>
  <c r="I221" i="6"/>
  <c r="K221" i="6"/>
  <c r="O221" i="6"/>
  <c r="Q221" i="6"/>
  <c r="S221" i="6"/>
  <c r="U221" i="6"/>
  <c r="X221" i="6"/>
  <c r="AE221" i="6"/>
  <c r="AG221" i="6"/>
  <c r="AH221" i="6"/>
  <c r="AK221" i="6"/>
  <c r="AL221" i="6"/>
  <c r="AM221" i="6"/>
  <c r="AN221" i="6"/>
  <c r="AO221" i="6"/>
  <c r="AP221" i="6"/>
  <c r="AQ221" i="6"/>
  <c r="AS221" i="6"/>
  <c r="AT221" i="6"/>
  <c r="AU221" i="6"/>
  <c r="AW221" i="6"/>
  <c r="AX221" i="6"/>
  <c r="AY221" i="6"/>
  <c r="AZ221" i="6"/>
  <c r="BA221" i="6"/>
  <c r="D222" i="6"/>
  <c r="I222" i="6"/>
  <c r="K222" i="6"/>
  <c r="O222" i="6"/>
  <c r="Q222" i="6"/>
  <c r="S222" i="6"/>
  <c r="U222" i="6"/>
  <c r="X222" i="6"/>
  <c r="AE222" i="6"/>
  <c r="AG222" i="6"/>
  <c r="AH222" i="6"/>
  <c r="AK222" i="6"/>
  <c r="AL222" i="6"/>
  <c r="AM222" i="6"/>
  <c r="AN222" i="6"/>
  <c r="AO222" i="6"/>
  <c r="AP222" i="6"/>
  <c r="AQ222" i="6"/>
  <c r="AS222" i="6"/>
  <c r="AT222" i="6"/>
  <c r="AU222" i="6"/>
  <c r="AW222" i="6"/>
  <c r="AX222" i="6"/>
  <c r="AY222" i="6"/>
  <c r="AZ222" i="6"/>
  <c r="BA222" i="6"/>
  <c r="D223" i="6"/>
  <c r="I223" i="6"/>
  <c r="K223" i="6"/>
  <c r="O223" i="6"/>
  <c r="Q223" i="6"/>
  <c r="S223" i="6"/>
  <c r="U223" i="6"/>
  <c r="X223" i="6"/>
  <c r="AE223" i="6"/>
  <c r="AG223" i="6"/>
  <c r="AH223" i="6"/>
  <c r="AK223" i="6"/>
  <c r="AL223" i="6"/>
  <c r="AM223" i="6"/>
  <c r="AN223" i="6"/>
  <c r="AO223" i="6"/>
  <c r="AP223" i="6"/>
  <c r="AQ223" i="6"/>
  <c r="AS223" i="6"/>
  <c r="AT223" i="6"/>
  <c r="AU223" i="6"/>
  <c r="AW223" i="6"/>
  <c r="AX223" i="6"/>
  <c r="AY223" i="6"/>
  <c r="AZ223" i="6"/>
  <c r="BA223" i="6"/>
  <c r="D224" i="6"/>
  <c r="I224" i="6"/>
  <c r="K224" i="6"/>
  <c r="O224" i="6"/>
  <c r="Q224" i="6"/>
  <c r="S224" i="6"/>
  <c r="U224" i="6"/>
  <c r="X224" i="6"/>
  <c r="AE224" i="6"/>
  <c r="AG224" i="6"/>
  <c r="AH224" i="6"/>
  <c r="AK224" i="6"/>
  <c r="AL224" i="6"/>
  <c r="AM224" i="6"/>
  <c r="AN224" i="6"/>
  <c r="AO224" i="6"/>
  <c r="AP224" i="6"/>
  <c r="AQ224" i="6"/>
  <c r="AS224" i="6"/>
  <c r="AT224" i="6"/>
  <c r="AU224" i="6"/>
  <c r="AW224" i="6"/>
  <c r="AX224" i="6"/>
  <c r="AY224" i="6"/>
  <c r="AZ224" i="6"/>
  <c r="BA224" i="6"/>
  <c r="D225" i="6"/>
  <c r="I225" i="6"/>
  <c r="K225" i="6"/>
  <c r="O225" i="6"/>
  <c r="Q225" i="6"/>
  <c r="S225" i="6"/>
  <c r="U225" i="6"/>
  <c r="X225" i="6"/>
  <c r="AE225" i="6"/>
  <c r="AG225" i="6"/>
  <c r="AH225" i="6"/>
  <c r="AK225" i="6"/>
  <c r="AL225" i="6"/>
  <c r="AM225" i="6"/>
  <c r="AN225" i="6"/>
  <c r="AO225" i="6"/>
  <c r="AP225" i="6"/>
  <c r="AQ225" i="6"/>
  <c r="AS225" i="6"/>
  <c r="AT225" i="6"/>
  <c r="AU225" i="6"/>
  <c r="AW225" i="6"/>
  <c r="AX225" i="6"/>
  <c r="AY225" i="6"/>
  <c r="AZ225" i="6"/>
  <c r="BA225" i="6"/>
  <c r="D226" i="6"/>
  <c r="I226" i="6"/>
  <c r="K226" i="6"/>
  <c r="O226" i="6"/>
  <c r="Q226" i="6"/>
  <c r="S226" i="6"/>
  <c r="U226" i="6"/>
  <c r="X226" i="6"/>
  <c r="AE226" i="6"/>
  <c r="AG226" i="6"/>
  <c r="AH226" i="6"/>
  <c r="AK226" i="6"/>
  <c r="AL226" i="6"/>
  <c r="AM226" i="6"/>
  <c r="AN226" i="6"/>
  <c r="AO226" i="6"/>
  <c r="AP226" i="6"/>
  <c r="AQ226" i="6"/>
  <c r="AS226" i="6"/>
  <c r="AT226" i="6"/>
  <c r="AU226" i="6"/>
  <c r="AW226" i="6"/>
  <c r="AX226" i="6"/>
  <c r="AY226" i="6"/>
  <c r="AZ226" i="6"/>
  <c r="BA226" i="6"/>
  <c r="D227" i="6"/>
  <c r="I227" i="6"/>
  <c r="K227" i="6"/>
  <c r="O227" i="6"/>
  <c r="Q227" i="6"/>
  <c r="S227" i="6"/>
  <c r="U227" i="6"/>
  <c r="X227" i="6"/>
  <c r="AE227" i="6"/>
  <c r="AG227" i="6"/>
  <c r="AH227" i="6"/>
  <c r="AK227" i="6"/>
  <c r="AL227" i="6"/>
  <c r="AM227" i="6"/>
  <c r="AN227" i="6"/>
  <c r="AO227" i="6"/>
  <c r="AP227" i="6"/>
  <c r="AQ227" i="6"/>
  <c r="AS227" i="6"/>
  <c r="AT227" i="6"/>
  <c r="AU227" i="6"/>
  <c r="AW227" i="6"/>
  <c r="AX227" i="6"/>
  <c r="AY227" i="6"/>
  <c r="AZ227" i="6"/>
  <c r="BA227" i="6"/>
  <c r="D228" i="6"/>
  <c r="I228" i="6"/>
  <c r="K228" i="6"/>
  <c r="O228" i="6"/>
  <c r="Q228" i="6"/>
  <c r="S228" i="6"/>
  <c r="U228" i="6"/>
  <c r="X228" i="6"/>
  <c r="AE228" i="6"/>
  <c r="AG228" i="6"/>
  <c r="AH228" i="6"/>
  <c r="AK228" i="6"/>
  <c r="AL228" i="6"/>
  <c r="AM228" i="6"/>
  <c r="AN228" i="6"/>
  <c r="AO228" i="6"/>
  <c r="AP228" i="6"/>
  <c r="AQ228" i="6"/>
  <c r="AS228" i="6"/>
  <c r="AT228" i="6"/>
  <c r="AU228" i="6"/>
  <c r="AW228" i="6"/>
  <c r="AX228" i="6"/>
  <c r="AY228" i="6"/>
  <c r="AZ228" i="6"/>
  <c r="BA228" i="6"/>
  <c r="D229" i="6"/>
  <c r="I229" i="6"/>
  <c r="K229" i="6"/>
  <c r="O229" i="6"/>
  <c r="Q229" i="6"/>
  <c r="S229" i="6"/>
  <c r="U229" i="6"/>
  <c r="X229" i="6"/>
  <c r="AE229" i="6"/>
  <c r="AG229" i="6"/>
  <c r="AH229" i="6"/>
  <c r="AK229" i="6"/>
  <c r="AL229" i="6"/>
  <c r="AM229" i="6"/>
  <c r="AN229" i="6"/>
  <c r="AO229" i="6"/>
  <c r="AP229" i="6"/>
  <c r="AQ229" i="6"/>
  <c r="AS229" i="6"/>
  <c r="AT229" i="6"/>
  <c r="AU229" i="6"/>
  <c r="AW229" i="6"/>
  <c r="AX229" i="6"/>
  <c r="AY229" i="6"/>
  <c r="AZ229" i="6"/>
  <c r="BA229" i="6"/>
  <c r="D230" i="6"/>
  <c r="I230" i="6"/>
  <c r="K230" i="6"/>
  <c r="O230" i="6"/>
  <c r="Q230" i="6"/>
  <c r="S230" i="6"/>
  <c r="U230" i="6"/>
  <c r="X230" i="6"/>
  <c r="AE230" i="6"/>
  <c r="AG230" i="6"/>
  <c r="AH230" i="6"/>
  <c r="AK230" i="6"/>
  <c r="AL230" i="6"/>
  <c r="AM230" i="6"/>
  <c r="AN230" i="6"/>
  <c r="AO230" i="6"/>
  <c r="AP230" i="6"/>
  <c r="AQ230" i="6"/>
  <c r="AS230" i="6"/>
  <c r="AT230" i="6"/>
  <c r="AU230" i="6"/>
  <c r="AW230" i="6"/>
  <c r="AX230" i="6"/>
  <c r="AY230" i="6"/>
  <c r="AZ230" i="6"/>
  <c r="BA230" i="6"/>
  <c r="D231" i="6"/>
  <c r="I231" i="6"/>
  <c r="K231" i="6"/>
  <c r="O231" i="6"/>
  <c r="Q231" i="6"/>
  <c r="S231" i="6"/>
  <c r="U231" i="6"/>
  <c r="X231" i="6"/>
  <c r="AE231" i="6"/>
  <c r="AG231" i="6"/>
  <c r="AH231" i="6"/>
  <c r="AK231" i="6"/>
  <c r="AL231" i="6"/>
  <c r="AM231" i="6"/>
  <c r="AN231" i="6"/>
  <c r="AO231" i="6"/>
  <c r="AP231" i="6"/>
  <c r="AQ231" i="6"/>
  <c r="AS231" i="6"/>
  <c r="AT231" i="6"/>
  <c r="AU231" i="6"/>
  <c r="AW231" i="6"/>
  <c r="AX231" i="6"/>
  <c r="AY231" i="6"/>
  <c r="AZ231" i="6"/>
  <c r="BA231" i="6"/>
  <c r="D232" i="6"/>
  <c r="I232" i="6"/>
  <c r="K232" i="6"/>
  <c r="O232" i="6"/>
  <c r="Q232" i="6"/>
  <c r="S232" i="6"/>
  <c r="U232" i="6"/>
  <c r="X232" i="6"/>
  <c r="AE232" i="6"/>
  <c r="AG232" i="6"/>
  <c r="AH232" i="6"/>
  <c r="AK232" i="6"/>
  <c r="AL232" i="6"/>
  <c r="AM232" i="6"/>
  <c r="AN232" i="6"/>
  <c r="AO232" i="6"/>
  <c r="AP232" i="6"/>
  <c r="AQ232" i="6"/>
  <c r="AS232" i="6"/>
  <c r="AT232" i="6"/>
  <c r="AU232" i="6"/>
  <c r="AW232" i="6"/>
  <c r="AX232" i="6"/>
  <c r="AY232" i="6"/>
  <c r="AZ232" i="6"/>
  <c r="BA232" i="6"/>
  <c r="D233" i="6"/>
  <c r="I233" i="6"/>
  <c r="K233" i="6"/>
  <c r="O233" i="6"/>
  <c r="Q233" i="6"/>
  <c r="S233" i="6"/>
  <c r="U233" i="6"/>
  <c r="X233" i="6"/>
  <c r="AE233" i="6"/>
  <c r="AG233" i="6"/>
  <c r="AH233" i="6"/>
  <c r="AK233" i="6"/>
  <c r="AL233" i="6"/>
  <c r="AM233" i="6"/>
  <c r="AN233" i="6"/>
  <c r="AO233" i="6"/>
  <c r="AP233" i="6"/>
  <c r="AQ233" i="6"/>
  <c r="AS233" i="6"/>
  <c r="AT233" i="6"/>
  <c r="AU233" i="6"/>
  <c r="AW233" i="6"/>
  <c r="AX233" i="6"/>
  <c r="AY233" i="6"/>
  <c r="AZ233" i="6"/>
  <c r="BA233" i="6"/>
  <c r="D234" i="6"/>
  <c r="I234" i="6"/>
  <c r="K234" i="6"/>
  <c r="O234" i="6"/>
  <c r="Q234" i="6"/>
  <c r="S234" i="6"/>
  <c r="U234" i="6"/>
  <c r="X234" i="6"/>
  <c r="AE234" i="6"/>
  <c r="AG234" i="6"/>
  <c r="AH234" i="6"/>
  <c r="AK234" i="6"/>
  <c r="AL234" i="6"/>
  <c r="AM234" i="6"/>
  <c r="AN234" i="6"/>
  <c r="AO234" i="6"/>
  <c r="AP234" i="6"/>
  <c r="AQ234" i="6"/>
  <c r="AS234" i="6"/>
  <c r="AT234" i="6"/>
  <c r="AU234" i="6"/>
  <c r="AW234" i="6"/>
  <c r="AX234" i="6"/>
  <c r="AY234" i="6"/>
  <c r="AZ234" i="6"/>
  <c r="BA234" i="6"/>
  <c r="D235" i="6"/>
  <c r="I235" i="6"/>
  <c r="K235" i="6"/>
  <c r="O235" i="6"/>
  <c r="Q235" i="6"/>
  <c r="S235" i="6"/>
  <c r="U235" i="6"/>
  <c r="X235" i="6"/>
  <c r="AE235" i="6"/>
  <c r="AG235" i="6"/>
  <c r="AH235" i="6"/>
  <c r="AK235" i="6"/>
  <c r="AL235" i="6"/>
  <c r="AM235" i="6"/>
  <c r="AN235" i="6"/>
  <c r="AO235" i="6"/>
  <c r="AP235" i="6"/>
  <c r="AQ235" i="6"/>
  <c r="AS235" i="6"/>
  <c r="AT235" i="6"/>
  <c r="AU235" i="6"/>
  <c r="AW235" i="6"/>
  <c r="AX235" i="6"/>
  <c r="AY235" i="6"/>
  <c r="AZ235" i="6"/>
  <c r="BA235" i="6"/>
  <c r="D236" i="6"/>
  <c r="I236" i="6"/>
  <c r="K236" i="6"/>
  <c r="O236" i="6"/>
  <c r="Q236" i="6"/>
  <c r="S236" i="6"/>
  <c r="U236" i="6"/>
  <c r="X236" i="6"/>
  <c r="AE236" i="6"/>
  <c r="AG236" i="6"/>
  <c r="AH236" i="6"/>
  <c r="AK236" i="6"/>
  <c r="AL236" i="6"/>
  <c r="AM236" i="6"/>
  <c r="AN236" i="6"/>
  <c r="AO236" i="6"/>
  <c r="AP236" i="6"/>
  <c r="AQ236" i="6"/>
  <c r="AS236" i="6"/>
  <c r="AT236" i="6"/>
  <c r="AU236" i="6"/>
  <c r="AW236" i="6"/>
  <c r="AX236" i="6"/>
  <c r="AY236" i="6"/>
  <c r="AZ236" i="6"/>
  <c r="BA236" i="6"/>
  <c r="D237" i="6"/>
  <c r="I237" i="6"/>
  <c r="K237" i="6"/>
  <c r="O237" i="6"/>
  <c r="Q237" i="6"/>
  <c r="S237" i="6"/>
  <c r="U237" i="6"/>
  <c r="X237" i="6"/>
  <c r="AE237" i="6"/>
  <c r="AG237" i="6"/>
  <c r="AH237" i="6"/>
  <c r="AK237" i="6"/>
  <c r="AL237" i="6"/>
  <c r="AM237" i="6"/>
  <c r="AN237" i="6"/>
  <c r="AO237" i="6"/>
  <c r="AP237" i="6"/>
  <c r="AQ237" i="6"/>
  <c r="AS237" i="6"/>
  <c r="AT237" i="6"/>
  <c r="AU237" i="6"/>
  <c r="AW237" i="6"/>
  <c r="AX237" i="6"/>
  <c r="AY237" i="6"/>
  <c r="AZ237" i="6"/>
  <c r="BA237" i="6"/>
  <c r="D238" i="6"/>
  <c r="I238" i="6"/>
  <c r="K238" i="6"/>
  <c r="O238" i="6"/>
  <c r="Q238" i="6"/>
  <c r="S238" i="6"/>
  <c r="U238" i="6"/>
  <c r="X238" i="6"/>
  <c r="AE238" i="6"/>
  <c r="AG238" i="6"/>
  <c r="AH238" i="6"/>
  <c r="AK238" i="6"/>
  <c r="AL238" i="6"/>
  <c r="AM238" i="6"/>
  <c r="AN238" i="6"/>
  <c r="AO238" i="6"/>
  <c r="AP238" i="6"/>
  <c r="AQ238" i="6"/>
  <c r="AS238" i="6"/>
  <c r="AT238" i="6"/>
  <c r="AU238" i="6"/>
  <c r="AW238" i="6"/>
  <c r="AX238" i="6"/>
  <c r="AY238" i="6"/>
  <c r="AZ238" i="6"/>
  <c r="BA238" i="6"/>
  <c r="D239" i="6"/>
  <c r="I239" i="6"/>
  <c r="K239" i="6"/>
  <c r="O239" i="6"/>
  <c r="Q239" i="6"/>
  <c r="S239" i="6"/>
  <c r="U239" i="6"/>
  <c r="X239" i="6"/>
  <c r="AE239" i="6"/>
  <c r="AG239" i="6"/>
  <c r="AH239" i="6"/>
  <c r="AK239" i="6"/>
  <c r="AL239" i="6"/>
  <c r="AM239" i="6"/>
  <c r="AN239" i="6"/>
  <c r="AO239" i="6"/>
  <c r="AP239" i="6"/>
  <c r="AQ239" i="6"/>
  <c r="AS239" i="6"/>
  <c r="AT239" i="6"/>
  <c r="AU239" i="6"/>
  <c r="AW239" i="6"/>
  <c r="AX239" i="6"/>
  <c r="AY239" i="6"/>
  <c r="AZ239" i="6"/>
  <c r="BA239" i="6"/>
  <c r="D240" i="6"/>
  <c r="I240" i="6"/>
  <c r="K240" i="6"/>
  <c r="O240" i="6"/>
  <c r="Q240" i="6"/>
  <c r="S240" i="6"/>
  <c r="U240" i="6"/>
  <c r="X240" i="6"/>
  <c r="AE240" i="6"/>
  <c r="AG240" i="6"/>
  <c r="AH240" i="6"/>
  <c r="AK240" i="6"/>
  <c r="AL240" i="6"/>
  <c r="AM240" i="6"/>
  <c r="AN240" i="6"/>
  <c r="AO240" i="6"/>
  <c r="AP240" i="6"/>
  <c r="AQ240" i="6"/>
  <c r="AS240" i="6"/>
  <c r="AT240" i="6"/>
  <c r="AU240" i="6"/>
  <c r="AW240" i="6"/>
  <c r="AX240" i="6"/>
  <c r="AY240" i="6"/>
  <c r="AZ240" i="6"/>
  <c r="BA240" i="6"/>
  <c r="D241" i="6"/>
  <c r="I241" i="6"/>
  <c r="K241" i="6"/>
  <c r="O241" i="6"/>
  <c r="Q241" i="6"/>
  <c r="S241" i="6"/>
  <c r="U241" i="6"/>
  <c r="X241" i="6"/>
  <c r="AE241" i="6"/>
  <c r="AG241" i="6"/>
  <c r="AH241" i="6"/>
  <c r="AK241" i="6"/>
  <c r="AL241" i="6"/>
  <c r="AM241" i="6"/>
  <c r="AN241" i="6"/>
  <c r="AO241" i="6"/>
  <c r="AP241" i="6"/>
  <c r="AQ241" i="6"/>
  <c r="AS241" i="6"/>
  <c r="AT241" i="6"/>
  <c r="AU241" i="6"/>
  <c r="AW241" i="6"/>
  <c r="AX241" i="6"/>
  <c r="AY241" i="6"/>
  <c r="AZ241" i="6"/>
  <c r="BA241" i="6"/>
  <c r="D242" i="6"/>
  <c r="I242" i="6"/>
  <c r="K242" i="6"/>
  <c r="O242" i="6"/>
  <c r="Q242" i="6"/>
  <c r="S242" i="6"/>
  <c r="U242" i="6"/>
  <c r="X242" i="6"/>
  <c r="AE242" i="6"/>
  <c r="AG242" i="6"/>
  <c r="AH242" i="6"/>
  <c r="AK242" i="6"/>
  <c r="AL242" i="6"/>
  <c r="AM242" i="6"/>
  <c r="AN242" i="6"/>
  <c r="AO242" i="6"/>
  <c r="AP242" i="6"/>
  <c r="AQ242" i="6"/>
  <c r="AS242" i="6"/>
  <c r="AT242" i="6"/>
  <c r="AU242" i="6"/>
  <c r="AW242" i="6"/>
  <c r="AX242" i="6"/>
  <c r="AY242" i="6"/>
  <c r="AZ242" i="6"/>
  <c r="BA242" i="6"/>
  <c r="D243" i="6"/>
  <c r="I243" i="6"/>
  <c r="K243" i="6"/>
  <c r="O243" i="6"/>
  <c r="Q243" i="6"/>
  <c r="S243" i="6"/>
  <c r="U243" i="6"/>
  <c r="X243" i="6"/>
  <c r="AE243" i="6"/>
  <c r="AG243" i="6"/>
  <c r="AH243" i="6"/>
  <c r="AK243" i="6"/>
  <c r="AL243" i="6"/>
  <c r="AM243" i="6"/>
  <c r="AN243" i="6"/>
  <c r="AO243" i="6"/>
  <c r="AP243" i="6"/>
  <c r="AQ243" i="6"/>
  <c r="AS243" i="6"/>
  <c r="AT243" i="6"/>
  <c r="AU243" i="6"/>
  <c r="AW243" i="6"/>
  <c r="AX243" i="6"/>
  <c r="AY243" i="6"/>
  <c r="AZ243" i="6"/>
  <c r="BA243" i="6"/>
  <c r="D244" i="6"/>
  <c r="I244" i="6"/>
  <c r="K244" i="6"/>
  <c r="O244" i="6"/>
  <c r="Q244" i="6"/>
  <c r="S244" i="6"/>
  <c r="U244" i="6"/>
  <c r="X244" i="6"/>
  <c r="AE244" i="6"/>
  <c r="AG244" i="6"/>
  <c r="AH244" i="6"/>
  <c r="AK244" i="6"/>
  <c r="AL244" i="6"/>
  <c r="AM244" i="6"/>
  <c r="AN244" i="6"/>
  <c r="AO244" i="6"/>
  <c r="AP244" i="6"/>
  <c r="AQ244" i="6"/>
  <c r="AS244" i="6"/>
  <c r="AT244" i="6"/>
  <c r="AU244" i="6"/>
  <c r="AW244" i="6"/>
  <c r="AX244" i="6"/>
  <c r="AY244" i="6"/>
  <c r="AZ244" i="6"/>
  <c r="BA244" i="6"/>
  <c r="D245" i="6"/>
  <c r="I245" i="6"/>
  <c r="K245" i="6"/>
  <c r="O245" i="6"/>
  <c r="Q245" i="6"/>
  <c r="S245" i="6"/>
  <c r="U245" i="6"/>
  <c r="X245" i="6"/>
  <c r="AE245" i="6"/>
  <c r="AG245" i="6"/>
  <c r="AH245" i="6"/>
  <c r="AK245" i="6"/>
  <c r="AL245" i="6"/>
  <c r="AM245" i="6"/>
  <c r="AN245" i="6"/>
  <c r="AO245" i="6"/>
  <c r="AP245" i="6"/>
  <c r="AQ245" i="6"/>
  <c r="AS245" i="6"/>
  <c r="AT245" i="6"/>
  <c r="AU245" i="6"/>
  <c r="AW245" i="6"/>
  <c r="AX245" i="6"/>
  <c r="AY245" i="6"/>
  <c r="AZ245" i="6"/>
  <c r="BA245" i="6"/>
  <c r="D246" i="6"/>
  <c r="I246" i="6"/>
  <c r="K246" i="6"/>
  <c r="O246" i="6"/>
  <c r="Q246" i="6"/>
  <c r="S246" i="6"/>
  <c r="U246" i="6"/>
  <c r="X246" i="6"/>
  <c r="AE246" i="6"/>
  <c r="AG246" i="6"/>
  <c r="AH246" i="6"/>
  <c r="AK246" i="6"/>
  <c r="AL246" i="6"/>
  <c r="AM246" i="6"/>
  <c r="AN246" i="6"/>
  <c r="AO246" i="6"/>
  <c r="AP246" i="6"/>
  <c r="AQ246" i="6"/>
  <c r="AS246" i="6"/>
  <c r="AT246" i="6"/>
  <c r="AU246" i="6"/>
  <c r="AW246" i="6"/>
  <c r="AX246" i="6"/>
  <c r="AY246" i="6"/>
  <c r="AZ246" i="6"/>
  <c r="BA246" i="6"/>
  <c r="D247" i="6"/>
  <c r="I247" i="6"/>
  <c r="K247" i="6"/>
  <c r="O247" i="6"/>
  <c r="Q247" i="6"/>
  <c r="S247" i="6"/>
  <c r="U247" i="6"/>
  <c r="X247" i="6"/>
  <c r="AE247" i="6"/>
  <c r="AG247" i="6"/>
  <c r="AH247" i="6"/>
  <c r="AK247" i="6"/>
  <c r="AL247" i="6"/>
  <c r="AM247" i="6"/>
  <c r="AN247" i="6"/>
  <c r="AO247" i="6"/>
  <c r="AP247" i="6"/>
  <c r="AQ247" i="6"/>
  <c r="AS247" i="6"/>
  <c r="AT247" i="6"/>
  <c r="AU247" i="6"/>
  <c r="AW247" i="6"/>
  <c r="AX247" i="6"/>
  <c r="AY247" i="6"/>
  <c r="AZ247" i="6"/>
  <c r="BA247" i="6"/>
  <c r="D248" i="6"/>
  <c r="I248" i="6"/>
  <c r="K248" i="6"/>
  <c r="O248" i="6"/>
  <c r="Q248" i="6"/>
  <c r="S248" i="6"/>
  <c r="U248" i="6"/>
  <c r="X248" i="6"/>
  <c r="AE248" i="6"/>
  <c r="AG248" i="6"/>
  <c r="AH248" i="6"/>
  <c r="AK248" i="6"/>
  <c r="AL248" i="6"/>
  <c r="AM248" i="6"/>
  <c r="AN248" i="6"/>
  <c r="AO248" i="6"/>
  <c r="AP248" i="6"/>
  <c r="AQ248" i="6"/>
  <c r="AS248" i="6"/>
  <c r="AT248" i="6"/>
  <c r="AU248" i="6"/>
  <c r="AW248" i="6"/>
  <c r="AX248" i="6"/>
  <c r="AY248" i="6"/>
  <c r="AZ248" i="6"/>
  <c r="BA248" i="6"/>
  <c r="D249" i="6"/>
  <c r="I249" i="6"/>
  <c r="K249" i="6"/>
  <c r="O249" i="6"/>
  <c r="Q249" i="6"/>
  <c r="S249" i="6"/>
  <c r="U249" i="6"/>
  <c r="X249" i="6"/>
  <c r="AE249" i="6"/>
  <c r="AG249" i="6"/>
  <c r="AH249" i="6"/>
  <c r="AK249" i="6"/>
  <c r="AL249" i="6"/>
  <c r="AM249" i="6"/>
  <c r="AN249" i="6"/>
  <c r="AO249" i="6"/>
  <c r="AP249" i="6"/>
  <c r="AQ249" i="6"/>
  <c r="AS249" i="6"/>
  <c r="AT249" i="6"/>
  <c r="AU249" i="6"/>
  <c r="AW249" i="6"/>
  <c r="AX249" i="6"/>
  <c r="AY249" i="6"/>
  <c r="AZ249" i="6"/>
  <c r="BA249" i="6"/>
  <c r="D250" i="6"/>
  <c r="I250" i="6"/>
  <c r="K250" i="6"/>
  <c r="O250" i="6"/>
  <c r="Q250" i="6"/>
  <c r="S250" i="6"/>
  <c r="U250" i="6"/>
  <c r="X250" i="6"/>
  <c r="AE250" i="6"/>
  <c r="AG250" i="6"/>
  <c r="AH250" i="6"/>
  <c r="AK250" i="6"/>
  <c r="AL250" i="6"/>
  <c r="AM250" i="6"/>
  <c r="AN250" i="6"/>
  <c r="AO250" i="6"/>
  <c r="AP250" i="6"/>
  <c r="AQ250" i="6"/>
  <c r="AS250" i="6"/>
  <c r="AT250" i="6"/>
  <c r="AU250" i="6"/>
  <c r="AW250" i="6"/>
  <c r="AX250" i="6"/>
  <c r="AY250" i="6"/>
  <c r="AZ250" i="6"/>
  <c r="BA250" i="6"/>
  <c r="D251" i="6"/>
  <c r="I251" i="6"/>
  <c r="K251" i="6"/>
  <c r="O251" i="6"/>
  <c r="Q251" i="6"/>
  <c r="S251" i="6"/>
  <c r="U251" i="6"/>
  <c r="X251" i="6"/>
  <c r="AE251" i="6"/>
  <c r="AG251" i="6"/>
  <c r="AH251" i="6"/>
  <c r="AK251" i="6"/>
  <c r="AL251" i="6"/>
  <c r="AM251" i="6"/>
  <c r="AN251" i="6"/>
  <c r="AO251" i="6"/>
  <c r="AP251" i="6"/>
  <c r="AQ251" i="6"/>
  <c r="AS251" i="6"/>
  <c r="AT251" i="6"/>
  <c r="AU251" i="6"/>
  <c r="AW251" i="6"/>
  <c r="AX251" i="6"/>
  <c r="AY251" i="6"/>
  <c r="AZ251" i="6"/>
  <c r="BA251" i="6"/>
  <c r="D252" i="6"/>
  <c r="I252" i="6"/>
  <c r="K252" i="6"/>
  <c r="O252" i="6"/>
  <c r="Q252" i="6"/>
  <c r="S252" i="6"/>
  <c r="U252" i="6"/>
  <c r="X252" i="6"/>
  <c r="AE252" i="6"/>
  <c r="AG252" i="6"/>
  <c r="AH252" i="6"/>
  <c r="AK252" i="6"/>
  <c r="AL252" i="6"/>
  <c r="AM252" i="6"/>
  <c r="AN252" i="6"/>
  <c r="AO252" i="6"/>
  <c r="AP252" i="6"/>
  <c r="AQ252" i="6"/>
  <c r="AS252" i="6"/>
  <c r="AT252" i="6"/>
  <c r="AU252" i="6"/>
  <c r="AW252" i="6"/>
  <c r="AX252" i="6"/>
  <c r="AY252" i="6"/>
  <c r="AZ252" i="6"/>
  <c r="BA252" i="6"/>
  <c r="D253" i="6"/>
  <c r="I253" i="6"/>
  <c r="K253" i="6"/>
  <c r="O253" i="6"/>
  <c r="Q253" i="6"/>
  <c r="S253" i="6"/>
  <c r="U253" i="6"/>
  <c r="X253" i="6"/>
  <c r="AE253" i="6"/>
  <c r="AG253" i="6"/>
  <c r="AH253" i="6"/>
  <c r="AK253" i="6"/>
  <c r="AL253" i="6"/>
  <c r="AM253" i="6"/>
  <c r="AN253" i="6"/>
  <c r="AO253" i="6"/>
  <c r="AP253" i="6"/>
  <c r="AQ253" i="6"/>
  <c r="AS253" i="6"/>
  <c r="AT253" i="6"/>
  <c r="AU253" i="6"/>
  <c r="AW253" i="6"/>
  <c r="AX253" i="6"/>
  <c r="AY253" i="6"/>
  <c r="AZ253" i="6"/>
  <c r="BA253" i="6"/>
  <c r="D254" i="6"/>
  <c r="I254" i="6"/>
  <c r="K254" i="6"/>
  <c r="O254" i="6"/>
  <c r="Q254" i="6"/>
  <c r="S254" i="6"/>
  <c r="U254" i="6"/>
  <c r="X254" i="6"/>
  <c r="AE254" i="6"/>
  <c r="AG254" i="6"/>
  <c r="AH254" i="6"/>
  <c r="AK254" i="6"/>
  <c r="AL254" i="6"/>
  <c r="AM254" i="6"/>
  <c r="AN254" i="6"/>
  <c r="AO254" i="6"/>
  <c r="AP254" i="6"/>
  <c r="AQ254" i="6"/>
  <c r="AS254" i="6"/>
  <c r="AT254" i="6"/>
  <c r="AU254" i="6"/>
  <c r="AW254" i="6"/>
  <c r="AX254" i="6"/>
  <c r="AY254" i="6"/>
  <c r="AZ254" i="6"/>
  <c r="BA254" i="6"/>
  <c r="D255" i="6"/>
  <c r="I255" i="6"/>
  <c r="K255" i="6"/>
  <c r="O255" i="6"/>
  <c r="Q255" i="6"/>
  <c r="S255" i="6"/>
  <c r="U255" i="6"/>
  <c r="X255" i="6"/>
  <c r="AE255" i="6"/>
  <c r="AG255" i="6"/>
  <c r="AH255" i="6"/>
  <c r="AK255" i="6"/>
  <c r="AL255" i="6"/>
  <c r="AM255" i="6"/>
  <c r="AN255" i="6"/>
  <c r="AO255" i="6"/>
  <c r="AP255" i="6"/>
  <c r="AQ255" i="6"/>
  <c r="AS255" i="6"/>
  <c r="AT255" i="6"/>
  <c r="AU255" i="6"/>
  <c r="AW255" i="6"/>
  <c r="AX255" i="6"/>
  <c r="AY255" i="6"/>
  <c r="AZ255" i="6"/>
  <c r="BA255" i="6"/>
  <c r="D256" i="6"/>
  <c r="I256" i="6"/>
  <c r="K256" i="6"/>
  <c r="O256" i="6"/>
  <c r="Q256" i="6"/>
  <c r="S256" i="6"/>
  <c r="U256" i="6"/>
  <c r="X256" i="6"/>
  <c r="AE256" i="6"/>
  <c r="AG256" i="6"/>
  <c r="AH256" i="6"/>
  <c r="AK256" i="6"/>
  <c r="AL256" i="6"/>
  <c r="AM256" i="6"/>
  <c r="AN256" i="6"/>
  <c r="AO256" i="6"/>
  <c r="AP256" i="6"/>
  <c r="AQ256" i="6"/>
  <c r="AS256" i="6"/>
  <c r="AT256" i="6"/>
  <c r="AU256" i="6"/>
  <c r="AW256" i="6"/>
  <c r="AX256" i="6"/>
  <c r="AY256" i="6"/>
  <c r="AZ256" i="6"/>
  <c r="BA256" i="6"/>
  <c r="D257" i="6"/>
  <c r="I257" i="6"/>
  <c r="K257" i="6"/>
  <c r="O257" i="6"/>
  <c r="Q257" i="6"/>
  <c r="S257" i="6"/>
  <c r="U257" i="6"/>
  <c r="X257" i="6"/>
  <c r="AE257" i="6"/>
  <c r="AG257" i="6"/>
  <c r="AH257" i="6"/>
  <c r="AK257" i="6"/>
  <c r="AL257" i="6"/>
  <c r="AM257" i="6"/>
  <c r="AN257" i="6"/>
  <c r="AO257" i="6"/>
  <c r="AP257" i="6"/>
  <c r="AQ257" i="6"/>
  <c r="AS257" i="6"/>
  <c r="AT257" i="6"/>
  <c r="AU257" i="6"/>
  <c r="AW257" i="6"/>
  <c r="AX257" i="6"/>
  <c r="AY257" i="6"/>
  <c r="AZ257" i="6"/>
  <c r="BA257" i="6"/>
  <c r="D258" i="6"/>
  <c r="I258" i="6"/>
  <c r="K258" i="6"/>
  <c r="O258" i="6"/>
  <c r="Q258" i="6"/>
  <c r="S258" i="6"/>
  <c r="U258" i="6"/>
  <c r="X258" i="6"/>
  <c r="AE258" i="6"/>
  <c r="AG258" i="6"/>
  <c r="AH258" i="6"/>
  <c r="AK258" i="6"/>
  <c r="AL258" i="6"/>
  <c r="AM258" i="6"/>
  <c r="AN258" i="6"/>
  <c r="AO258" i="6"/>
  <c r="AP258" i="6"/>
  <c r="AQ258" i="6"/>
  <c r="AS258" i="6"/>
  <c r="AT258" i="6"/>
  <c r="AU258" i="6"/>
  <c r="AW258" i="6"/>
  <c r="AX258" i="6"/>
  <c r="AY258" i="6"/>
  <c r="AZ258" i="6"/>
  <c r="BA258" i="6"/>
  <c r="D259" i="6"/>
  <c r="I259" i="6"/>
  <c r="K259" i="6"/>
  <c r="O259" i="6"/>
  <c r="Q259" i="6"/>
  <c r="S259" i="6"/>
  <c r="U259" i="6"/>
  <c r="X259" i="6"/>
  <c r="AE259" i="6"/>
  <c r="AG259" i="6"/>
  <c r="AH259" i="6"/>
  <c r="AK259" i="6"/>
  <c r="AL259" i="6"/>
  <c r="AM259" i="6"/>
  <c r="AN259" i="6"/>
  <c r="AO259" i="6"/>
  <c r="AP259" i="6"/>
  <c r="AQ259" i="6"/>
  <c r="AS259" i="6"/>
  <c r="AT259" i="6"/>
  <c r="AU259" i="6"/>
  <c r="AW259" i="6"/>
  <c r="AX259" i="6"/>
  <c r="AY259" i="6"/>
  <c r="AZ259" i="6"/>
  <c r="BA259" i="6"/>
  <c r="D260" i="6"/>
  <c r="I260" i="6"/>
  <c r="K260" i="6"/>
  <c r="O260" i="6"/>
  <c r="Q260" i="6"/>
  <c r="S260" i="6"/>
  <c r="U260" i="6"/>
  <c r="X260" i="6"/>
  <c r="AE260" i="6"/>
  <c r="AG260" i="6"/>
  <c r="AH260" i="6"/>
  <c r="AK260" i="6"/>
  <c r="AL260" i="6"/>
  <c r="AM260" i="6"/>
  <c r="AN260" i="6"/>
  <c r="AO260" i="6"/>
  <c r="AP260" i="6"/>
  <c r="AQ260" i="6"/>
  <c r="AS260" i="6"/>
  <c r="AT260" i="6"/>
  <c r="AU260" i="6"/>
  <c r="AW260" i="6"/>
  <c r="AX260" i="6"/>
  <c r="AY260" i="6"/>
  <c r="AZ260" i="6"/>
  <c r="BA260" i="6"/>
  <c r="D261" i="6"/>
  <c r="I261" i="6"/>
  <c r="K261" i="6"/>
  <c r="O261" i="6"/>
  <c r="Q261" i="6"/>
  <c r="S261" i="6"/>
  <c r="U261" i="6"/>
  <c r="X261" i="6"/>
  <c r="AE261" i="6"/>
  <c r="AG261" i="6"/>
  <c r="AH261" i="6"/>
  <c r="AK261" i="6"/>
  <c r="AL261" i="6"/>
  <c r="AM261" i="6"/>
  <c r="AN261" i="6"/>
  <c r="AO261" i="6"/>
  <c r="AP261" i="6"/>
  <c r="AQ261" i="6"/>
  <c r="AS261" i="6"/>
  <c r="AT261" i="6"/>
  <c r="AU261" i="6"/>
  <c r="AW261" i="6"/>
  <c r="AX261" i="6"/>
  <c r="AY261" i="6"/>
  <c r="AZ261" i="6"/>
  <c r="BA261" i="6"/>
  <c r="D262" i="6"/>
  <c r="I262" i="6"/>
  <c r="K262" i="6"/>
  <c r="O262" i="6"/>
  <c r="Q262" i="6"/>
  <c r="S262" i="6"/>
  <c r="U262" i="6"/>
  <c r="X262" i="6"/>
  <c r="AE262" i="6"/>
  <c r="AG262" i="6"/>
  <c r="AH262" i="6"/>
  <c r="AK262" i="6"/>
  <c r="AL262" i="6"/>
  <c r="AM262" i="6"/>
  <c r="AN262" i="6"/>
  <c r="AO262" i="6"/>
  <c r="AP262" i="6"/>
  <c r="AQ262" i="6"/>
  <c r="AS262" i="6"/>
  <c r="AT262" i="6"/>
  <c r="AU262" i="6"/>
  <c r="AW262" i="6"/>
  <c r="AX262" i="6"/>
  <c r="AY262" i="6"/>
  <c r="AZ262" i="6"/>
  <c r="BA262" i="6"/>
  <c r="D263" i="6"/>
  <c r="I263" i="6"/>
  <c r="K263" i="6"/>
  <c r="O263" i="6"/>
  <c r="Q263" i="6"/>
  <c r="S263" i="6"/>
  <c r="U263" i="6"/>
  <c r="X263" i="6"/>
  <c r="AE263" i="6"/>
  <c r="AG263" i="6"/>
  <c r="AH263" i="6"/>
  <c r="AK263" i="6"/>
  <c r="AL263" i="6"/>
  <c r="AM263" i="6"/>
  <c r="AN263" i="6"/>
  <c r="AO263" i="6"/>
  <c r="AP263" i="6"/>
  <c r="AQ263" i="6"/>
  <c r="AS263" i="6"/>
  <c r="AT263" i="6"/>
  <c r="AU263" i="6"/>
  <c r="AW263" i="6"/>
  <c r="AX263" i="6"/>
  <c r="AY263" i="6"/>
  <c r="AZ263" i="6"/>
  <c r="BA263" i="6"/>
  <c r="D264" i="6"/>
  <c r="I264" i="6"/>
  <c r="K264" i="6"/>
  <c r="O264" i="6"/>
  <c r="Q264" i="6"/>
  <c r="S264" i="6"/>
  <c r="U264" i="6"/>
  <c r="X264" i="6"/>
  <c r="AE264" i="6"/>
  <c r="AG264" i="6"/>
  <c r="AH264" i="6"/>
  <c r="AK264" i="6"/>
  <c r="AL264" i="6"/>
  <c r="AM264" i="6"/>
  <c r="AN264" i="6"/>
  <c r="AO264" i="6"/>
  <c r="AP264" i="6"/>
  <c r="AQ264" i="6"/>
  <c r="AS264" i="6"/>
  <c r="AT264" i="6"/>
  <c r="AU264" i="6"/>
  <c r="AW264" i="6"/>
  <c r="AX264" i="6"/>
  <c r="AY264" i="6"/>
  <c r="AZ264" i="6"/>
  <c r="BA264" i="6"/>
  <c r="D265" i="6"/>
  <c r="I265" i="6"/>
  <c r="K265" i="6"/>
  <c r="O265" i="6"/>
  <c r="Q265" i="6"/>
  <c r="S265" i="6"/>
  <c r="U265" i="6"/>
  <c r="X265" i="6"/>
  <c r="AE265" i="6"/>
  <c r="AG265" i="6"/>
  <c r="AH265" i="6"/>
  <c r="AK265" i="6"/>
  <c r="AL265" i="6"/>
  <c r="AM265" i="6"/>
  <c r="AN265" i="6"/>
  <c r="AO265" i="6"/>
  <c r="AP265" i="6"/>
  <c r="AQ265" i="6"/>
  <c r="AS265" i="6"/>
  <c r="AT265" i="6"/>
  <c r="AU265" i="6"/>
  <c r="AW265" i="6"/>
  <c r="AX265" i="6"/>
  <c r="AY265" i="6"/>
  <c r="AZ265" i="6"/>
  <c r="BA265" i="6"/>
  <c r="D266" i="6"/>
  <c r="I266" i="6"/>
  <c r="K266" i="6"/>
  <c r="O266" i="6"/>
  <c r="Q266" i="6"/>
  <c r="S266" i="6"/>
  <c r="U266" i="6"/>
  <c r="X266" i="6"/>
  <c r="AE266" i="6"/>
  <c r="AG266" i="6"/>
  <c r="AH266" i="6"/>
  <c r="AK266" i="6"/>
  <c r="AL266" i="6"/>
  <c r="AM266" i="6"/>
  <c r="AN266" i="6"/>
  <c r="AO266" i="6"/>
  <c r="AP266" i="6"/>
  <c r="AQ266" i="6"/>
  <c r="AS266" i="6"/>
  <c r="AT266" i="6"/>
  <c r="AU266" i="6"/>
  <c r="AW266" i="6"/>
  <c r="AX266" i="6"/>
  <c r="AY266" i="6"/>
  <c r="AZ266" i="6"/>
  <c r="BA266" i="6"/>
  <c r="D267" i="6"/>
  <c r="I267" i="6"/>
  <c r="K267" i="6"/>
  <c r="O267" i="6"/>
  <c r="Q267" i="6"/>
  <c r="S267" i="6"/>
  <c r="U267" i="6"/>
  <c r="X267" i="6"/>
  <c r="AE267" i="6"/>
  <c r="AG267" i="6"/>
  <c r="AH267" i="6"/>
  <c r="AK267" i="6"/>
  <c r="AL267" i="6"/>
  <c r="AM267" i="6"/>
  <c r="AN267" i="6"/>
  <c r="AO267" i="6"/>
  <c r="AP267" i="6"/>
  <c r="AQ267" i="6"/>
  <c r="AS267" i="6"/>
  <c r="AT267" i="6"/>
  <c r="AU267" i="6"/>
  <c r="AW267" i="6"/>
  <c r="AX267" i="6"/>
  <c r="AY267" i="6"/>
  <c r="AZ267" i="6"/>
  <c r="BA267" i="6"/>
  <c r="D268" i="6"/>
  <c r="I268" i="6"/>
  <c r="K268" i="6"/>
  <c r="O268" i="6"/>
  <c r="Q268" i="6"/>
  <c r="S268" i="6"/>
  <c r="U268" i="6"/>
  <c r="X268" i="6"/>
  <c r="AE268" i="6"/>
  <c r="AG268" i="6"/>
  <c r="AH268" i="6"/>
  <c r="AK268" i="6"/>
  <c r="AL268" i="6"/>
  <c r="AM268" i="6"/>
  <c r="AN268" i="6"/>
  <c r="AO268" i="6"/>
  <c r="AP268" i="6"/>
  <c r="AQ268" i="6"/>
  <c r="AS268" i="6"/>
  <c r="AT268" i="6"/>
  <c r="AU268" i="6"/>
  <c r="AW268" i="6"/>
  <c r="AX268" i="6"/>
  <c r="AY268" i="6"/>
  <c r="AZ268" i="6"/>
  <c r="BA268" i="6"/>
  <c r="D269" i="6"/>
  <c r="I269" i="6"/>
  <c r="K269" i="6"/>
  <c r="O269" i="6"/>
  <c r="Q269" i="6"/>
  <c r="S269" i="6"/>
  <c r="U269" i="6"/>
  <c r="X269" i="6"/>
  <c r="AE269" i="6"/>
  <c r="AG269" i="6"/>
  <c r="AH269" i="6"/>
  <c r="AK269" i="6"/>
  <c r="AL269" i="6"/>
  <c r="AM269" i="6"/>
  <c r="AN269" i="6"/>
  <c r="AO269" i="6"/>
  <c r="AP269" i="6"/>
  <c r="AQ269" i="6"/>
  <c r="AS269" i="6"/>
  <c r="AT269" i="6"/>
  <c r="AU269" i="6"/>
  <c r="AW269" i="6"/>
  <c r="AX269" i="6"/>
  <c r="AY269" i="6"/>
  <c r="AZ269" i="6"/>
  <c r="BA269" i="6"/>
  <c r="D270" i="6"/>
  <c r="I270" i="6"/>
  <c r="K270" i="6"/>
  <c r="O270" i="6"/>
  <c r="Q270" i="6"/>
  <c r="S270" i="6"/>
  <c r="U270" i="6"/>
  <c r="X270" i="6"/>
  <c r="AE270" i="6"/>
  <c r="AG270" i="6"/>
  <c r="AH270" i="6"/>
  <c r="AK270" i="6"/>
  <c r="AL270" i="6"/>
  <c r="AM270" i="6"/>
  <c r="AN270" i="6"/>
  <c r="AO270" i="6"/>
  <c r="AP270" i="6"/>
  <c r="AQ270" i="6"/>
  <c r="AS270" i="6"/>
  <c r="AT270" i="6"/>
  <c r="AU270" i="6"/>
  <c r="AW270" i="6"/>
  <c r="AX270" i="6"/>
  <c r="AY270" i="6"/>
  <c r="AZ270" i="6"/>
  <c r="BA270" i="6"/>
  <c r="D271" i="6"/>
  <c r="I271" i="6"/>
  <c r="K271" i="6"/>
  <c r="O271" i="6"/>
  <c r="Q271" i="6"/>
  <c r="S271" i="6"/>
  <c r="U271" i="6"/>
  <c r="X271" i="6"/>
  <c r="AE271" i="6"/>
  <c r="AG271" i="6"/>
  <c r="AH271" i="6"/>
  <c r="AK271" i="6"/>
  <c r="AL271" i="6"/>
  <c r="AM271" i="6"/>
  <c r="AN271" i="6"/>
  <c r="AO271" i="6"/>
  <c r="AP271" i="6"/>
  <c r="AQ271" i="6"/>
  <c r="AS271" i="6"/>
  <c r="AT271" i="6"/>
  <c r="AU271" i="6"/>
  <c r="AW271" i="6"/>
  <c r="AX271" i="6"/>
  <c r="AY271" i="6"/>
  <c r="AZ271" i="6"/>
  <c r="BA271" i="6"/>
  <c r="D272" i="6"/>
  <c r="I272" i="6"/>
  <c r="K272" i="6"/>
  <c r="O272" i="6"/>
  <c r="Q272" i="6"/>
  <c r="S272" i="6"/>
  <c r="U272" i="6"/>
  <c r="X272" i="6"/>
  <c r="AE272" i="6"/>
  <c r="AG272" i="6"/>
  <c r="AH272" i="6"/>
  <c r="AK272" i="6"/>
  <c r="AL272" i="6"/>
  <c r="AM272" i="6"/>
  <c r="AN272" i="6"/>
  <c r="AO272" i="6"/>
  <c r="AP272" i="6"/>
  <c r="AQ272" i="6"/>
  <c r="AS272" i="6"/>
  <c r="AT272" i="6"/>
  <c r="AU272" i="6"/>
  <c r="AW272" i="6"/>
  <c r="AX272" i="6"/>
  <c r="AY272" i="6"/>
  <c r="AZ272" i="6"/>
  <c r="BA272" i="6"/>
  <c r="D273" i="6"/>
  <c r="I273" i="6"/>
  <c r="K273" i="6"/>
  <c r="O273" i="6"/>
  <c r="Q273" i="6"/>
  <c r="S273" i="6"/>
  <c r="U273" i="6"/>
  <c r="X273" i="6"/>
  <c r="AE273" i="6"/>
  <c r="AG273" i="6"/>
  <c r="AH273" i="6"/>
  <c r="AK273" i="6"/>
  <c r="AL273" i="6"/>
  <c r="AM273" i="6"/>
  <c r="AN273" i="6"/>
  <c r="AO273" i="6"/>
  <c r="AP273" i="6"/>
  <c r="AQ273" i="6"/>
  <c r="AS273" i="6"/>
  <c r="AT273" i="6"/>
  <c r="AU273" i="6"/>
  <c r="AW273" i="6"/>
  <c r="AX273" i="6"/>
  <c r="AY273" i="6"/>
  <c r="AZ273" i="6"/>
  <c r="BA273" i="6"/>
  <c r="D274" i="6"/>
  <c r="I274" i="6"/>
  <c r="K274" i="6"/>
  <c r="O274" i="6"/>
  <c r="Q274" i="6"/>
  <c r="S274" i="6"/>
  <c r="U274" i="6"/>
  <c r="X274" i="6"/>
  <c r="AE274" i="6"/>
  <c r="AG274" i="6"/>
  <c r="AH274" i="6"/>
  <c r="AK274" i="6"/>
  <c r="AL274" i="6"/>
  <c r="AM274" i="6"/>
  <c r="AN274" i="6"/>
  <c r="AO274" i="6"/>
  <c r="AP274" i="6"/>
  <c r="AQ274" i="6"/>
  <c r="AS274" i="6"/>
  <c r="AT274" i="6"/>
  <c r="AU274" i="6"/>
  <c r="AW274" i="6"/>
  <c r="AX274" i="6"/>
  <c r="AY274" i="6"/>
  <c r="AZ274" i="6"/>
  <c r="BA274" i="6"/>
  <c r="D275" i="6"/>
  <c r="I275" i="6"/>
  <c r="K275" i="6"/>
  <c r="O275" i="6"/>
  <c r="Q275" i="6"/>
  <c r="S275" i="6"/>
  <c r="U275" i="6"/>
  <c r="X275" i="6"/>
  <c r="AE275" i="6"/>
  <c r="AG275" i="6"/>
  <c r="AH275" i="6"/>
  <c r="AK275" i="6"/>
  <c r="AL275" i="6"/>
  <c r="AM275" i="6"/>
  <c r="AN275" i="6"/>
  <c r="AO275" i="6"/>
  <c r="AP275" i="6"/>
  <c r="AQ275" i="6"/>
  <c r="AS275" i="6"/>
  <c r="AT275" i="6"/>
  <c r="AU275" i="6"/>
  <c r="AW275" i="6"/>
  <c r="AX275" i="6"/>
  <c r="AY275" i="6"/>
  <c r="AZ275" i="6"/>
  <c r="BA275" i="6"/>
  <c r="D276" i="6"/>
  <c r="I276" i="6"/>
  <c r="K276" i="6"/>
  <c r="O276" i="6"/>
  <c r="Q276" i="6"/>
  <c r="S276" i="6"/>
  <c r="U276" i="6"/>
  <c r="X276" i="6"/>
  <c r="AE276" i="6"/>
  <c r="AG276" i="6"/>
  <c r="AH276" i="6"/>
  <c r="AK276" i="6"/>
  <c r="AL276" i="6"/>
  <c r="AM276" i="6"/>
  <c r="AN276" i="6"/>
  <c r="AO276" i="6"/>
  <c r="AP276" i="6"/>
  <c r="AQ276" i="6"/>
  <c r="AS276" i="6"/>
  <c r="AT276" i="6"/>
  <c r="AU276" i="6"/>
  <c r="AW276" i="6"/>
  <c r="AX276" i="6"/>
  <c r="AY276" i="6"/>
  <c r="AZ276" i="6"/>
  <c r="BA276" i="6"/>
  <c r="D277" i="6"/>
  <c r="I277" i="6"/>
  <c r="K277" i="6"/>
  <c r="O277" i="6"/>
  <c r="Q277" i="6"/>
  <c r="S277" i="6"/>
  <c r="U277" i="6"/>
  <c r="X277" i="6"/>
  <c r="AE277" i="6"/>
  <c r="AG277" i="6"/>
  <c r="AH277" i="6"/>
  <c r="AK277" i="6"/>
  <c r="AL277" i="6"/>
  <c r="AM277" i="6"/>
  <c r="AN277" i="6"/>
  <c r="AO277" i="6"/>
  <c r="AP277" i="6"/>
  <c r="AQ277" i="6"/>
  <c r="AS277" i="6"/>
  <c r="AT277" i="6"/>
  <c r="AU277" i="6"/>
  <c r="AW277" i="6"/>
  <c r="AX277" i="6"/>
  <c r="AY277" i="6"/>
  <c r="AZ277" i="6"/>
  <c r="BA277" i="6"/>
  <c r="D278" i="6"/>
  <c r="I278" i="6"/>
  <c r="K278" i="6"/>
  <c r="O278" i="6"/>
  <c r="Q278" i="6"/>
  <c r="S278" i="6"/>
  <c r="U278" i="6"/>
  <c r="X278" i="6"/>
  <c r="AE278" i="6"/>
  <c r="AG278" i="6"/>
  <c r="AH278" i="6"/>
  <c r="AK278" i="6"/>
  <c r="AL278" i="6"/>
  <c r="AM278" i="6"/>
  <c r="AN278" i="6"/>
  <c r="AO278" i="6"/>
  <c r="AP278" i="6"/>
  <c r="AQ278" i="6"/>
  <c r="AS278" i="6"/>
  <c r="AT278" i="6"/>
  <c r="AU278" i="6"/>
  <c r="AW278" i="6"/>
  <c r="AX278" i="6"/>
  <c r="AY278" i="6"/>
  <c r="AZ278" i="6"/>
  <c r="BA278" i="6"/>
  <c r="D279" i="6"/>
  <c r="I279" i="6"/>
  <c r="K279" i="6"/>
  <c r="O279" i="6"/>
  <c r="Q279" i="6"/>
  <c r="S279" i="6"/>
  <c r="U279" i="6"/>
  <c r="X279" i="6"/>
  <c r="AE279" i="6"/>
  <c r="AG279" i="6"/>
  <c r="AH279" i="6"/>
  <c r="AK279" i="6"/>
  <c r="AL279" i="6"/>
  <c r="AM279" i="6"/>
  <c r="AN279" i="6"/>
  <c r="AO279" i="6"/>
  <c r="AP279" i="6"/>
  <c r="AQ279" i="6"/>
  <c r="AS279" i="6"/>
  <c r="AT279" i="6"/>
  <c r="AU279" i="6"/>
  <c r="AW279" i="6"/>
  <c r="AX279" i="6"/>
  <c r="AY279" i="6"/>
  <c r="AZ279" i="6"/>
  <c r="BA279" i="6"/>
  <c r="D280" i="6"/>
  <c r="I280" i="6"/>
  <c r="K280" i="6"/>
  <c r="O280" i="6"/>
  <c r="Q280" i="6"/>
  <c r="S280" i="6"/>
  <c r="U280" i="6"/>
  <c r="X280" i="6"/>
  <c r="AE280" i="6"/>
  <c r="AG280" i="6"/>
  <c r="AH280" i="6"/>
  <c r="AK280" i="6"/>
  <c r="AL280" i="6"/>
  <c r="AM280" i="6"/>
  <c r="AN280" i="6"/>
  <c r="AO280" i="6"/>
  <c r="AP280" i="6"/>
  <c r="AQ280" i="6"/>
  <c r="AS280" i="6"/>
  <c r="AT280" i="6"/>
  <c r="AU280" i="6"/>
  <c r="AW280" i="6"/>
  <c r="AX280" i="6"/>
  <c r="AY280" i="6"/>
  <c r="AZ280" i="6"/>
  <c r="BA280" i="6"/>
  <c r="D281" i="6"/>
  <c r="I281" i="6"/>
  <c r="K281" i="6"/>
  <c r="O281" i="6"/>
  <c r="Q281" i="6"/>
  <c r="S281" i="6"/>
  <c r="U281" i="6"/>
  <c r="X281" i="6"/>
  <c r="AE281" i="6"/>
  <c r="AG281" i="6"/>
  <c r="AH281" i="6"/>
  <c r="AK281" i="6"/>
  <c r="AL281" i="6"/>
  <c r="AM281" i="6"/>
  <c r="AN281" i="6"/>
  <c r="AO281" i="6"/>
  <c r="AP281" i="6"/>
  <c r="AQ281" i="6"/>
  <c r="AS281" i="6"/>
  <c r="AT281" i="6"/>
  <c r="AU281" i="6"/>
  <c r="AW281" i="6"/>
  <c r="AX281" i="6"/>
  <c r="AY281" i="6"/>
  <c r="AZ281" i="6"/>
  <c r="BA281" i="6"/>
  <c r="D282" i="6"/>
  <c r="I282" i="6"/>
  <c r="K282" i="6"/>
  <c r="O282" i="6"/>
  <c r="Q282" i="6"/>
  <c r="S282" i="6"/>
  <c r="U282" i="6"/>
  <c r="X282" i="6"/>
  <c r="AE282" i="6"/>
  <c r="AG282" i="6"/>
  <c r="AH282" i="6"/>
  <c r="AK282" i="6"/>
  <c r="AL282" i="6"/>
  <c r="AM282" i="6"/>
  <c r="AN282" i="6"/>
  <c r="AO282" i="6"/>
  <c r="AP282" i="6"/>
  <c r="AQ282" i="6"/>
  <c r="AS282" i="6"/>
  <c r="AT282" i="6"/>
  <c r="AU282" i="6"/>
  <c r="AW282" i="6"/>
  <c r="AX282" i="6"/>
  <c r="AY282" i="6"/>
  <c r="AZ282" i="6"/>
  <c r="BA282" i="6"/>
  <c r="D283" i="6"/>
  <c r="I283" i="6"/>
  <c r="K283" i="6"/>
  <c r="O283" i="6"/>
  <c r="Q283" i="6"/>
  <c r="S283" i="6"/>
  <c r="U283" i="6"/>
  <c r="X283" i="6"/>
  <c r="AE283" i="6"/>
  <c r="AG283" i="6"/>
  <c r="AH283" i="6"/>
  <c r="AK283" i="6"/>
  <c r="AL283" i="6"/>
  <c r="AM283" i="6"/>
  <c r="AN283" i="6"/>
  <c r="AO283" i="6"/>
  <c r="AP283" i="6"/>
  <c r="AQ283" i="6"/>
  <c r="AS283" i="6"/>
  <c r="AT283" i="6"/>
  <c r="AU283" i="6"/>
  <c r="AW283" i="6"/>
  <c r="AX283" i="6"/>
  <c r="AY283" i="6"/>
  <c r="AZ283" i="6"/>
  <c r="BA283" i="6"/>
  <c r="D284" i="6"/>
  <c r="I284" i="6"/>
  <c r="K284" i="6"/>
  <c r="O284" i="6"/>
  <c r="Q284" i="6"/>
  <c r="S284" i="6"/>
  <c r="U284" i="6"/>
  <c r="X284" i="6"/>
  <c r="AE284" i="6"/>
  <c r="AG284" i="6"/>
  <c r="AH284" i="6"/>
  <c r="AK284" i="6"/>
  <c r="AL284" i="6"/>
  <c r="AM284" i="6"/>
  <c r="AN284" i="6"/>
  <c r="AO284" i="6"/>
  <c r="AP284" i="6"/>
  <c r="AQ284" i="6"/>
  <c r="AS284" i="6"/>
  <c r="AT284" i="6"/>
  <c r="AU284" i="6"/>
  <c r="AW284" i="6"/>
  <c r="AX284" i="6"/>
  <c r="AY284" i="6"/>
  <c r="AZ284" i="6"/>
  <c r="BA284" i="6"/>
  <c r="D285" i="6"/>
  <c r="I285" i="6"/>
  <c r="K285" i="6"/>
  <c r="O285" i="6"/>
  <c r="Q285" i="6"/>
  <c r="S285" i="6"/>
  <c r="U285" i="6"/>
  <c r="X285" i="6"/>
  <c r="AE285" i="6"/>
  <c r="AG285" i="6"/>
  <c r="AH285" i="6"/>
  <c r="AK285" i="6"/>
  <c r="AL285" i="6"/>
  <c r="AM285" i="6"/>
  <c r="AN285" i="6"/>
  <c r="AO285" i="6"/>
  <c r="AP285" i="6"/>
  <c r="AQ285" i="6"/>
  <c r="AS285" i="6"/>
  <c r="AT285" i="6"/>
  <c r="AU285" i="6"/>
  <c r="AW285" i="6"/>
  <c r="AX285" i="6"/>
  <c r="AY285" i="6"/>
  <c r="AZ285" i="6"/>
  <c r="BA285" i="6"/>
  <c r="D286" i="6"/>
  <c r="I286" i="6"/>
  <c r="K286" i="6"/>
  <c r="O286" i="6"/>
  <c r="Q286" i="6"/>
  <c r="S286" i="6"/>
  <c r="U286" i="6"/>
  <c r="X286" i="6"/>
  <c r="AE286" i="6"/>
  <c r="AG286" i="6"/>
  <c r="AH286" i="6"/>
  <c r="AK286" i="6"/>
  <c r="AL286" i="6"/>
  <c r="AM286" i="6"/>
  <c r="AN286" i="6"/>
  <c r="AO286" i="6"/>
  <c r="AP286" i="6"/>
  <c r="AQ286" i="6"/>
  <c r="AS286" i="6"/>
  <c r="AT286" i="6"/>
  <c r="AU286" i="6"/>
  <c r="AW286" i="6"/>
  <c r="AX286" i="6"/>
  <c r="AY286" i="6"/>
  <c r="AZ286" i="6"/>
  <c r="BA286" i="6"/>
  <c r="D287" i="6"/>
  <c r="I287" i="6"/>
  <c r="K287" i="6"/>
  <c r="O287" i="6"/>
  <c r="Q287" i="6"/>
  <c r="S287" i="6"/>
  <c r="U287" i="6"/>
  <c r="X287" i="6"/>
  <c r="AE287" i="6"/>
  <c r="AG287" i="6"/>
  <c r="AH287" i="6"/>
  <c r="AK287" i="6"/>
  <c r="AL287" i="6"/>
  <c r="AM287" i="6"/>
  <c r="AN287" i="6"/>
  <c r="AO287" i="6"/>
  <c r="AP287" i="6"/>
  <c r="AQ287" i="6"/>
  <c r="AS287" i="6"/>
  <c r="AT287" i="6"/>
  <c r="AU287" i="6"/>
  <c r="AW287" i="6"/>
  <c r="AX287" i="6"/>
  <c r="AY287" i="6"/>
  <c r="AZ287" i="6"/>
  <c r="BA287" i="6"/>
  <c r="D288" i="6"/>
  <c r="I288" i="6"/>
  <c r="K288" i="6"/>
  <c r="O288" i="6"/>
  <c r="Q288" i="6"/>
  <c r="S288" i="6"/>
  <c r="U288" i="6"/>
  <c r="X288" i="6"/>
  <c r="AE288" i="6"/>
  <c r="AG288" i="6"/>
  <c r="AH288" i="6"/>
  <c r="AK288" i="6"/>
  <c r="AL288" i="6"/>
  <c r="AM288" i="6"/>
  <c r="AN288" i="6"/>
  <c r="AO288" i="6"/>
  <c r="AP288" i="6"/>
  <c r="AQ288" i="6"/>
  <c r="AS288" i="6"/>
  <c r="AT288" i="6"/>
  <c r="AU288" i="6"/>
  <c r="AW288" i="6"/>
  <c r="AX288" i="6"/>
  <c r="AY288" i="6"/>
  <c r="AZ288" i="6"/>
  <c r="BA288" i="6"/>
  <c r="D289" i="6"/>
  <c r="I289" i="6"/>
  <c r="K289" i="6"/>
  <c r="O289" i="6"/>
  <c r="Q289" i="6"/>
  <c r="S289" i="6"/>
  <c r="U289" i="6"/>
  <c r="X289" i="6"/>
  <c r="AE289" i="6"/>
  <c r="AG289" i="6"/>
  <c r="AH289" i="6"/>
  <c r="AK289" i="6"/>
  <c r="AL289" i="6"/>
  <c r="AM289" i="6"/>
  <c r="AN289" i="6"/>
  <c r="AO289" i="6"/>
  <c r="AP289" i="6"/>
  <c r="AQ289" i="6"/>
  <c r="AS289" i="6"/>
  <c r="AT289" i="6"/>
  <c r="AU289" i="6"/>
  <c r="AW289" i="6"/>
  <c r="AX289" i="6"/>
  <c r="AY289" i="6"/>
  <c r="AZ289" i="6"/>
  <c r="BA289" i="6"/>
  <c r="D290" i="6"/>
  <c r="I290" i="6"/>
  <c r="K290" i="6"/>
  <c r="O290" i="6"/>
  <c r="Q290" i="6"/>
  <c r="S290" i="6"/>
  <c r="U290" i="6"/>
  <c r="X290" i="6"/>
  <c r="AE290" i="6"/>
  <c r="AG290" i="6"/>
  <c r="AH290" i="6"/>
  <c r="AK290" i="6"/>
  <c r="AL290" i="6"/>
  <c r="AM290" i="6"/>
  <c r="AN290" i="6"/>
  <c r="AO290" i="6"/>
  <c r="AP290" i="6"/>
  <c r="AQ290" i="6"/>
  <c r="AS290" i="6"/>
  <c r="AT290" i="6"/>
  <c r="AU290" i="6"/>
  <c r="AW290" i="6"/>
  <c r="AX290" i="6"/>
  <c r="AY290" i="6"/>
  <c r="AZ290" i="6"/>
  <c r="BA290" i="6"/>
  <c r="D291" i="6"/>
  <c r="I291" i="6"/>
  <c r="K291" i="6"/>
  <c r="O291" i="6"/>
  <c r="Q291" i="6"/>
  <c r="S291" i="6"/>
  <c r="U291" i="6"/>
  <c r="X291" i="6"/>
  <c r="AE291" i="6"/>
  <c r="AG291" i="6"/>
  <c r="AH291" i="6"/>
  <c r="AK291" i="6"/>
  <c r="AL291" i="6"/>
  <c r="AM291" i="6"/>
  <c r="AN291" i="6"/>
  <c r="AO291" i="6"/>
  <c r="AP291" i="6"/>
  <c r="AQ291" i="6"/>
  <c r="AS291" i="6"/>
  <c r="AT291" i="6"/>
  <c r="AU291" i="6"/>
  <c r="AW291" i="6"/>
  <c r="AX291" i="6"/>
  <c r="AY291" i="6"/>
  <c r="AZ291" i="6"/>
  <c r="BA291" i="6"/>
  <c r="D292" i="6"/>
  <c r="I292" i="6"/>
  <c r="K292" i="6"/>
  <c r="O292" i="6"/>
  <c r="Q292" i="6"/>
  <c r="S292" i="6"/>
  <c r="U292" i="6"/>
  <c r="X292" i="6"/>
  <c r="AE292" i="6"/>
  <c r="AG292" i="6"/>
  <c r="AH292" i="6"/>
  <c r="AK292" i="6"/>
  <c r="AL292" i="6"/>
  <c r="AM292" i="6"/>
  <c r="AN292" i="6"/>
  <c r="AO292" i="6"/>
  <c r="AP292" i="6"/>
  <c r="AQ292" i="6"/>
  <c r="AS292" i="6"/>
  <c r="AT292" i="6"/>
  <c r="AU292" i="6"/>
  <c r="AW292" i="6"/>
  <c r="AX292" i="6"/>
  <c r="AY292" i="6"/>
  <c r="AZ292" i="6"/>
  <c r="BA292" i="6"/>
  <c r="D293" i="6"/>
  <c r="I293" i="6"/>
  <c r="K293" i="6"/>
  <c r="O293" i="6"/>
  <c r="Q293" i="6"/>
  <c r="S293" i="6"/>
  <c r="U293" i="6"/>
  <c r="X293" i="6"/>
  <c r="AE293" i="6"/>
  <c r="AG293" i="6"/>
  <c r="AH293" i="6"/>
  <c r="AK293" i="6"/>
  <c r="AL293" i="6"/>
  <c r="AM293" i="6"/>
  <c r="AN293" i="6"/>
  <c r="AO293" i="6"/>
  <c r="AP293" i="6"/>
  <c r="AQ293" i="6"/>
  <c r="AS293" i="6"/>
  <c r="AT293" i="6"/>
  <c r="AU293" i="6"/>
  <c r="AW293" i="6"/>
  <c r="AX293" i="6"/>
  <c r="AY293" i="6"/>
  <c r="AZ293" i="6"/>
  <c r="BA293" i="6"/>
  <c r="D294" i="6"/>
  <c r="I294" i="6"/>
  <c r="K294" i="6"/>
  <c r="O294" i="6"/>
  <c r="Q294" i="6"/>
  <c r="S294" i="6"/>
  <c r="U294" i="6"/>
  <c r="X294" i="6"/>
  <c r="AE294" i="6"/>
  <c r="AG294" i="6"/>
  <c r="AH294" i="6"/>
  <c r="AK294" i="6"/>
  <c r="AL294" i="6"/>
  <c r="AM294" i="6"/>
  <c r="AN294" i="6"/>
  <c r="AO294" i="6"/>
  <c r="AP294" i="6"/>
  <c r="AQ294" i="6"/>
  <c r="AS294" i="6"/>
  <c r="AT294" i="6"/>
  <c r="AU294" i="6"/>
  <c r="AW294" i="6"/>
  <c r="AX294" i="6"/>
  <c r="AY294" i="6"/>
  <c r="AZ294" i="6"/>
  <c r="BA294" i="6"/>
  <c r="D295" i="6"/>
  <c r="I295" i="6"/>
  <c r="K295" i="6"/>
  <c r="O295" i="6"/>
  <c r="Q295" i="6"/>
  <c r="S295" i="6"/>
  <c r="U295" i="6"/>
  <c r="X295" i="6"/>
  <c r="AE295" i="6"/>
  <c r="AG295" i="6"/>
  <c r="AH295" i="6"/>
  <c r="AK295" i="6"/>
  <c r="AL295" i="6"/>
  <c r="AM295" i="6"/>
  <c r="AN295" i="6"/>
  <c r="AO295" i="6"/>
  <c r="AP295" i="6"/>
  <c r="AQ295" i="6"/>
  <c r="AS295" i="6"/>
  <c r="AT295" i="6"/>
  <c r="AU295" i="6"/>
  <c r="AW295" i="6"/>
  <c r="AX295" i="6"/>
  <c r="AY295" i="6"/>
  <c r="AZ295" i="6"/>
  <c r="BA295" i="6"/>
  <c r="D296" i="6"/>
  <c r="I296" i="6"/>
  <c r="K296" i="6"/>
  <c r="O296" i="6"/>
  <c r="Q296" i="6"/>
  <c r="S296" i="6"/>
  <c r="U296" i="6"/>
  <c r="X296" i="6"/>
  <c r="AE296" i="6"/>
  <c r="AG296" i="6"/>
  <c r="AH296" i="6"/>
  <c r="AK296" i="6"/>
  <c r="AL296" i="6"/>
  <c r="AM296" i="6"/>
  <c r="AN296" i="6"/>
  <c r="AO296" i="6"/>
  <c r="AP296" i="6"/>
  <c r="AQ296" i="6"/>
  <c r="AS296" i="6"/>
  <c r="AT296" i="6"/>
  <c r="AU296" i="6"/>
  <c r="AW296" i="6"/>
  <c r="AX296" i="6"/>
  <c r="AY296" i="6"/>
  <c r="AZ296" i="6"/>
  <c r="BA296" i="6"/>
  <c r="D297" i="6"/>
  <c r="I297" i="6"/>
  <c r="K297" i="6"/>
  <c r="O297" i="6"/>
  <c r="Q297" i="6"/>
  <c r="S297" i="6"/>
  <c r="U297" i="6"/>
  <c r="X297" i="6"/>
  <c r="AE297" i="6"/>
  <c r="AG297" i="6"/>
  <c r="AH297" i="6"/>
  <c r="AK297" i="6"/>
  <c r="AL297" i="6"/>
  <c r="AM297" i="6"/>
  <c r="AN297" i="6"/>
  <c r="AO297" i="6"/>
  <c r="AP297" i="6"/>
  <c r="AQ297" i="6"/>
  <c r="AS297" i="6"/>
  <c r="AT297" i="6"/>
  <c r="AU297" i="6"/>
  <c r="AW297" i="6"/>
  <c r="AX297" i="6"/>
  <c r="AY297" i="6"/>
  <c r="AZ297" i="6"/>
  <c r="BA297" i="6"/>
  <c r="D298" i="6"/>
  <c r="I298" i="6"/>
  <c r="K298" i="6"/>
  <c r="O298" i="6"/>
  <c r="Q298" i="6"/>
  <c r="S298" i="6"/>
  <c r="U298" i="6"/>
  <c r="X298" i="6"/>
  <c r="AE298" i="6"/>
  <c r="AG298" i="6"/>
  <c r="AH298" i="6"/>
  <c r="AK298" i="6"/>
  <c r="AL298" i="6"/>
  <c r="AM298" i="6"/>
  <c r="AN298" i="6"/>
  <c r="AO298" i="6"/>
  <c r="AP298" i="6"/>
  <c r="AQ298" i="6"/>
  <c r="AS298" i="6"/>
  <c r="AT298" i="6"/>
  <c r="AU298" i="6"/>
  <c r="AW298" i="6"/>
  <c r="AX298" i="6"/>
  <c r="AY298" i="6"/>
  <c r="AZ298" i="6"/>
  <c r="BA298" i="6"/>
  <c r="D299" i="6"/>
  <c r="I299" i="6"/>
  <c r="K299" i="6"/>
  <c r="O299" i="6"/>
  <c r="Q299" i="6"/>
  <c r="S299" i="6"/>
  <c r="U299" i="6"/>
  <c r="X299" i="6"/>
  <c r="AE299" i="6"/>
  <c r="AG299" i="6"/>
  <c r="AH299" i="6"/>
  <c r="AK299" i="6"/>
  <c r="AL299" i="6"/>
  <c r="AM299" i="6"/>
  <c r="AN299" i="6"/>
  <c r="AO299" i="6"/>
  <c r="AP299" i="6"/>
  <c r="AQ299" i="6"/>
  <c r="AS299" i="6"/>
  <c r="AT299" i="6"/>
  <c r="AU299" i="6"/>
  <c r="AW299" i="6"/>
  <c r="AX299" i="6"/>
  <c r="AY299" i="6"/>
  <c r="AZ299" i="6"/>
  <c r="BA299" i="6"/>
  <c r="D300" i="6"/>
  <c r="I300" i="6"/>
  <c r="K300" i="6"/>
  <c r="O300" i="6"/>
  <c r="Q300" i="6"/>
  <c r="S300" i="6"/>
  <c r="U300" i="6"/>
  <c r="X300" i="6"/>
  <c r="AE300" i="6"/>
  <c r="AG300" i="6"/>
  <c r="AH300" i="6"/>
  <c r="AK300" i="6"/>
  <c r="AL300" i="6"/>
  <c r="AM300" i="6"/>
  <c r="AN300" i="6"/>
  <c r="AO300" i="6"/>
  <c r="AP300" i="6"/>
  <c r="AQ300" i="6"/>
  <c r="AS300" i="6"/>
  <c r="AT300" i="6"/>
  <c r="AU300" i="6"/>
  <c r="AW300" i="6"/>
  <c r="AX300" i="6"/>
  <c r="AY300" i="6"/>
  <c r="AZ300" i="6"/>
  <c r="BA300" i="6"/>
  <c r="D11" i="5"/>
  <c r="I11" i="5"/>
  <c r="K11" i="5"/>
  <c r="N11" i="5"/>
  <c r="P11" i="5"/>
  <c r="R11" i="5"/>
  <c r="T11" i="5"/>
  <c r="W11" i="5"/>
  <c r="AG11" i="5"/>
  <c r="AI11" i="5"/>
  <c r="AJ11" i="5"/>
  <c r="AM11" i="5"/>
  <c r="AL2" i="5" s="1"/>
  <c r="AN11" i="5"/>
  <c r="AO11" i="5"/>
  <c r="AP11" i="5"/>
  <c r="AQ11" i="5"/>
  <c r="AR11" i="5"/>
  <c r="AS11" i="5"/>
  <c r="AT11" i="5"/>
  <c r="AU11" i="5"/>
  <c r="AW11" i="5"/>
  <c r="AX11" i="5"/>
  <c r="AY11" i="5"/>
  <c r="AZ11" i="5"/>
  <c r="BA11" i="5"/>
  <c r="D12" i="5"/>
  <c r="I12" i="5"/>
  <c r="K12" i="5"/>
  <c r="N12" i="5"/>
  <c r="P12" i="5"/>
  <c r="R12" i="5"/>
  <c r="Q2" i="5" s="1"/>
  <c r="T12" i="5"/>
  <c r="S2" i="5" s="1"/>
  <c r="W12" i="5"/>
  <c r="V2" i="5" s="1"/>
  <c r="AG12" i="5"/>
  <c r="AI12" i="5"/>
  <c r="AJ12" i="5"/>
  <c r="AM12" i="5"/>
  <c r="AN12" i="5"/>
  <c r="AO12" i="5"/>
  <c r="AP12" i="5"/>
  <c r="AQ12" i="5"/>
  <c r="AR12" i="5"/>
  <c r="AS12" i="5"/>
  <c r="AT12" i="5"/>
  <c r="AU12" i="5"/>
  <c r="AW12" i="5"/>
  <c r="AX12" i="5"/>
  <c r="AY12" i="5"/>
  <c r="AZ12" i="5"/>
  <c r="BA12" i="5"/>
  <c r="D13" i="5"/>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T14" i="5"/>
  <c r="W14" i="5"/>
  <c r="AG14" i="5"/>
  <c r="AI14" i="5"/>
  <c r="AJ14" i="5"/>
  <c r="AM14" i="5"/>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01" i="5"/>
  <c r="I101" i="5"/>
  <c r="K101" i="5"/>
  <c r="N101" i="5"/>
  <c r="P101" i="5"/>
  <c r="R101" i="5"/>
  <c r="T101" i="5"/>
  <c r="W101" i="5"/>
  <c r="AG101" i="5"/>
  <c r="AI101" i="5"/>
  <c r="AJ101" i="5"/>
  <c r="AM101" i="5"/>
  <c r="AN101" i="5"/>
  <c r="AO101" i="5"/>
  <c r="AP101" i="5"/>
  <c r="AQ101" i="5"/>
  <c r="AR101" i="5"/>
  <c r="AS101" i="5"/>
  <c r="AT101" i="5"/>
  <c r="AU101" i="5"/>
  <c r="AW101" i="5"/>
  <c r="AX101" i="5"/>
  <c r="AY101" i="5"/>
  <c r="AZ101" i="5"/>
  <c r="BA101" i="5"/>
  <c r="D102" i="5"/>
  <c r="I102" i="5"/>
  <c r="K102" i="5"/>
  <c r="N102" i="5"/>
  <c r="P102" i="5"/>
  <c r="R102" i="5"/>
  <c r="T102" i="5"/>
  <c r="W102" i="5"/>
  <c r="AG102" i="5"/>
  <c r="AI102" i="5"/>
  <c r="AJ102" i="5"/>
  <c r="AM102" i="5"/>
  <c r="AN102" i="5"/>
  <c r="AO102" i="5"/>
  <c r="AP102" i="5"/>
  <c r="AQ102" i="5"/>
  <c r="AR102" i="5"/>
  <c r="AS102" i="5"/>
  <c r="AT102" i="5"/>
  <c r="AU102" i="5"/>
  <c r="AW102" i="5"/>
  <c r="AX102" i="5"/>
  <c r="AY102" i="5"/>
  <c r="AZ102" i="5"/>
  <c r="BA102" i="5"/>
  <c r="D103" i="5"/>
  <c r="I103" i="5"/>
  <c r="K103" i="5"/>
  <c r="N103" i="5"/>
  <c r="P103" i="5"/>
  <c r="R103" i="5"/>
  <c r="T103" i="5"/>
  <c r="W103" i="5"/>
  <c r="AG103" i="5"/>
  <c r="AI103" i="5"/>
  <c r="AJ103" i="5"/>
  <c r="AM103" i="5"/>
  <c r="AN103" i="5"/>
  <c r="AO103" i="5"/>
  <c r="AP103" i="5"/>
  <c r="AQ103" i="5"/>
  <c r="AR103" i="5"/>
  <c r="AS103" i="5"/>
  <c r="AT103" i="5"/>
  <c r="AU103" i="5"/>
  <c r="AW103" i="5"/>
  <c r="AX103" i="5"/>
  <c r="AY103" i="5"/>
  <c r="AZ103" i="5"/>
  <c r="BA103" i="5"/>
  <c r="D104" i="5"/>
  <c r="I104" i="5"/>
  <c r="K104" i="5"/>
  <c r="N104" i="5"/>
  <c r="P104" i="5"/>
  <c r="R104" i="5"/>
  <c r="T104" i="5"/>
  <c r="W104" i="5"/>
  <c r="AG104" i="5"/>
  <c r="AI104" i="5"/>
  <c r="AJ104" i="5"/>
  <c r="AM104" i="5"/>
  <c r="AN104" i="5"/>
  <c r="AO104" i="5"/>
  <c r="AP104" i="5"/>
  <c r="AQ104" i="5"/>
  <c r="AR104" i="5"/>
  <c r="AS104" i="5"/>
  <c r="AT104" i="5"/>
  <c r="AU104" i="5"/>
  <c r="AW104" i="5"/>
  <c r="AX104" i="5"/>
  <c r="AY104" i="5"/>
  <c r="AZ104" i="5"/>
  <c r="BA104" i="5"/>
  <c r="D105" i="5"/>
  <c r="I105" i="5"/>
  <c r="K105" i="5"/>
  <c r="N105" i="5"/>
  <c r="P105" i="5"/>
  <c r="R105" i="5"/>
  <c r="T105" i="5"/>
  <c r="W105" i="5"/>
  <c r="AG105" i="5"/>
  <c r="AI105" i="5"/>
  <c r="AJ105" i="5"/>
  <c r="AM105" i="5"/>
  <c r="AN105" i="5"/>
  <c r="AO105" i="5"/>
  <c r="AP105" i="5"/>
  <c r="AQ105" i="5"/>
  <c r="AR105" i="5"/>
  <c r="AS105" i="5"/>
  <c r="AT105" i="5"/>
  <c r="AU105" i="5"/>
  <c r="AW105" i="5"/>
  <c r="AX105" i="5"/>
  <c r="AY105" i="5"/>
  <c r="AZ105" i="5"/>
  <c r="BA105" i="5"/>
  <c r="D106" i="5"/>
  <c r="I106" i="5"/>
  <c r="K106" i="5"/>
  <c r="N106" i="5"/>
  <c r="P106" i="5"/>
  <c r="R106" i="5"/>
  <c r="T106" i="5"/>
  <c r="W106" i="5"/>
  <c r="AG106" i="5"/>
  <c r="AI106" i="5"/>
  <c r="AJ106" i="5"/>
  <c r="AM106" i="5"/>
  <c r="AN106" i="5"/>
  <c r="AO106" i="5"/>
  <c r="AP106" i="5"/>
  <c r="AQ106" i="5"/>
  <c r="AR106" i="5"/>
  <c r="AS106" i="5"/>
  <c r="AT106" i="5"/>
  <c r="AU106" i="5"/>
  <c r="AW106" i="5"/>
  <c r="AX106" i="5"/>
  <c r="AY106" i="5"/>
  <c r="AZ106" i="5"/>
  <c r="BA106" i="5"/>
  <c r="D107" i="5"/>
  <c r="I107" i="5"/>
  <c r="K107" i="5"/>
  <c r="N107" i="5"/>
  <c r="P107" i="5"/>
  <c r="R107" i="5"/>
  <c r="T107" i="5"/>
  <c r="W107" i="5"/>
  <c r="AG107" i="5"/>
  <c r="AI107" i="5"/>
  <c r="AJ107" i="5"/>
  <c r="AM107" i="5"/>
  <c r="AN107" i="5"/>
  <c r="AO107" i="5"/>
  <c r="AP107" i="5"/>
  <c r="AQ107" i="5"/>
  <c r="AR107" i="5"/>
  <c r="AS107" i="5"/>
  <c r="AT107" i="5"/>
  <c r="AU107" i="5"/>
  <c r="AW107" i="5"/>
  <c r="AX107" i="5"/>
  <c r="AY107" i="5"/>
  <c r="AZ107" i="5"/>
  <c r="BA107" i="5"/>
  <c r="D108" i="5"/>
  <c r="I108" i="5"/>
  <c r="K108" i="5"/>
  <c r="N108" i="5"/>
  <c r="P108" i="5"/>
  <c r="R108" i="5"/>
  <c r="T108" i="5"/>
  <c r="W108" i="5"/>
  <c r="AG108" i="5"/>
  <c r="AI108" i="5"/>
  <c r="AJ108" i="5"/>
  <c r="AM108" i="5"/>
  <c r="AN108" i="5"/>
  <c r="AO108" i="5"/>
  <c r="AP108" i="5"/>
  <c r="AQ108" i="5"/>
  <c r="AR108" i="5"/>
  <c r="AS108" i="5"/>
  <c r="AT108" i="5"/>
  <c r="AU108" i="5"/>
  <c r="AW108" i="5"/>
  <c r="AX108" i="5"/>
  <c r="AY108" i="5"/>
  <c r="AZ108" i="5"/>
  <c r="BA108" i="5"/>
  <c r="D109" i="5"/>
  <c r="I109" i="5"/>
  <c r="K109" i="5"/>
  <c r="N109" i="5"/>
  <c r="P109" i="5"/>
  <c r="R109" i="5"/>
  <c r="T109" i="5"/>
  <c r="W109" i="5"/>
  <c r="AG109" i="5"/>
  <c r="AI109" i="5"/>
  <c r="AJ109" i="5"/>
  <c r="AM109" i="5"/>
  <c r="AN109" i="5"/>
  <c r="AO109" i="5"/>
  <c r="AP109" i="5"/>
  <c r="AQ109" i="5"/>
  <c r="AR109" i="5"/>
  <c r="AS109" i="5"/>
  <c r="AT109" i="5"/>
  <c r="AU109" i="5"/>
  <c r="AW109" i="5"/>
  <c r="AX109" i="5"/>
  <c r="AY109" i="5"/>
  <c r="AZ109" i="5"/>
  <c r="BA109" i="5"/>
  <c r="D110" i="5"/>
  <c r="I110" i="5"/>
  <c r="K110" i="5"/>
  <c r="N110" i="5"/>
  <c r="P110" i="5"/>
  <c r="R110" i="5"/>
  <c r="T110" i="5"/>
  <c r="W110" i="5"/>
  <c r="AG110" i="5"/>
  <c r="AI110" i="5"/>
  <c r="AJ110" i="5"/>
  <c r="AM110" i="5"/>
  <c r="AN110" i="5"/>
  <c r="AO110" i="5"/>
  <c r="AP110" i="5"/>
  <c r="AQ110" i="5"/>
  <c r="AR110" i="5"/>
  <c r="AS110" i="5"/>
  <c r="AT110" i="5"/>
  <c r="AU110" i="5"/>
  <c r="AW110" i="5"/>
  <c r="AX110" i="5"/>
  <c r="AY110" i="5"/>
  <c r="AZ110" i="5"/>
  <c r="BA110" i="5"/>
  <c r="D111" i="5"/>
  <c r="I111" i="5"/>
  <c r="K111" i="5"/>
  <c r="N111" i="5"/>
  <c r="P111" i="5"/>
  <c r="R111" i="5"/>
  <c r="T111" i="5"/>
  <c r="W111" i="5"/>
  <c r="AG111" i="5"/>
  <c r="AI111" i="5"/>
  <c r="AJ111" i="5"/>
  <c r="AM111" i="5"/>
  <c r="AN111" i="5"/>
  <c r="AO111" i="5"/>
  <c r="AP111" i="5"/>
  <c r="AQ111" i="5"/>
  <c r="AR111" i="5"/>
  <c r="AS111" i="5"/>
  <c r="AT111" i="5"/>
  <c r="AU111" i="5"/>
  <c r="AW111" i="5"/>
  <c r="AX111" i="5"/>
  <c r="AY111" i="5"/>
  <c r="AZ111" i="5"/>
  <c r="BA111" i="5"/>
  <c r="D112" i="5"/>
  <c r="I112" i="5"/>
  <c r="K112" i="5"/>
  <c r="N112" i="5"/>
  <c r="P112" i="5"/>
  <c r="R112" i="5"/>
  <c r="T112" i="5"/>
  <c r="W112" i="5"/>
  <c r="AG112" i="5"/>
  <c r="AI112" i="5"/>
  <c r="AJ112" i="5"/>
  <c r="AM112" i="5"/>
  <c r="AN112" i="5"/>
  <c r="AO112" i="5"/>
  <c r="AP112" i="5"/>
  <c r="AQ112" i="5"/>
  <c r="AR112" i="5"/>
  <c r="AS112" i="5"/>
  <c r="AT112" i="5"/>
  <c r="AU112" i="5"/>
  <c r="AW112" i="5"/>
  <c r="AX112" i="5"/>
  <c r="AY112" i="5"/>
  <c r="AZ112" i="5"/>
  <c r="BA112" i="5"/>
  <c r="D113" i="5"/>
  <c r="I113" i="5"/>
  <c r="K113" i="5"/>
  <c r="N113" i="5"/>
  <c r="P113" i="5"/>
  <c r="R113" i="5"/>
  <c r="T113" i="5"/>
  <c r="W113" i="5"/>
  <c r="AG113" i="5"/>
  <c r="AI113" i="5"/>
  <c r="AJ113" i="5"/>
  <c r="AM113" i="5"/>
  <c r="AN113" i="5"/>
  <c r="AO113" i="5"/>
  <c r="AP113" i="5"/>
  <c r="AQ113" i="5"/>
  <c r="AR113" i="5"/>
  <c r="AS113" i="5"/>
  <c r="AT113" i="5"/>
  <c r="AU113" i="5"/>
  <c r="AW113" i="5"/>
  <c r="AX113" i="5"/>
  <c r="AY113" i="5"/>
  <c r="AZ113" i="5"/>
  <c r="BA113" i="5"/>
  <c r="D114" i="5"/>
  <c r="I114" i="5"/>
  <c r="K114" i="5"/>
  <c r="N114" i="5"/>
  <c r="P114" i="5"/>
  <c r="R114" i="5"/>
  <c r="T114" i="5"/>
  <c r="W114" i="5"/>
  <c r="AG114" i="5"/>
  <c r="AI114" i="5"/>
  <c r="AJ114" i="5"/>
  <c r="AM114" i="5"/>
  <c r="AN114" i="5"/>
  <c r="AO114" i="5"/>
  <c r="AP114" i="5"/>
  <c r="AQ114" i="5"/>
  <c r="AR114" i="5"/>
  <c r="AS114" i="5"/>
  <c r="AT114" i="5"/>
  <c r="AU114" i="5"/>
  <c r="AW114" i="5"/>
  <c r="AX114" i="5"/>
  <c r="AY114" i="5"/>
  <c r="AZ114" i="5"/>
  <c r="BA114" i="5"/>
  <c r="D115" i="5"/>
  <c r="I115" i="5"/>
  <c r="K115" i="5"/>
  <c r="N115" i="5"/>
  <c r="P115" i="5"/>
  <c r="R115" i="5"/>
  <c r="T115" i="5"/>
  <c r="W115" i="5"/>
  <c r="AG115" i="5"/>
  <c r="AI115" i="5"/>
  <c r="AJ115" i="5"/>
  <c r="AM115" i="5"/>
  <c r="AN115" i="5"/>
  <c r="AO115" i="5"/>
  <c r="AP115" i="5"/>
  <c r="AQ115" i="5"/>
  <c r="AR115" i="5"/>
  <c r="AS115" i="5"/>
  <c r="AT115" i="5"/>
  <c r="AU115" i="5"/>
  <c r="AW115" i="5"/>
  <c r="AX115" i="5"/>
  <c r="AY115" i="5"/>
  <c r="AZ115" i="5"/>
  <c r="BA115" i="5"/>
  <c r="D116" i="5"/>
  <c r="I116" i="5"/>
  <c r="K116" i="5"/>
  <c r="N116" i="5"/>
  <c r="P116" i="5"/>
  <c r="R116" i="5"/>
  <c r="T116" i="5"/>
  <c r="W116" i="5"/>
  <c r="AG116" i="5"/>
  <c r="AI116" i="5"/>
  <c r="AJ116" i="5"/>
  <c r="AM116" i="5"/>
  <c r="AN116" i="5"/>
  <c r="AO116" i="5"/>
  <c r="AP116" i="5"/>
  <c r="AQ116" i="5"/>
  <c r="AR116" i="5"/>
  <c r="AS116" i="5"/>
  <c r="AT116" i="5"/>
  <c r="AU116" i="5"/>
  <c r="AW116" i="5"/>
  <c r="AX116" i="5"/>
  <c r="AY116" i="5"/>
  <c r="AZ116" i="5"/>
  <c r="BA116" i="5"/>
  <c r="D117" i="5"/>
  <c r="I117" i="5"/>
  <c r="K117" i="5"/>
  <c r="N117" i="5"/>
  <c r="P117" i="5"/>
  <c r="R117" i="5"/>
  <c r="T117" i="5"/>
  <c r="W117" i="5"/>
  <c r="AG117" i="5"/>
  <c r="AI117" i="5"/>
  <c r="AJ117" i="5"/>
  <c r="AM117" i="5"/>
  <c r="AN117" i="5"/>
  <c r="AO117" i="5"/>
  <c r="AP117" i="5"/>
  <c r="AQ117" i="5"/>
  <c r="AR117" i="5"/>
  <c r="AS117" i="5"/>
  <c r="AT117" i="5"/>
  <c r="AU117" i="5"/>
  <c r="AW117" i="5"/>
  <c r="AX117" i="5"/>
  <c r="AY117" i="5"/>
  <c r="AZ117" i="5"/>
  <c r="BA117" i="5"/>
  <c r="D118" i="5"/>
  <c r="I118" i="5"/>
  <c r="K118" i="5"/>
  <c r="N118" i="5"/>
  <c r="P118" i="5"/>
  <c r="R118" i="5"/>
  <c r="T118" i="5"/>
  <c r="W118" i="5"/>
  <c r="AG118" i="5"/>
  <c r="AI118" i="5"/>
  <c r="AJ118" i="5"/>
  <c r="AM118" i="5"/>
  <c r="AN118" i="5"/>
  <c r="AO118" i="5"/>
  <c r="AP118" i="5"/>
  <c r="AQ118" i="5"/>
  <c r="AR118" i="5"/>
  <c r="AS118" i="5"/>
  <c r="AT118" i="5"/>
  <c r="AU118" i="5"/>
  <c r="AW118" i="5"/>
  <c r="AX118" i="5"/>
  <c r="AY118" i="5"/>
  <c r="AZ118" i="5"/>
  <c r="BA118" i="5"/>
  <c r="D119" i="5"/>
  <c r="I119" i="5"/>
  <c r="K119" i="5"/>
  <c r="N119" i="5"/>
  <c r="P119" i="5"/>
  <c r="R119" i="5"/>
  <c r="T119" i="5"/>
  <c r="W119" i="5"/>
  <c r="AG119" i="5"/>
  <c r="AI119" i="5"/>
  <c r="AJ119" i="5"/>
  <c r="AM119" i="5"/>
  <c r="AN119" i="5"/>
  <c r="AO119" i="5"/>
  <c r="AP119" i="5"/>
  <c r="AQ119" i="5"/>
  <c r="AR119" i="5"/>
  <c r="AS119" i="5"/>
  <c r="AT119" i="5"/>
  <c r="AU119" i="5"/>
  <c r="AW119" i="5"/>
  <c r="AX119" i="5"/>
  <c r="AY119" i="5"/>
  <c r="AZ119" i="5"/>
  <c r="BA119" i="5"/>
  <c r="D120" i="5"/>
  <c r="I120" i="5"/>
  <c r="K120" i="5"/>
  <c r="N120" i="5"/>
  <c r="P120" i="5"/>
  <c r="R120" i="5"/>
  <c r="T120" i="5"/>
  <c r="W120" i="5"/>
  <c r="AG120" i="5"/>
  <c r="AI120" i="5"/>
  <c r="AJ120" i="5"/>
  <c r="AM120" i="5"/>
  <c r="AN120" i="5"/>
  <c r="AO120" i="5"/>
  <c r="AP120" i="5"/>
  <c r="AQ120" i="5"/>
  <c r="AR120" i="5"/>
  <c r="AS120" i="5"/>
  <c r="AT120" i="5"/>
  <c r="AU120" i="5"/>
  <c r="AW120" i="5"/>
  <c r="AX120" i="5"/>
  <c r="AY120" i="5"/>
  <c r="AZ120" i="5"/>
  <c r="BA120" i="5"/>
  <c r="D121" i="5"/>
  <c r="I121" i="5"/>
  <c r="K121" i="5"/>
  <c r="N121" i="5"/>
  <c r="P121" i="5"/>
  <c r="R121" i="5"/>
  <c r="T121" i="5"/>
  <c r="W121" i="5"/>
  <c r="AG121" i="5"/>
  <c r="AI121" i="5"/>
  <c r="AJ121" i="5"/>
  <c r="AM121" i="5"/>
  <c r="AN121" i="5"/>
  <c r="AO121" i="5"/>
  <c r="AP121" i="5"/>
  <c r="AQ121" i="5"/>
  <c r="AR121" i="5"/>
  <c r="AS121" i="5"/>
  <c r="AT121" i="5"/>
  <c r="AU121" i="5"/>
  <c r="AW121" i="5"/>
  <c r="AX121" i="5"/>
  <c r="AY121" i="5"/>
  <c r="AZ121" i="5"/>
  <c r="BA121" i="5"/>
  <c r="D122" i="5"/>
  <c r="I122" i="5"/>
  <c r="K122" i="5"/>
  <c r="N122" i="5"/>
  <c r="P122" i="5"/>
  <c r="R122" i="5"/>
  <c r="T122" i="5"/>
  <c r="W122" i="5"/>
  <c r="AG122" i="5"/>
  <c r="AI122" i="5"/>
  <c r="AJ122" i="5"/>
  <c r="AM122" i="5"/>
  <c r="AN122" i="5"/>
  <c r="AO122" i="5"/>
  <c r="AP122" i="5"/>
  <c r="AQ122" i="5"/>
  <c r="AR122" i="5"/>
  <c r="AS122" i="5"/>
  <c r="AT122" i="5"/>
  <c r="AU122" i="5"/>
  <c r="AW122" i="5"/>
  <c r="AX122" i="5"/>
  <c r="AY122" i="5"/>
  <c r="AZ122" i="5"/>
  <c r="BA122" i="5"/>
  <c r="D123" i="5"/>
  <c r="I123" i="5"/>
  <c r="K123" i="5"/>
  <c r="N123" i="5"/>
  <c r="P123" i="5"/>
  <c r="R123" i="5"/>
  <c r="T123" i="5"/>
  <c r="W123" i="5"/>
  <c r="AG123" i="5"/>
  <c r="AI123" i="5"/>
  <c r="AJ123" i="5"/>
  <c r="AM123" i="5"/>
  <c r="AN123" i="5"/>
  <c r="AO123" i="5"/>
  <c r="AP123" i="5"/>
  <c r="AQ123" i="5"/>
  <c r="AR123" i="5"/>
  <c r="AS123" i="5"/>
  <c r="AT123" i="5"/>
  <c r="AU123" i="5"/>
  <c r="AW123" i="5"/>
  <c r="AX123" i="5"/>
  <c r="AY123" i="5"/>
  <c r="AZ123" i="5"/>
  <c r="BA123" i="5"/>
  <c r="D124" i="5"/>
  <c r="I124" i="5"/>
  <c r="K124" i="5"/>
  <c r="N124" i="5"/>
  <c r="P124" i="5"/>
  <c r="R124" i="5"/>
  <c r="T124" i="5"/>
  <c r="W124" i="5"/>
  <c r="AG124" i="5"/>
  <c r="AI124" i="5"/>
  <c r="AJ124" i="5"/>
  <c r="AM124" i="5"/>
  <c r="AN124" i="5"/>
  <c r="AO124" i="5"/>
  <c r="AP124" i="5"/>
  <c r="AQ124" i="5"/>
  <c r="AR124" i="5"/>
  <c r="AS124" i="5"/>
  <c r="AT124" i="5"/>
  <c r="AU124" i="5"/>
  <c r="AW124" i="5"/>
  <c r="AX124" i="5"/>
  <c r="AY124" i="5"/>
  <c r="AZ124" i="5"/>
  <c r="BA124" i="5"/>
  <c r="D125" i="5"/>
  <c r="I125" i="5"/>
  <c r="K125" i="5"/>
  <c r="N125" i="5"/>
  <c r="P125" i="5"/>
  <c r="R125" i="5"/>
  <c r="T125" i="5"/>
  <c r="W125" i="5"/>
  <c r="AG125" i="5"/>
  <c r="AI125" i="5"/>
  <c r="AJ125" i="5"/>
  <c r="AM125" i="5"/>
  <c r="AN125" i="5"/>
  <c r="AO125" i="5"/>
  <c r="AP125" i="5"/>
  <c r="AQ125" i="5"/>
  <c r="AR125" i="5"/>
  <c r="AS125" i="5"/>
  <c r="AT125" i="5"/>
  <c r="AU125" i="5"/>
  <c r="AW125" i="5"/>
  <c r="AX125" i="5"/>
  <c r="AY125" i="5"/>
  <c r="AZ125" i="5"/>
  <c r="BA125" i="5"/>
  <c r="D126" i="5"/>
  <c r="I126" i="5"/>
  <c r="K126" i="5"/>
  <c r="N126" i="5"/>
  <c r="P126" i="5"/>
  <c r="R126" i="5"/>
  <c r="T126" i="5"/>
  <c r="W126" i="5"/>
  <c r="AG126" i="5"/>
  <c r="AI126" i="5"/>
  <c r="AJ126" i="5"/>
  <c r="AM126" i="5"/>
  <c r="AN126" i="5"/>
  <c r="AO126" i="5"/>
  <c r="AP126" i="5"/>
  <c r="AQ126" i="5"/>
  <c r="AR126" i="5"/>
  <c r="AS126" i="5"/>
  <c r="AT126" i="5"/>
  <c r="AU126" i="5"/>
  <c r="AW126" i="5"/>
  <c r="AX126" i="5"/>
  <c r="AY126" i="5"/>
  <c r="AZ126" i="5"/>
  <c r="BA126" i="5"/>
  <c r="D127" i="5"/>
  <c r="I127" i="5"/>
  <c r="K127" i="5"/>
  <c r="N127" i="5"/>
  <c r="P127" i="5"/>
  <c r="R127" i="5"/>
  <c r="T127" i="5"/>
  <c r="W127" i="5"/>
  <c r="AG127" i="5"/>
  <c r="AI127" i="5"/>
  <c r="AJ127" i="5"/>
  <c r="AM127" i="5"/>
  <c r="AN127" i="5"/>
  <c r="AO127" i="5"/>
  <c r="AP127" i="5"/>
  <c r="AQ127" i="5"/>
  <c r="AR127" i="5"/>
  <c r="AS127" i="5"/>
  <c r="AT127" i="5"/>
  <c r="AU127" i="5"/>
  <c r="AW127" i="5"/>
  <c r="AX127" i="5"/>
  <c r="AY127" i="5"/>
  <c r="AZ127" i="5"/>
  <c r="BA127" i="5"/>
  <c r="D128" i="5"/>
  <c r="I128" i="5"/>
  <c r="K128" i="5"/>
  <c r="N128" i="5"/>
  <c r="P128" i="5"/>
  <c r="R128" i="5"/>
  <c r="T128" i="5"/>
  <c r="W128" i="5"/>
  <c r="AG128" i="5"/>
  <c r="AI128" i="5"/>
  <c r="AJ128" i="5"/>
  <c r="AM128" i="5"/>
  <c r="AN128" i="5"/>
  <c r="AO128" i="5"/>
  <c r="AP128" i="5"/>
  <c r="AQ128" i="5"/>
  <c r="AR128" i="5"/>
  <c r="AS128" i="5"/>
  <c r="AT128" i="5"/>
  <c r="AU128" i="5"/>
  <c r="AW128" i="5"/>
  <c r="AX128" i="5"/>
  <c r="AY128" i="5"/>
  <c r="AZ128" i="5"/>
  <c r="BA128" i="5"/>
  <c r="D129" i="5"/>
  <c r="I129" i="5"/>
  <c r="K129" i="5"/>
  <c r="N129" i="5"/>
  <c r="P129" i="5"/>
  <c r="R129" i="5"/>
  <c r="T129" i="5"/>
  <c r="W129" i="5"/>
  <c r="AG129" i="5"/>
  <c r="AI129" i="5"/>
  <c r="AJ129" i="5"/>
  <c r="AM129" i="5"/>
  <c r="AN129" i="5"/>
  <c r="AO129" i="5"/>
  <c r="AP129" i="5"/>
  <c r="AQ129" i="5"/>
  <c r="AR129" i="5"/>
  <c r="AS129" i="5"/>
  <c r="AT129" i="5"/>
  <c r="AU129" i="5"/>
  <c r="AW129" i="5"/>
  <c r="AX129" i="5"/>
  <c r="AY129" i="5"/>
  <c r="AZ129" i="5"/>
  <c r="BA129" i="5"/>
  <c r="D130" i="5"/>
  <c r="I130" i="5"/>
  <c r="K130" i="5"/>
  <c r="N130" i="5"/>
  <c r="P130" i="5"/>
  <c r="R130" i="5"/>
  <c r="T130" i="5"/>
  <c r="W130" i="5"/>
  <c r="AG130" i="5"/>
  <c r="AI130" i="5"/>
  <c r="AJ130" i="5"/>
  <c r="AM130" i="5"/>
  <c r="AN130" i="5"/>
  <c r="AO130" i="5"/>
  <c r="AP130" i="5"/>
  <c r="AQ130" i="5"/>
  <c r="AR130" i="5"/>
  <c r="AS130" i="5"/>
  <c r="AT130" i="5"/>
  <c r="AU130" i="5"/>
  <c r="AW130" i="5"/>
  <c r="AX130" i="5"/>
  <c r="AY130" i="5"/>
  <c r="AZ130" i="5"/>
  <c r="BA130" i="5"/>
  <c r="D131" i="5"/>
  <c r="I131" i="5"/>
  <c r="K131" i="5"/>
  <c r="N131" i="5"/>
  <c r="P131" i="5"/>
  <c r="R131" i="5"/>
  <c r="T131" i="5"/>
  <c r="W131" i="5"/>
  <c r="AG131" i="5"/>
  <c r="AI131" i="5"/>
  <c r="AJ131" i="5"/>
  <c r="AM131" i="5"/>
  <c r="AN131" i="5"/>
  <c r="AO131" i="5"/>
  <c r="AP131" i="5"/>
  <c r="AQ131" i="5"/>
  <c r="AR131" i="5"/>
  <c r="AS131" i="5"/>
  <c r="AT131" i="5"/>
  <c r="AU131" i="5"/>
  <c r="AW131" i="5"/>
  <c r="AX131" i="5"/>
  <c r="AY131" i="5"/>
  <c r="AZ131" i="5"/>
  <c r="BA131" i="5"/>
  <c r="D132" i="5"/>
  <c r="I132" i="5"/>
  <c r="K132" i="5"/>
  <c r="N132" i="5"/>
  <c r="P132" i="5"/>
  <c r="R132" i="5"/>
  <c r="T132" i="5"/>
  <c r="W132" i="5"/>
  <c r="AG132" i="5"/>
  <c r="AI132" i="5"/>
  <c r="AJ132" i="5"/>
  <c r="AM132" i="5"/>
  <c r="AN132" i="5"/>
  <c r="AO132" i="5"/>
  <c r="AP132" i="5"/>
  <c r="AQ132" i="5"/>
  <c r="AR132" i="5"/>
  <c r="AS132" i="5"/>
  <c r="AT132" i="5"/>
  <c r="AU132" i="5"/>
  <c r="AW132" i="5"/>
  <c r="AX132" i="5"/>
  <c r="AY132" i="5"/>
  <c r="AZ132" i="5"/>
  <c r="BA132" i="5"/>
  <c r="D133" i="5"/>
  <c r="I133" i="5"/>
  <c r="K133" i="5"/>
  <c r="N133" i="5"/>
  <c r="P133" i="5"/>
  <c r="R133" i="5"/>
  <c r="T133" i="5"/>
  <c r="W133" i="5"/>
  <c r="AG133" i="5"/>
  <c r="AI133" i="5"/>
  <c r="AJ133" i="5"/>
  <c r="AM133" i="5"/>
  <c r="AN133" i="5"/>
  <c r="AO133" i="5"/>
  <c r="AP133" i="5"/>
  <c r="AQ133" i="5"/>
  <c r="AR133" i="5"/>
  <c r="AS133" i="5"/>
  <c r="AT133" i="5"/>
  <c r="AU133" i="5"/>
  <c r="AW133" i="5"/>
  <c r="AX133" i="5"/>
  <c r="AY133" i="5"/>
  <c r="AZ133" i="5"/>
  <c r="BA133" i="5"/>
  <c r="D134" i="5"/>
  <c r="I134" i="5"/>
  <c r="K134" i="5"/>
  <c r="N134" i="5"/>
  <c r="P134" i="5"/>
  <c r="R134" i="5"/>
  <c r="T134" i="5"/>
  <c r="W134" i="5"/>
  <c r="AG134" i="5"/>
  <c r="AI134" i="5"/>
  <c r="AJ134" i="5"/>
  <c r="AM134" i="5"/>
  <c r="AN134" i="5"/>
  <c r="AO134" i="5"/>
  <c r="AP134" i="5"/>
  <c r="AQ134" i="5"/>
  <c r="AR134" i="5"/>
  <c r="AS134" i="5"/>
  <c r="AT134" i="5"/>
  <c r="AU134" i="5"/>
  <c r="AW134" i="5"/>
  <c r="AX134" i="5"/>
  <c r="AY134" i="5"/>
  <c r="AZ134" i="5"/>
  <c r="BA134" i="5"/>
  <c r="D135" i="5"/>
  <c r="I135" i="5"/>
  <c r="K135" i="5"/>
  <c r="N135" i="5"/>
  <c r="P135" i="5"/>
  <c r="R135" i="5"/>
  <c r="T135" i="5"/>
  <c r="W135" i="5"/>
  <c r="AG135" i="5"/>
  <c r="AI135" i="5"/>
  <c r="AJ135" i="5"/>
  <c r="AM135" i="5"/>
  <c r="AN135" i="5"/>
  <c r="AO135" i="5"/>
  <c r="AP135" i="5"/>
  <c r="AQ135" i="5"/>
  <c r="AR135" i="5"/>
  <c r="AS135" i="5"/>
  <c r="AT135" i="5"/>
  <c r="AU135" i="5"/>
  <c r="AW135" i="5"/>
  <c r="AX135" i="5"/>
  <c r="AY135" i="5"/>
  <c r="AZ135" i="5"/>
  <c r="BA135" i="5"/>
  <c r="D136" i="5"/>
  <c r="I136" i="5"/>
  <c r="K136" i="5"/>
  <c r="N136" i="5"/>
  <c r="P136" i="5"/>
  <c r="R136" i="5"/>
  <c r="T136" i="5"/>
  <c r="W136" i="5"/>
  <c r="AG136" i="5"/>
  <c r="AI136" i="5"/>
  <c r="AJ136" i="5"/>
  <c r="AM136" i="5"/>
  <c r="AN136" i="5"/>
  <c r="AO136" i="5"/>
  <c r="AP136" i="5"/>
  <c r="AQ136" i="5"/>
  <c r="AR136" i="5"/>
  <c r="AS136" i="5"/>
  <c r="AT136" i="5"/>
  <c r="AU136" i="5"/>
  <c r="AW136" i="5"/>
  <c r="AX136" i="5"/>
  <c r="AY136" i="5"/>
  <c r="AZ136" i="5"/>
  <c r="BA136" i="5"/>
  <c r="D137" i="5"/>
  <c r="I137" i="5"/>
  <c r="K137" i="5"/>
  <c r="N137" i="5"/>
  <c r="P137" i="5"/>
  <c r="R137" i="5"/>
  <c r="T137" i="5"/>
  <c r="W137" i="5"/>
  <c r="AG137" i="5"/>
  <c r="AI137" i="5"/>
  <c r="AJ137" i="5"/>
  <c r="AM137" i="5"/>
  <c r="AN137" i="5"/>
  <c r="AO137" i="5"/>
  <c r="AP137" i="5"/>
  <c r="AQ137" i="5"/>
  <c r="AR137" i="5"/>
  <c r="AS137" i="5"/>
  <c r="AT137" i="5"/>
  <c r="AU137" i="5"/>
  <c r="AW137" i="5"/>
  <c r="AX137" i="5"/>
  <c r="AY137" i="5"/>
  <c r="AZ137" i="5"/>
  <c r="BA137" i="5"/>
  <c r="D138" i="5"/>
  <c r="I138" i="5"/>
  <c r="K138" i="5"/>
  <c r="N138" i="5"/>
  <c r="P138" i="5"/>
  <c r="R138" i="5"/>
  <c r="T138" i="5"/>
  <c r="W138" i="5"/>
  <c r="AG138" i="5"/>
  <c r="AI138" i="5"/>
  <c r="AJ138" i="5"/>
  <c r="AM138" i="5"/>
  <c r="AN138" i="5"/>
  <c r="AO138" i="5"/>
  <c r="AP138" i="5"/>
  <c r="AQ138" i="5"/>
  <c r="AR138" i="5"/>
  <c r="AS138" i="5"/>
  <c r="AT138" i="5"/>
  <c r="AU138" i="5"/>
  <c r="AW138" i="5"/>
  <c r="AX138" i="5"/>
  <c r="AY138" i="5"/>
  <c r="AZ138" i="5"/>
  <c r="BA138" i="5"/>
  <c r="D139" i="5"/>
  <c r="I139" i="5"/>
  <c r="K139" i="5"/>
  <c r="N139" i="5"/>
  <c r="P139" i="5"/>
  <c r="R139" i="5"/>
  <c r="T139" i="5"/>
  <c r="W139" i="5"/>
  <c r="AG139" i="5"/>
  <c r="AI139" i="5"/>
  <c r="AJ139" i="5"/>
  <c r="AM139" i="5"/>
  <c r="AN139" i="5"/>
  <c r="AO139" i="5"/>
  <c r="AP139" i="5"/>
  <c r="AQ139" i="5"/>
  <c r="AR139" i="5"/>
  <c r="AS139" i="5"/>
  <c r="AT139" i="5"/>
  <c r="AU139" i="5"/>
  <c r="AW139" i="5"/>
  <c r="AX139" i="5"/>
  <c r="AY139" i="5"/>
  <c r="AZ139" i="5"/>
  <c r="BA139" i="5"/>
  <c r="D140" i="5"/>
  <c r="I140" i="5"/>
  <c r="K140" i="5"/>
  <c r="N140" i="5"/>
  <c r="P140" i="5"/>
  <c r="R140" i="5"/>
  <c r="T140" i="5"/>
  <c r="W140" i="5"/>
  <c r="AG140" i="5"/>
  <c r="AI140" i="5"/>
  <c r="AJ140" i="5"/>
  <c r="AM140" i="5"/>
  <c r="AN140" i="5"/>
  <c r="AO140" i="5"/>
  <c r="AP140" i="5"/>
  <c r="AQ140" i="5"/>
  <c r="AR140" i="5"/>
  <c r="AS140" i="5"/>
  <c r="AT140" i="5"/>
  <c r="AU140" i="5"/>
  <c r="AW140" i="5"/>
  <c r="AX140" i="5"/>
  <c r="AY140" i="5"/>
  <c r="AZ140" i="5"/>
  <c r="BA140" i="5"/>
  <c r="D141" i="5"/>
  <c r="I141" i="5"/>
  <c r="K141" i="5"/>
  <c r="N141" i="5"/>
  <c r="P141" i="5"/>
  <c r="R141" i="5"/>
  <c r="T141" i="5"/>
  <c r="W141" i="5"/>
  <c r="AG141" i="5"/>
  <c r="AI141" i="5"/>
  <c r="AJ141" i="5"/>
  <c r="AM141" i="5"/>
  <c r="AN141" i="5"/>
  <c r="AO141" i="5"/>
  <c r="AP141" i="5"/>
  <c r="AQ141" i="5"/>
  <c r="AR141" i="5"/>
  <c r="AS141" i="5"/>
  <c r="AT141" i="5"/>
  <c r="AU141" i="5"/>
  <c r="AW141" i="5"/>
  <c r="AX141" i="5"/>
  <c r="AY141" i="5"/>
  <c r="AZ141" i="5"/>
  <c r="BA141" i="5"/>
  <c r="D142" i="5"/>
  <c r="I142" i="5"/>
  <c r="K142" i="5"/>
  <c r="N142" i="5"/>
  <c r="P142" i="5"/>
  <c r="R142" i="5"/>
  <c r="T142" i="5"/>
  <c r="W142" i="5"/>
  <c r="AG142" i="5"/>
  <c r="AI142" i="5"/>
  <c r="AJ142" i="5"/>
  <c r="AM142" i="5"/>
  <c r="AN142" i="5"/>
  <c r="AO142" i="5"/>
  <c r="AP142" i="5"/>
  <c r="AQ142" i="5"/>
  <c r="AR142" i="5"/>
  <c r="AS142" i="5"/>
  <c r="AT142" i="5"/>
  <c r="AU142" i="5"/>
  <c r="AW142" i="5"/>
  <c r="AX142" i="5"/>
  <c r="AY142" i="5"/>
  <c r="AZ142" i="5"/>
  <c r="BA142" i="5"/>
  <c r="D143" i="5"/>
  <c r="I143" i="5"/>
  <c r="K143" i="5"/>
  <c r="N143" i="5"/>
  <c r="P143" i="5"/>
  <c r="R143" i="5"/>
  <c r="T143" i="5"/>
  <c r="W143" i="5"/>
  <c r="AG143" i="5"/>
  <c r="AI143" i="5"/>
  <c r="AJ143" i="5"/>
  <c r="AM143" i="5"/>
  <c r="AN143" i="5"/>
  <c r="AO143" i="5"/>
  <c r="AP143" i="5"/>
  <c r="AQ143" i="5"/>
  <c r="AR143" i="5"/>
  <c r="AS143" i="5"/>
  <c r="AT143" i="5"/>
  <c r="AU143" i="5"/>
  <c r="AW143" i="5"/>
  <c r="AX143" i="5"/>
  <c r="AY143" i="5"/>
  <c r="AZ143" i="5"/>
  <c r="BA143" i="5"/>
  <c r="D144" i="5"/>
  <c r="I144" i="5"/>
  <c r="K144" i="5"/>
  <c r="N144" i="5"/>
  <c r="P144" i="5"/>
  <c r="R144" i="5"/>
  <c r="T144" i="5"/>
  <c r="W144" i="5"/>
  <c r="AG144" i="5"/>
  <c r="AI144" i="5"/>
  <c r="AJ144" i="5"/>
  <c r="AM144" i="5"/>
  <c r="AN144" i="5"/>
  <c r="AO144" i="5"/>
  <c r="AP144" i="5"/>
  <c r="AQ144" i="5"/>
  <c r="AR144" i="5"/>
  <c r="AS144" i="5"/>
  <c r="AT144" i="5"/>
  <c r="AU144" i="5"/>
  <c r="AW144" i="5"/>
  <c r="AX144" i="5"/>
  <c r="AY144" i="5"/>
  <c r="AZ144" i="5"/>
  <c r="BA144" i="5"/>
  <c r="D145" i="5"/>
  <c r="I145" i="5"/>
  <c r="K145" i="5"/>
  <c r="N145" i="5"/>
  <c r="P145" i="5"/>
  <c r="R145" i="5"/>
  <c r="T145" i="5"/>
  <c r="W145" i="5"/>
  <c r="AG145" i="5"/>
  <c r="AI145" i="5"/>
  <c r="AJ145" i="5"/>
  <c r="AM145" i="5"/>
  <c r="AN145" i="5"/>
  <c r="AO145" i="5"/>
  <c r="AP145" i="5"/>
  <c r="AQ145" i="5"/>
  <c r="AR145" i="5"/>
  <c r="AS145" i="5"/>
  <c r="AT145" i="5"/>
  <c r="AU145" i="5"/>
  <c r="AW145" i="5"/>
  <c r="AX145" i="5"/>
  <c r="AY145" i="5"/>
  <c r="AZ145" i="5"/>
  <c r="BA145" i="5"/>
  <c r="D146" i="5"/>
  <c r="I146" i="5"/>
  <c r="K146" i="5"/>
  <c r="N146" i="5"/>
  <c r="P146" i="5"/>
  <c r="R146" i="5"/>
  <c r="T146" i="5"/>
  <c r="W146" i="5"/>
  <c r="AG146" i="5"/>
  <c r="AI146" i="5"/>
  <c r="AJ146" i="5"/>
  <c r="AM146" i="5"/>
  <c r="AN146" i="5"/>
  <c r="AO146" i="5"/>
  <c r="AP146" i="5"/>
  <c r="AQ146" i="5"/>
  <c r="AR146" i="5"/>
  <c r="AS146" i="5"/>
  <c r="AT146" i="5"/>
  <c r="AU146" i="5"/>
  <c r="AW146" i="5"/>
  <c r="AX146" i="5"/>
  <c r="AY146" i="5"/>
  <c r="AZ146" i="5"/>
  <c r="BA146" i="5"/>
  <c r="D147" i="5"/>
  <c r="I147" i="5"/>
  <c r="K147" i="5"/>
  <c r="N147" i="5"/>
  <c r="P147" i="5"/>
  <c r="R147" i="5"/>
  <c r="T147" i="5"/>
  <c r="W147" i="5"/>
  <c r="AG147" i="5"/>
  <c r="AI147" i="5"/>
  <c r="AJ147" i="5"/>
  <c r="AM147" i="5"/>
  <c r="AN147" i="5"/>
  <c r="AO147" i="5"/>
  <c r="AP147" i="5"/>
  <c r="AQ147" i="5"/>
  <c r="AR147" i="5"/>
  <c r="AS147" i="5"/>
  <c r="AT147" i="5"/>
  <c r="AU147" i="5"/>
  <c r="AW147" i="5"/>
  <c r="AX147" i="5"/>
  <c r="AY147" i="5"/>
  <c r="AZ147" i="5"/>
  <c r="BA147" i="5"/>
  <c r="D148" i="5"/>
  <c r="I148" i="5"/>
  <c r="K148" i="5"/>
  <c r="N148" i="5"/>
  <c r="P148" i="5"/>
  <c r="R148" i="5"/>
  <c r="T148" i="5"/>
  <c r="W148" i="5"/>
  <c r="AG148" i="5"/>
  <c r="AI148" i="5"/>
  <c r="AJ148" i="5"/>
  <c r="AM148" i="5"/>
  <c r="AN148" i="5"/>
  <c r="AO148" i="5"/>
  <c r="AP148" i="5"/>
  <c r="AQ148" i="5"/>
  <c r="AR148" i="5"/>
  <c r="AS148" i="5"/>
  <c r="AT148" i="5"/>
  <c r="AU148" i="5"/>
  <c r="AW148" i="5"/>
  <c r="AX148" i="5"/>
  <c r="AY148" i="5"/>
  <c r="AZ148" i="5"/>
  <c r="BA148" i="5"/>
  <c r="D149" i="5"/>
  <c r="I149" i="5"/>
  <c r="K149" i="5"/>
  <c r="N149" i="5"/>
  <c r="P149" i="5"/>
  <c r="R149" i="5"/>
  <c r="T149" i="5"/>
  <c r="W149" i="5"/>
  <c r="AG149" i="5"/>
  <c r="AI149" i="5"/>
  <c r="AJ149" i="5"/>
  <c r="AM149" i="5"/>
  <c r="AN149" i="5"/>
  <c r="AO149" i="5"/>
  <c r="AP149" i="5"/>
  <c r="AQ149" i="5"/>
  <c r="AR149" i="5"/>
  <c r="AS149" i="5"/>
  <c r="AT149" i="5"/>
  <c r="AU149" i="5"/>
  <c r="AW149" i="5"/>
  <c r="AX149" i="5"/>
  <c r="AY149" i="5"/>
  <c r="AZ149" i="5"/>
  <c r="BA149" i="5"/>
  <c r="D150" i="5"/>
  <c r="I150" i="5"/>
  <c r="K150" i="5"/>
  <c r="N150" i="5"/>
  <c r="P150" i="5"/>
  <c r="R150" i="5"/>
  <c r="T150" i="5"/>
  <c r="W150" i="5"/>
  <c r="AG150" i="5"/>
  <c r="AI150" i="5"/>
  <c r="AJ150" i="5"/>
  <c r="AM150" i="5"/>
  <c r="AN150" i="5"/>
  <c r="AO150" i="5"/>
  <c r="AP150" i="5"/>
  <c r="AQ150" i="5"/>
  <c r="AR150" i="5"/>
  <c r="AS150" i="5"/>
  <c r="AT150" i="5"/>
  <c r="AU150" i="5"/>
  <c r="AW150" i="5"/>
  <c r="AX150" i="5"/>
  <c r="AY150" i="5"/>
  <c r="AZ150" i="5"/>
  <c r="BA150" i="5"/>
  <c r="D151" i="5"/>
  <c r="I151" i="5"/>
  <c r="K151" i="5"/>
  <c r="N151" i="5"/>
  <c r="P151" i="5"/>
  <c r="R151" i="5"/>
  <c r="T151" i="5"/>
  <c r="W151" i="5"/>
  <c r="AG151" i="5"/>
  <c r="AI151" i="5"/>
  <c r="AJ151" i="5"/>
  <c r="AM151" i="5"/>
  <c r="AN151" i="5"/>
  <c r="AO151" i="5"/>
  <c r="AP151" i="5"/>
  <c r="AQ151" i="5"/>
  <c r="AR151" i="5"/>
  <c r="AS151" i="5"/>
  <c r="AT151" i="5"/>
  <c r="AU151" i="5"/>
  <c r="AW151" i="5"/>
  <c r="AX151" i="5"/>
  <c r="AY151" i="5"/>
  <c r="AZ151" i="5"/>
  <c r="BA151" i="5"/>
  <c r="D152" i="5"/>
  <c r="I152" i="5"/>
  <c r="K152" i="5"/>
  <c r="N152" i="5"/>
  <c r="P152" i="5"/>
  <c r="R152" i="5"/>
  <c r="T152" i="5"/>
  <c r="W152" i="5"/>
  <c r="AG152" i="5"/>
  <c r="AI152" i="5"/>
  <c r="AJ152" i="5"/>
  <c r="AM152" i="5"/>
  <c r="AN152" i="5"/>
  <c r="AO152" i="5"/>
  <c r="AP152" i="5"/>
  <c r="AQ152" i="5"/>
  <c r="AR152" i="5"/>
  <c r="AS152" i="5"/>
  <c r="AT152" i="5"/>
  <c r="AU152" i="5"/>
  <c r="AW152" i="5"/>
  <c r="AX152" i="5"/>
  <c r="AY152" i="5"/>
  <c r="AZ152" i="5"/>
  <c r="BA152" i="5"/>
  <c r="D153" i="5"/>
  <c r="I153" i="5"/>
  <c r="K153" i="5"/>
  <c r="N153" i="5"/>
  <c r="P153" i="5"/>
  <c r="R153" i="5"/>
  <c r="T153" i="5"/>
  <c r="W153" i="5"/>
  <c r="AG153" i="5"/>
  <c r="AI153" i="5"/>
  <c r="AJ153" i="5"/>
  <c r="AM153" i="5"/>
  <c r="AN153" i="5"/>
  <c r="AO153" i="5"/>
  <c r="AP153" i="5"/>
  <c r="AQ153" i="5"/>
  <c r="AR153" i="5"/>
  <c r="AS153" i="5"/>
  <c r="AT153" i="5"/>
  <c r="AU153" i="5"/>
  <c r="AW153" i="5"/>
  <c r="AX153" i="5"/>
  <c r="AY153" i="5"/>
  <c r="AZ153" i="5"/>
  <c r="BA153" i="5"/>
  <c r="D154" i="5"/>
  <c r="I154" i="5"/>
  <c r="K154" i="5"/>
  <c r="N154" i="5"/>
  <c r="P154" i="5"/>
  <c r="R154" i="5"/>
  <c r="T154" i="5"/>
  <c r="W154" i="5"/>
  <c r="AG154" i="5"/>
  <c r="AI154" i="5"/>
  <c r="AJ154" i="5"/>
  <c r="AM154" i="5"/>
  <c r="AN154" i="5"/>
  <c r="AO154" i="5"/>
  <c r="AP154" i="5"/>
  <c r="AQ154" i="5"/>
  <c r="AR154" i="5"/>
  <c r="AS154" i="5"/>
  <c r="AT154" i="5"/>
  <c r="AU154" i="5"/>
  <c r="AW154" i="5"/>
  <c r="AX154" i="5"/>
  <c r="AY154" i="5"/>
  <c r="AZ154" i="5"/>
  <c r="BA154" i="5"/>
  <c r="D155" i="5"/>
  <c r="I155" i="5"/>
  <c r="K155" i="5"/>
  <c r="N155" i="5"/>
  <c r="P155" i="5"/>
  <c r="R155" i="5"/>
  <c r="T155" i="5"/>
  <c r="W155" i="5"/>
  <c r="AG155" i="5"/>
  <c r="AI155" i="5"/>
  <c r="AJ155" i="5"/>
  <c r="AM155" i="5"/>
  <c r="AN155" i="5"/>
  <c r="AO155" i="5"/>
  <c r="AP155" i="5"/>
  <c r="AQ155" i="5"/>
  <c r="AR155" i="5"/>
  <c r="AS155" i="5"/>
  <c r="AT155" i="5"/>
  <c r="AU155" i="5"/>
  <c r="AW155" i="5"/>
  <c r="AX155" i="5"/>
  <c r="AY155" i="5"/>
  <c r="AZ155" i="5"/>
  <c r="BA155" i="5"/>
  <c r="D156" i="5"/>
  <c r="I156" i="5"/>
  <c r="K156" i="5"/>
  <c r="N156" i="5"/>
  <c r="P156" i="5"/>
  <c r="R156" i="5"/>
  <c r="T156" i="5"/>
  <c r="W156" i="5"/>
  <c r="AG156" i="5"/>
  <c r="AI156" i="5"/>
  <c r="AJ156" i="5"/>
  <c r="AM156" i="5"/>
  <c r="AN156" i="5"/>
  <c r="AO156" i="5"/>
  <c r="AP156" i="5"/>
  <c r="AQ156" i="5"/>
  <c r="AR156" i="5"/>
  <c r="AS156" i="5"/>
  <c r="AT156" i="5"/>
  <c r="AU156" i="5"/>
  <c r="AW156" i="5"/>
  <c r="AX156" i="5"/>
  <c r="AY156" i="5"/>
  <c r="AZ156" i="5"/>
  <c r="BA156" i="5"/>
  <c r="D157" i="5"/>
  <c r="I157" i="5"/>
  <c r="K157" i="5"/>
  <c r="N157" i="5"/>
  <c r="P157" i="5"/>
  <c r="R157" i="5"/>
  <c r="T157" i="5"/>
  <c r="W157" i="5"/>
  <c r="AG157" i="5"/>
  <c r="AI157" i="5"/>
  <c r="AJ157" i="5"/>
  <c r="AM157" i="5"/>
  <c r="AN157" i="5"/>
  <c r="AO157" i="5"/>
  <c r="AP157" i="5"/>
  <c r="AQ157" i="5"/>
  <c r="AR157" i="5"/>
  <c r="AS157" i="5"/>
  <c r="AT157" i="5"/>
  <c r="AU157" i="5"/>
  <c r="AW157" i="5"/>
  <c r="AX157" i="5"/>
  <c r="AY157" i="5"/>
  <c r="AZ157" i="5"/>
  <c r="BA157" i="5"/>
  <c r="D158" i="5"/>
  <c r="I158" i="5"/>
  <c r="K158" i="5"/>
  <c r="N158" i="5"/>
  <c r="P158" i="5"/>
  <c r="R158" i="5"/>
  <c r="T158" i="5"/>
  <c r="W158" i="5"/>
  <c r="AG158" i="5"/>
  <c r="AI158" i="5"/>
  <c r="AJ158" i="5"/>
  <c r="AM158" i="5"/>
  <c r="AN158" i="5"/>
  <c r="AO158" i="5"/>
  <c r="AP158" i="5"/>
  <c r="AQ158" i="5"/>
  <c r="AR158" i="5"/>
  <c r="AS158" i="5"/>
  <c r="AT158" i="5"/>
  <c r="AU158" i="5"/>
  <c r="AW158" i="5"/>
  <c r="AX158" i="5"/>
  <c r="AY158" i="5"/>
  <c r="AZ158" i="5"/>
  <c r="BA158" i="5"/>
  <c r="D159" i="5"/>
  <c r="I159" i="5"/>
  <c r="K159" i="5"/>
  <c r="N159" i="5"/>
  <c r="P159" i="5"/>
  <c r="R159" i="5"/>
  <c r="T159" i="5"/>
  <c r="W159" i="5"/>
  <c r="AG159" i="5"/>
  <c r="AI159" i="5"/>
  <c r="AJ159" i="5"/>
  <c r="AM159" i="5"/>
  <c r="AN159" i="5"/>
  <c r="AO159" i="5"/>
  <c r="AP159" i="5"/>
  <c r="AQ159" i="5"/>
  <c r="AR159" i="5"/>
  <c r="AS159" i="5"/>
  <c r="AT159" i="5"/>
  <c r="AU159" i="5"/>
  <c r="AW159" i="5"/>
  <c r="AX159" i="5"/>
  <c r="AY159" i="5"/>
  <c r="AZ159" i="5"/>
  <c r="BA159" i="5"/>
  <c r="D160" i="5"/>
  <c r="I160" i="5"/>
  <c r="K160" i="5"/>
  <c r="N160" i="5"/>
  <c r="P160" i="5"/>
  <c r="R160" i="5"/>
  <c r="T160" i="5"/>
  <c r="W160" i="5"/>
  <c r="AG160" i="5"/>
  <c r="AI160" i="5"/>
  <c r="AJ160" i="5"/>
  <c r="AM160" i="5"/>
  <c r="AN160" i="5"/>
  <c r="AO160" i="5"/>
  <c r="AP160" i="5"/>
  <c r="AQ160" i="5"/>
  <c r="AR160" i="5"/>
  <c r="AS160" i="5"/>
  <c r="AT160" i="5"/>
  <c r="AU160" i="5"/>
  <c r="AW160" i="5"/>
  <c r="AX160" i="5"/>
  <c r="AY160" i="5"/>
  <c r="AZ160" i="5"/>
  <c r="BA160" i="5"/>
  <c r="D161" i="5"/>
  <c r="I161" i="5"/>
  <c r="K161" i="5"/>
  <c r="N161" i="5"/>
  <c r="P161" i="5"/>
  <c r="R161" i="5"/>
  <c r="T161" i="5"/>
  <c r="W161" i="5"/>
  <c r="AG161" i="5"/>
  <c r="AI161" i="5"/>
  <c r="AJ161" i="5"/>
  <c r="AM161" i="5"/>
  <c r="AN161" i="5"/>
  <c r="AO161" i="5"/>
  <c r="AP161" i="5"/>
  <c r="AQ161" i="5"/>
  <c r="AR161" i="5"/>
  <c r="AS161" i="5"/>
  <c r="AT161" i="5"/>
  <c r="AU161" i="5"/>
  <c r="AW161" i="5"/>
  <c r="AX161" i="5"/>
  <c r="AY161" i="5"/>
  <c r="AZ161" i="5"/>
  <c r="BA161" i="5"/>
  <c r="D162" i="5"/>
  <c r="I162" i="5"/>
  <c r="K162" i="5"/>
  <c r="N162" i="5"/>
  <c r="P162" i="5"/>
  <c r="R162" i="5"/>
  <c r="T162" i="5"/>
  <c r="W162" i="5"/>
  <c r="AG162" i="5"/>
  <c r="AI162" i="5"/>
  <c r="AJ162" i="5"/>
  <c r="AM162" i="5"/>
  <c r="AN162" i="5"/>
  <c r="AO162" i="5"/>
  <c r="AP162" i="5"/>
  <c r="AQ162" i="5"/>
  <c r="AR162" i="5"/>
  <c r="AS162" i="5"/>
  <c r="AT162" i="5"/>
  <c r="AU162" i="5"/>
  <c r="AW162" i="5"/>
  <c r="AX162" i="5"/>
  <c r="AY162" i="5"/>
  <c r="AZ162" i="5"/>
  <c r="BA162" i="5"/>
  <c r="D163" i="5"/>
  <c r="I163" i="5"/>
  <c r="K163" i="5"/>
  <c r="N163" i="5"/>
  <c r="P163" i="5"/>
  <c r="R163" i="5"/>
  <c r="T163" i="5"/>
  <c r="W163" i="5"/>
  <c r="AG163" i="5"/>
  <c r="AI163" i="5"/>
  <c r="AJ163" i="5"/>
  <c r="AM163" i="5"/>
  <c r="AN163" i="5"/>
  <c r="AO163" i="5"/>
  <c r="AP163" i="5"/>
  <c r="AQ163" i="5"/>
  <c r="AR163" i="5"/>
  <c r="AS163" i="5"/>
  <c r="AT163" i="5"/>
  <c r="AU163" i="5"/>
  <c r="AW163" i="5"/>
  <c r="AX163" i="5"/>
  <c r="AY163" i="5"/>
  <c r="AZ163" i="5"/>
  <c r="BA163" i="5"/>
  <c r="D164" i="5"/>
  <c r="I164" i="5"/>
  <c r="K164" i="5"/>
  <c r="N164" i="5"/>
  <c r="P164" i="5"/>
  <c r="R164" i="5"/>
  <c r="T164" i="5"/>
  <c r="W164" i="5"/>
  <c r="AG164" i="5"/>
  <c r="AI164" i="5"/>
  <c r="AJ164" i="5"/>
  <c r="AM164" i="5"/>
  <c r="AN164" i="5"/>
  <c r="AO164" i="5"/>
  <c r="AP164" i="5"/>
  <c r="AQ164" i="5"/>
  <c r="AR164" i="5"/>
  <c r="AS164" i="5"/>
  <c r="AT164" i="5"/>
  <c r="AU164" i="5"/>
  <c r="AW164" i="5"/>
  <c r="AX164" i="5"/>
  <c r="AY164" i="5"/>
  <c r="AZ164" i="5"/>
  <c r="BA164" i="5"/>
  <c r="D165" i="5"/>
  <c r="I165" i="5"/>
  <c r="K165" i="5"/>
  <c r="N165" i="5"/>
  <c r="P165" i="5"/>
  <c r="R165" i="5"/>
  <c r="T165" i="5"/>
  <c r="W165" i="5"/>
  <c r="AG165" i="5"/>
  <c r="AI165" i="5"/>
  <c r="AJ165" i="5"/>
  <c r="AM165" i="5"/>
  <c r="AN165" i="5"/>
  <c r="AO165" i="5"/>
  <c r="AP165" i="5"/>
  <c r="AQ165" i="5"/>
  <c r="AR165" i="5"/>
  <c r="AS165" i="5"/>
  <c r="AT165" i="5"/>
  <c r="AU165" i="5"/>
  <c r="AW165" i="5"/>
  <c r="AX165" i="5"/>
  <c r="AY165" i="5"/>
  <c r="AZ165" i="5"/>
  <c r="BA165" i="5"/>
  <c r="D166" i="5"/>
  <c r="I166" i="5"/>
  <c r="K166" i="5"/>
  <c r="N166" i="5"/>
  <c r="P166" i="5"/>
  <c r="R166" i="5"/>
  <c r="T166" i="5"/>
  <c r="W166" i="5"/>
  <c r="AG166" i="5"/>
  <c r="AI166" i="5"/>
  <c r="AJ166" i="5"/>
  <c r="AM166" i="5"/>
  <c r="AN166" i="5"/>
  <c r="AO166" i="5"/>
  <c r="AP166" i="5"/>
  <c r="AQ166" i="5"/>
  <c r="AR166" i="5"/>
  <c r="AS166" i="5"/>
  <c r="AT166" i="5"/>
  <c r="AU166" i="5"/>
  <c r="AW166" i="5"/>
  <c r="AX166" i="5"/>
  <c r="AY166" i="5"/>
  <c r="AZ166" i="5"/>
  <c r="BA166" i="5"/>
  <c r="D167" i="5"/>
  <c r="I167" i="5"/>
  <c r="K167" i="5"/>
  <c r="N167" i="5"/>
  <c r="P167" i="5"/>
  <c r="R167" i="5"/>
  <c r="T167" i="5"/>
  <c r="W167" i="5"/>
  <c r="AG167" i="5"/>
  <c r="AI167" i="5"/>
  <c r="AJ167" i="5"/>
  <c r="AM167" i="5"/>
  <c r="AN167" i="5"/>
  <c r="AO167" i="5"/>
  <c r="AP167" i="5"/>
  <c r="AQ167" i="5"/>
  <c r="AR167" i="5"/>
  <c r="AS167" i="5"/>
  <c r="AT167" i="5"/>
  <c r="AU167" i="5"/>
  <c r="AW167" i="5"/>
  <c r="AX167" i="5"/>
  <c r="AY167" i="5"/>
  <c r="AZ167" i="5"/>
  <c r="BA167" i="5"/>
  <c r="D168" i="5"/>
  <c r="I168" i="5"/>
  <c r="K168" i="5"/>
  <c r="N168" i="5"/>
  <c r="P168" i="5"/>
  <c r="R168" i="5"/>
  <c r="T168" i="5"/>
  <c r="W168" i="5"/>
  <c r="AG168" i="5"/>
  <c r="AI168" i="5"/>
  <c r="AJ168" i="5"/>
  <c r="AM168" i="5"/>
  <c r="AN168" i="5"/>
  <c r="AO168" i="5"/>
  <c r="AP168" i="5"/>
  <c r="AQ168" i="5"/>
  <c r="AR168" i="5"/>
  <c r="AS168" i="5"/>
  <c r="AT168" i="5"/>
  <c r="AU168" i="5"/>
  <c r="AW168" i="5"/>
  <c r="AX168" i="5"/>
  <c r="AY168" i="5"/>
  <c r="AZ168" i="5"/>
  <c r="BA168" i="5"/>
  <c r="D169" i="5"/>
  <c r="I169" i="5"/>
  <c r="K169" i="5"/>
  <c r="N169" i="5"/>
  <c r="P169" i="5"/>
  <c r="R169" i="5"/>
  <c r="T169" i="5"/>
  <c r="W169" i="5"/>
  <c r="AG169" i="5"/>
  <c r="AI169" i="5"/>
  <c r="AJ169" i="5"/>
  <c r="AM169" i="5"/>
  <c r="AN169" i="5"/>
  <c r="AO169" i="5"/>
  <c r="AP169" i="5"/>
  <c r="AQ169" i="5"/>
  <c r="AR169" i="5"/>
  <c r="AS169" i="5"/>
  <c r="AT169" i="5"/>
  <c r="AU169" i="5"/>
  <c r="AW169" i="5"/>
  <c r="AX169" i="5"/>
  <c r="AY169" i="5"/>
  <c r="AZ169" i="5"/>
  <c r="BA169" i="5"/>
  <c r="D170" i="5"/>
  <c r="I170" i="5"/>
  <c r="K170" i="5"/>
  <c r="N170" i="5"/>
  <c r="P170" i="5"/>
  <c r="R170" i="5"/>
  <c r="T170" i="5"/>
  <c r="W170" i="5"/>
  <c r="AG170" i="5"/>
  <c r="AI170" i="5"/>
  <c r="AJ170" i="5"/>
  <c r="AM170" i="5"/>
  <c r="AN170" i="5"/>
  <c r="AO170" i="5"/>
  <c r="AP170" i="5"/>
  <c r="AQ170" i="5"/>
  <c r="AR170" i="5"/>
  <c r="AS170" i="5"/>
  <c r="AT170" i="5"/>
  <c r="AU170" i="5"/>
  <c r="AW170" i="5"/>
  <c r="AX170" i="5"/>
  <c r="AY170" i="5"/>
  <c r="AZ170" i="5"/>
  <c r="BA170" i="5"/>
  <c r="D171" i="5"/>
  <c r="I171" i="5"/>
  <c r="K171" i="5"/>
  <c r="N171" i="5"/>
  <c r="P171" i="5"/>
  <c r="R171" i="5"/>
  <c r="T171" i="5"/>
  <c r="W171" i="5"/>
  <c r="AG171" i="5"/>
  <c r="AI171" i="5"/>
  <c r="AJ171" i="5"/>
  <c r="AM171" i="5"/>
  <c r="AN171" i="5"/>
  <c r="AO171" i="5"/>
  <c r="AP171" i="5"/>
  <c r="AQ171" i="5"/>
  <c r="AR171" i="5"/>
  <c r="AS171" i="5"/>
  <c r="AT171" i="5"/>
  <c r="AU171" i="5"/>
  <c r="AW171" i="5"/>
  <c r="AX171" i="5"/>
  <c r="AY171" i="5"/>
  <c r="AZ171" i="5"/>
  <c r="BA171" i="5"/>
  <c r="D172" i="5"/>
  <c r="I172" i="5"/>
  <c r="K172" i="5"/>
  <c r="N172" i="5"/>
  <c r="P172" i="5"/>
  <c r="R172" i="5"/>
  <c r="T172" i="5"/>
  <c r="W172" i="5"/>
  <c r="AG172" i="5"/>
  <c r="AI172" i="5"/>
  <c r="AJ172" i="5"/>
  <c r="AM172" i="5"/>
  <c r="AN172" i="5"/>
  <c r="AO172" i="5"/>
  <c r="AP172" i="5"/>
  <c r="AQ172" i="5"/>
  <c r="AR172" i="5"/>
  <c r="AS172" i="5"/>
  <c r="AT172" i="5"/>
  <c r="AU172" i="5"/>
  <c r="AW172" i="5"/>
  <c r="AX172" i="5"/>
  <c r="AY172" i="5"/>
  <c r="AZ172" i="5"/>
  <c r="BA172" i="5"/>
  <c r="D173" i="5"/>
  <c r="I173" i="5"/>
  <c r="K173" i="5"/>
  <c r="N173" i="5"/>
  <c r="P173" i="5"/>
  <c r="R173" i="5"/>
  <c r="T173" i="5"/>
  <c r="W173" i="5"/>
  <c r="AG173" i="5"/>
  <c r="AI173" i="5"/>
  <c r="AJ173" i="5"/>
  <c r="AM173" i="5"/>
  <c r="AN173" i="5"/>
  <c r="AO173" i="5"/>
  <c r="AP173" i="5"/>
  <c r="AQ173" i="5"/>
  <c r="AR173" i="5"/>
  <c r="AS173" i="5"/>
  <c r="AT173" i="5"/>
  <c r="AU173" i="5"/>
  <c r="AW173" i="5"/>
  <c r="AX173" i="5"/>
  <c r="AY173" i="5"/>
  <c r="AZ173" i="5"/>
  <c r="BA173" i="5"/>
  <c r="D174" i="5"/>
  <c r="I174" i="5"/>
  <c r="K174" i="5"/>
  <c r="N174" i="5"/>
  <c r="P174" i="5"/>
  <c r="R174" i="5"/>
  <c r="T174" i="5"/>
  <c r="W174" i="5"/>
  <c r="AG174" i="5"/>
  <c r="AI174" i="5"/>
  <c r="AJ174" i="5"/>
  <c r="AM174" i="5"/>
  <c r="AN174" i="5"/>
  <c r="AO174" i="5"/>
  <c r="AP174" i="5"/>
  <c r="AQ174" i="5"/>
  <c r="AR174" i="5"/>
  <c r="AS174" i="5"/>
  <c r="AT174" i="5"/>
  <c r="AU174" i="5"/>
  <c r="AW174" i="5"/>
  <c r="AX174" i="5"/>
  <c r="AY174" i="5"/>
  <c r="AZ174" i="5"/>
  <c r="BA174" i="5"/>
  <c r="D175" i="5"/>
  <c r="I175" i="5"/>
  <c r="K175" i="5"/>
  <c r="N175" i="5"/>
  <c r="P175" i="5"/>
  <c r="R175" i="5"/>
  <c r="T175" i="5"/>
  <c r="W175" i="5"/>
  <c r="AG175" i="5"/>
  <c r="AI175" i="5"/>
  <c r="AJ175" i="5"/>
  <c r="AM175" i="5"/>
  <c r="AN175" i="5"/>
  <c r="AO175" i="5"/>
  <c r="AP175" i="5"/>
  <c r="AQ175" i="5"/>
  <c r="AR175" i="5"/>
  <c r="AS175" i="5"/>
  <c r="AT175" i="5"/>
  <c r="AU175" i="5"/>
  <c r="AW175" i="5"/>
  <c r="AX175" i="5"/>
  <c r="AY175" i="5"/>
  <c r="AZ175" i="5"/>
  <c r="BA175" i="5"/>
  <c r="D176" i="5"/>
  <c r="I176" i="5"/>
  <c r="K176" i="5"/>
  <c r="N176" i="5"/>
  <c r="P176" i="5"/>
  <c r="R176" i="5"/>
  <c r="T176" i="5"/>
  <c r="W176" i="5"/>
  <c r="AG176" i="5"/>
  <c r="AI176" i="5"/>
  <c r="AJ176" i="5"/>
  <c r="AM176" i="5"/>
  <c r="AN176" i="5"/>
  <c r="AO176" i="5"/>
  <c r="AP176" i="5"/>
  <c r="AQ176" i="5"/>
  <c r="AR176" i="5"/>
  <c r="AS176" i="5"/>
  <c r="AT176" i="5"/>
  <c r="AU176" i="5"/>
  <c r="AW176" i="5"/>
  <c r="AX176" i="5"/>
  <c r="AY176" i="5"/>
  <c r="AZ176" i="5"/>
  <c r="BA176" i="5"/>
  <c r="D177" i="5"/>
  <c r="I177" i="5"/>
  <c r="K177" i="5"/>
  <c r="N177" i="5"/>
  <c r="P177" i="5"/>
  <c r="R177" i="5"/>
  <c r="T177" i="5"/>
  <c r="W177" i="5"/>
  <c r="AG177" i="5"/>
  <c r="AI177" i="5"/>
  <c r="AJ177" i="5"/>
  <c r="AM177" i="5"/>
  <c r="AN177" i="5"/>
  <c r="AO177" i="5"/>
  <c r="AP177" i="5"/>
  <c r="AQ177" i="5"/>
  <c r="AR177" i="5"/>
  <c r="AS177" i="5"/>
  <c r="AT177" i="5"/>
  <c r="AU177" i="5"/>
  <c r="AW177" i="5"/>
  <c r="AX177" i="5"/>
  <c r="AY177" i="5"/>
  <c r="AZ177" i="5"/>
  <c r="BA177" i="5"/>
  <c r="D178" i="5"/>
  <c r="I178" i="5"/>
  <c r="K178" i="5"/>
  <c r="N178" i="5"/>
  <c r="P178" i="5"/>
  <c r="R178" i="5"/>
  <c r="T178" i="5"/>
  <c r="W178" i="5"/>
  <c r="AG178" i="5"/>
  <c r="AI178" i="5"/>
  <c r="AJ178" i="5"/>
  <c r="AM178" i="5"/>
  <c r="AN178" i="5"/>
  <c r="AO178" i="5"/>
  <c r="AP178" i="5"/>
  <c r="AQ178" i="5"/>
  <c r="AR178" i="5"/>
  <c r="AS178" i="5"/>
  <c r="AT178" i="5"/>
  <c r="AU178" i="5"/>
  <c r="AW178" i="5"/>
  <c r="AX178" i="5"/>
  <c r="AY178" i="5"/>
  <c r="AZ178" i="5"/>
  <c r="BA178" i="5"/>
  <c r="D179" i="5"/>
  <c r="I179" i="5"/>
  <c r="K179" i="5"/>
  <c r="N179" i="5"/>
  <c r="P179" i="5"/>
  <c r="R179" i="5"/>
  <c r="T179" i="5"/>
  <c r="W179" i="5"/>
  <c r="AG179" i="5"/>
  <c r="AI179" i="5"/>
  <c r="AJ179" i="5"/>
  <c r="AM179" i="5"/>
  <c r="AN179" i="5"/>
  <c r="AO179" i="5"/>
  <c r="AP179" i="5"/>
  <c r="AQ179" i="5"/>
  <c r="AR179" i="5"/>
  <c r="AS179" i="5"/>
  <c r="AT179" i="5"/>
  <c r="AU179" i="5"/>
  <c r="AW179" i="5"/>
  <c r="AX179" i="5"/>
  <c r="AY179" i="5"/>
  <c r="AZ179" i="5"/>
  <c r="BA179" i="5"/>
  <c r="D180" i="5"/>
  <c r="I180" i="5"/>
  <c r="K180" i="5"/>
  <c r="N180" i="5"/>
  <c r="P180" i="5"/>
  <c r="R180" i="5"/>
  <c r="T180" i="5"/>
  <c r="W180" i="5"/>
  <c r="AG180" i="5"/>
  <c r="AI180" i="5"/>
  <c r="AJ180" i="5"/>
  <c r="AM180" i="5"/>
  <c r="AN180" i="5"/>
  <c r="AO180" i="5"/>
  <c r="AP180" i="5"/>
  <c r="AQ180" i="5"/>
  <c r="AR180" i="5"/>
  <c r="AS180" i="5"/>
  <c r="AT180" i="5"/>
  <c r="AU180" i="5"/>
  <c r="AW180" i="5"/>
  <c r="AX180" i="5"/>
  <c r="AY180" i="5"/>
  <c r="AZ180" i="5"/>
  <c r="BA180" i="5"/>
  <c r="D181" i="5"/>
  <c r="I181" i="5"/>
  <c r="K181" i="5"/>
  <c r="N181" i="5"/>
  <c r="P181" i="5"/>
  <c r="R181" i="5"/>
  <c r="T181" i="5"/>
  <c r="W181" i="5"/>
  <c r="AG181" i="5"/>
  <c r="AI181" i="5"/>
  <c r="AJ181" i="5"/>
  <c r="AM181" i="5"/>
  <c r="AN181" i="5"/>
  <c r="AO181" i="5"/>
  <c r="AP181" i="5"/>
  <c r="AQ181" i="5"/>
  <c r="AR181" i="5"/>
  <c r="AS181" i="5"/>
  <c r="AT181" i="5"/>
  <c r="AU181" i="5"/>
  <c r="AW181" i="5"/>
  <c r="AX181" i="5"/>
  <c r="AY181" i="5"/>
  <c r="AZ181" i="5"/>
  <c r="BA181" i="5"/>
  <c r="D182" i="5"/>
  <c r="I182" i="5"/>
  <c r="K182" i="5"/>
  <c r="N182" i="5"/>
  <c r="P182" i="5"/>
  <c r="R182" i="5"/>
  <c r="T182" i="5"/>
  <c r="W182" i="5"/>
  <c r="AG182" i="5"/>
  <c r="AI182" i="5"/>
  <c r="AJ182" i="5"/>
  <c r="AM182" i="5"/>
  <c r="AN182" i="5"/>
  <c r="AO182" i="5"/>
  <c r="AP182" i="5"/>
  <c r="AQ182" i="5"/>
  <c r="AR182" i="5"/>
  <c r="AS182" i="5"/>
  <c r="AT182" i="5"/>
  <c r="AU182" i="5"/>
  <c r="AW182" i="5"/>
  <c r="AX182" i="5"/>
  <c r="AY182" i="5"/>
  <c r="AZ182" i="5"/>
  <c r="BA182" i="5"/>
  <c r="D183" i="5"/>
  <c r="I183" i="5"/>
  <c r="K183" i="5"/>
  <c r="N183" i="5"/>
  <c r="P183" i="5"/>
  <c r="R183" i="5"/>
  <c r="T183" i="5"/>
  <c r="W183" i="5"/>
  <c r="AG183" i="5"/>
  <c r="AI183" i="5"/>
  <c r="AJ183" i="5"/>
  <c r="AM183" i="5"/>
  <c r="AN183" i="5"/>
  <c r="AO183" i="5"/>
  <c r="AP183" i="5"/>
  <c r="AQ183" i="5"/>
  <c r="AR183" i="5"/>
  <c r="AS183" i="5"/>
  <c r="AT183" i="5"/>
  <c r="AU183" i="5"/>
  <c r="AW183" i="5"/>
  <c r="AX183" i="5"/>
  <c r="AY183" i="5"/>
  <c r="AZ183" i="5"/>
  <c r="BA183" i="5"/>
  <c r="D184" i="5"/>
  <c r="I184" i="5"/>
  <c r="K184" i="5"/>
  <c r="N184" i="5"/>
  <c r="P184" i="5"/>
  <c r="R184" i="5"/>
  <c r="T184" i="5"/>
  <c r="W184" i="5"/>
  <c r="AG184" i="5"/>
  <c r="AI184" i="5"/>
  <c r="AJ184" i="5"/>
  <c r="AM184" i="5"/>
  <c r="AN184" i="5"/>
  <c r="AO184" i="5"/>
  <c r="AP184" i="5"/>
  <c r="AQ184" i="5"/>
  <c r="AR184" i="5"/>
  <c r="AS184" i="5"/>
  <c r="AT184" i="5"/>
  <c r="AU184" i="5"/>
  <c r="AW184" i="5"/>
  <c r="AX184" i="5"/>
  <c r="AY184" i="5"/>
  <c r="AZ184" i="5"/>
  <c r="BA184" i="5"/>
  <c r="D185" i="5"/>
  <c r="I185" i="5"/>
  <c r="K185" i="5"/>
  <c r="N185" i="5"/>
  <c r="P185" i="5"/>
  <c r="R185" i="5"/>
  <c r="T185" i="5"/>
  <c r="W185" i="5"/>
  <c r="AG185" i="5"/>
  <c r="AI185" i="5"/>
  <c r="AJ185" i="5"/>
  <c r="AM185" i="5"/>
  <c r="AN185" i="5"/>
  <c r="AO185" i="5"/>
  <c r="AP185" i="5"/>
  <c r="AQ185" i="5"/>
  <c r="AR185" i="5"/>
  <c r="AS185" i="5"/>
  <c r="AT185" i="5"/>
  <c r="AU185" i="5"/>
  <c r="AW185" i="5"/>
  <c r="AX185" i="5"/>
  <c r="AY185" i="5"/>
  <c r="AZ185" i="5"/>
  <c r="BA185" i="5"/>
  <c r="D186" i="5"/>
  <c r="I186" i="5"/>
  <c r="K186" i="5"/>
  <c r="N186" i="5"/>
  <c r="P186" i="5"/>
  <c r="R186" i="5"/>
  <c r="T186" i="5"/>
  <c r="W186" i="5"/>
  <c r="AG186" i="5"/>
  <c r="AI186" i="5"/>
  <c r="AJ186" i="5"/>
  <c r="AM186" i="5"/>
  <c r="AN186" i="5"/>
  <c r="AO186" i="5"/>
  <c r="AP186" i="5"/>
  <c r="AQ186" i="5"/>
  <c r="AR186" i="5"/>
  <c r="AS186" i="5"/>
  <c r="AT186" i="5"/>
  <c r="AU186" i="5"/>
  <c r="AW186" i="5"/>
  <c r="AX186" i="5"/>
  <c r="AY186" i="5"/>
  <c r="AZ186" i="5"/>
  <c r="BA186" i="5"/>
  <c r="D187" i="5"/>
  <c r="I187" i="5"/>
  <c r="K187" i="5"/>
  <c r="N187" i="5"/>
  <c r="P187" i="5"/>
  <c r="R187" i="5"/>
  <c r="T187" i="5"/>
  <c r="W187" i="5"/>
  <c r="AG187" i="5"/>
  <c r="AI187" i="5"/>
  <c r="AJ187" i="5"/>
  <c r="AM187" i="5"/>
  <c r="AN187" i="5"/>
  <c r="AO187" i="5"/>
  <c r="AP187" i="5"/>
  <c r="AQ187" i="5"/>
  <c r="AR187" i="5"/>
  <c r="AS187" i="5"/>
  <c r="AT187" i="5"/>
  <c r="AU187" i="5"/>
  <c r="AW187" i="5"/>
  <c r="AX187" i="5"/>
  <c r="AY187" i="5"/>
  <c r="AZ187" i="5"/>
  <c r="BA187" i="5"/>
  <c r="D188" i="5"/>
  <c r="I188" i="5"/>
  <c r="K188" i="5"/>
  <c r="N188" i="5"/>
  <c r="P188" i="5"/>
  <c r="R188" i="5"/>
  <c r="T188" i="5"/>
  <c r="W188" i="5"/>
  <c r="AG188" i="5"/>
  <c r="AI188" i="5"/>
  <c r="AJ188" i="5"/>
  <c r="AM188" i="5"/>
  <c r="AN188" i="5"/>
  <c r="AO188" i="5"/>
  <c r="AP188" i="5"/>
  <c r="AQ188" i="5"/>
  <c r="AR188" i="5"/>
  <c r="AS188" i="5"/>
  <c r="AT188" i="5"/>
  <c r="AU188" i="5"/>
  <c r="AW188" i="5"/>
  <c r="AX188" i="5"/>
  <c r="AY188" i="5"/>
  <c r="AZ188" i="5"/>
  <c r="BA188" i="5"/>
  <c r="D189" i="5"/>
  <c r="I189" i="5"/>
  <c r="K189" i="5"/>
  <c r="N189" i="5"/>
  <c r="P189" i="5"/>
  <c r="R189" i="5"/>
  <c r="T189" i="5"/>
  <c r="W189" i="5"/>
  <c r="AG189" i="5"/>
  <c r="AI189" i="5"/>
  <c r="AJ189" i="5"/>
  <c r="AM189" i="5"/>
  <c r="AN189" i="5"/>
  <c r="AO189" i="5"/>
  <c r="AP189" i="5"/>
  <c r="AQ189" i="5"/>
  <c r="AR189" i="5"/>
  <c r="AS189" i="5"/>
  <c r="AT189" i="5"/>
  <c r="AU189" i="5"/>
  <c r="AW189" i="5"/>
  <c r="AX189" i="5"/>
  <c r="AY189" i="5"/>
  <c r="AZ189" i="5"/>
  <c r="BA189" i="5"/>
  <c r="D190" i="5"/>
  <c r="I190" i="5"/>
  <c r="K190" i="5"/>
  <c r="N190" i="5"/>
  <c r="P190" i="5"/>
  <c r="R190" i="5"/>
  <c r="T190" i="5"/>
  <c r="W190" i="5"/>
  <c r="AG190" i="5"/>
  <c r="AI190" i="5"/>
  <c r="AJ190" i="5"/>
  <c r="AM190" i="5"/>
  <c r="AN190" i="5"/>
  <c r="AO190" i="5"/>
  <c r="AP190" i="5"/>
  <c r="AQ190" i="5"/>
  <c r="AR190" i="5"/>
  <c r="AS190" i="5"/>
  <c r="AT190" i="5"/>
  <c r="AU190" i="5"/>
  <c r="AW190" i="5"/>
  <c r="AX190" i="5"/>
  <c r="AY190" i="5"/>
  <c r="AZ190" i="5"/>
  <c r="BA190" i="5"/>
  <c r="D191" i="5"/>
  <c r="I191" i="5"/>
  <c r="K191" i="5"/>
  <c r="N191" i="5"/>
  <c r="P191" i="5"/>
  <c r="R191" i="5"/>
  <c r="T191" i="5"/>
  <c r="W191" i="5"/>
  <c r="AG191" i="5"/>
  <c r="AI191" i="5"/>
  <c r="AJ191" i="5"/>
  <c r="AM191" i="5"/>
  <c r="AN191" i="5"/>
  <c r="AO191" i="5"/>
  <c r="AP191" i="5"/>
  <c r="AQ191" i="5"/>
  <c r="AR191" i="5"/>
  <c r="AS191" i="5"/>
  <c r="AT191" i="5"/>
  <c r="AU191" i="5"/>
  <c r="AW191" i="5"/>
  <c r="AX191" i="5"/>
  <c r="AY191" i="5"/>
  <c r="AZ191" i="5"/>
  <c r="BA191" i="5"/>
  <c r="D192" i="5"/>
  <c r="I192" i="5"/>
  <c r="K192" i="5"/>
  <c r="N192" i="5"/>
  <c r="P192" i="5"/>
  <c r="R192" i="5"/>
  <c r="T192" i="5"/>
  <c r="W192" i="5"/>
  <c r="AG192" i="5"/>
  <c r="AI192" i="5"/>
  <c r="AJ192" i="5"/>
  <c r="AM192" i="5"/>
  <c r="AN192" i="5"/>
  <c r="AO192" i="5"/>
  <c r="AP192" i="5"/>
  <c r="AQ192" i="5"/>
  <c r="AR192" i="5"/>
  <c r="AS192" i="5"/>
  <c r="AT192" i="5"/>
  <c r="AU192" i="5"/>
  <c r="AW192" i="5"/>
  <c r="AX192" i="5"/>
  <c r="AY192" i="5"/>
  <c r="AZ192" i="5"/>
  <c r="BA192" i="5"/>
  <c r="D193" i="5"/>
  <c r="I193" i="5"/>
  <c r="K193" i="5"/>
  <c r="N193" i="5"/>
  <c r="P193" i="5"/>
  <c r="R193" i="5"/>
  <c r="T193" i="5"/>
  <c r="W193" i="5"/>
  <c r="AG193" i="5"/>
  <c r="AI193" i="5"/>
  <c r="AJ193" i="5"/>
  <c r="AM193" i="5"/>
  <c r="AN193" i="5"/>
  <c r="AO193" i="5"/>
  <c r="AP193" i="5"/>
  <c r="AQ193" i="5"/>
  <c r="AR193" i="5"/>
  <c r="AS193" i="5"/>
  <c r="AT193" i="5"/>
  <c r="AU193" i="5"/>
  <c r="AW193" i="5"/>
  <c r="AX193" i="5"/>
  <c r="AY193" i="5"/>
  <c r="AZ193" i="5"/>
  <c r="BA193" i="5"/>
  <c r="D194" i="5"/>
  <c r="I194" i="5"/>
  <c r="K194" i="5"/>
  <c r="N194" i="5"/>
  <c r="P194" i="5"/>
  <c r="R194" i="5"/>
  <c r="T194" i="5"/>
  <c r="W194" i="5"/>
  <c r="AG194" i="5"/>
  <c r="AI194" i="5"/>
  <c r="AJ194" i="5"/>
  <c r="AM194" i="5"/>
  <c r="AN194" i="5"/>
  <c r="AO194" i="5"/>
  <c r="AP194" i="5"/>
  <c r="AQ194" i="5"/>
  <c r="AR194" i="5"/>
  <c r="AS194" i="5"/>
  <c r="AT194" i="5"/>
  <c r="AU194" i="5"/>
  <c r="AW194" i="5"/>
  <c r="AX194" i="5"/>
  <c r="AY194" i="5"/>
  <c r="AZ194" i="5"/>
  <c r="BA194" i="5"/>
  <c r="D195" i="5"/>
  <c r="I195" i="5"/>
  <c r="K195" i="5"/>
  <c r="N195" i="5"/>
  <c r="P195" i="5"/>
  <c r="R195" i="5"/>
  <c r="T195" i="5"/>
  <c r="W195" i="5"/>
  <c r="AG195" i="5"/>
  <c r="AI195" i="5"/>
  <c r="AJ195" i="5"/>
  <c r="AM195" i="5"/>
  <c r="AN195" i="5"/>
  <c r="AO195" i="5"/>
  <c r="AP195" i="5"/>
  <c r="AQ195" i="5"/>
  <c r="AR195" i="5"/>
  <c r="AS195" i="5"/>
  <c r="AT195" i="5"/>
  <c r="AU195" i="5"/>
  <c r="AW195" i="5"/>
  <c r="AX195" i="5"/>
  <c r="AY195" i="5"/>
  <c r="AZ195" i="5"/>
  <c r="BA195" i="5"/>
  <c r="D196" i="5"/>
  <c r="I196" i="5"/>
  <c r="K196" i="5"/>
  <c r="N196" i="5"/>
  <c r="P196" i="5"/>
  <c r="R196" i="5"/>
  <c r="T196" i="5"/>
  <c r="W196" i="5"/>
  <c r="AG196" i="5"/>
  <c r="AI196" i="5"/>
  <c r="AJ196" i="5"/>
  <c r="AM196" i="5"/>
  <c r="AN196" i="5"/>
  <c r="AO196" i="5"/>
  <c r="AP196" i="5"/>
  <c r="AQ196" i="5"/>
  <c r="AR196" i="5"/>
  <c r="AS196" i="5"/>
  <c r="AT196" i="5"/>
  <c r="AU196" i="5"/>
  <c r="AW196" i="5"/>
  <c r="AX196" i="5"/>
  <c r="AY196" i="5"/>
  <c r="AZ196" i="5"/>
  <c r="BA196" i="5"/>
  <c r="D197" i="5"/>
  <c r="I197" i="5"/>
  <c r="K197" i="5"/>
  <c r="N197" i="5"/>
  <c r="P197" i="5"/>
  <c r="R197" i="5"/>
  <c r="T197" i="5"/>
  <c r="W197" i="5"/>
  <c r="AG197" i="5"/>
  <c r="AI197" i="5"/>
  <c r="AJ197" i="5"/>
  <c r="AM197" i="5"/>
  <c r="AN197" i="5"/>
  <c r="AO197" i="5"/>
  <c r="AP197" i="5"/>
  <c r="AQ197" i="5"/>
  <c r="AR197" i="5"/>
  <c r="AS197" i="5"/>
  <c r="AT197" i="5"/>
  <c r="AU197" i="5"/>
  <c r="AW197" i="5"/>
  <c r="AX197" i="5"/>
  <c r="AY197" i="5"/>
  <c r="AZ197" i="5"/>
  <c r="BA197" i="5"/>
  <c r="D198" i="5"/>
  <c r="I198" i="5"/>
  <c r="K198" i="5"/>
  <c r="N198" i="5"/>
  <c r="P198" i="5"/>
  <c r="R198" i="5"/>
  <c r="T198" i="5"/>
  <c r="W198" i="5"/>
  <c r="AG198" i="5"/>
  <c r="AI198" i="5"/>
  <c r="AJ198" i="5"/>
  <c r="AM198" i="5"/>
  <c r="AN198" i="5"/>
  <c r="AO198" i="5"/>
  <c r="AP198" i="5"/>
  <c r="AQ198" i="5"/>
  <c r="AR198" i="5"/>
  <c r="AS198" i="5"/>
  <c r="AT198" i="5"/>
  <c r="AU198" i="5"/>
  <c r="AW198" i="5"/>
  <c r="AX198" i="5"/>
  <c r="AY198" i="5"/>
  <c r="AZ198" i="5"/>
  <c r="BA198" i="5"/>
  <c r="D199" i="5"/>
  <c r="I199" i="5"/>
  <c r="K199" i="5"/>
  <c r="N199" i="5"/>
  <c r="P199" i="5"/>
  <c r="R199" i="5"/>
  <c r="T199" i="5"/>
  <c r="W199" i="5"/>
  <c r="AG199" i="5"/>
  <c r="AI199" i="5"/>
  <c r="AJ199" i="5"/>
  <c r="AM199" i="5"/>
  <c r="AN199" i="5"/>
  <c r="AO199" i="5"/>
  <c r="AP199" i="5"/>
  <c r="AQ199" i="5"/>
  <c r="AR199" i="5"/>
  <c r="AS199" i="5"/>
  <c r="AT199" i="5"/>
  <c r="AU199" i="5"/>
  <c r="AW199" i="5"/>
  <c r="AX199" i="5"/>
  <c r="AY199" i="5"/>
  <c r="AZ199" i="5"/>
  <c r="BA199" i="5"/>
  <c r="D200" i="5"/>
  <c r="I200" i="5"/>
  <c r="K200" i="5"/>
  <c r="N200" i="5"/>
  <c r="P200" i="5"/>
  <c r="R200" i="5"/>
  <c r="T200" i="5"/>
  <c r="W200" i="5"/>
  <c r="AG200" i="5"/>
  <c r="AI200" i="5"/>
  <c r="AJ200" i="5"/>
  <c r="AM200" i="5"/>
  <c r="AN200" i="5"/>
  <c r="AO200" i="5"/>
  <c r="AP200" i="5"/>
  <c r="AQ200" i="5"/>
  <c r="AR200" i="5"/>
  <c r="AS200" i="5"/>
  <c r="AT200" i="5"/>
  <c r="AU200" i="5"/>
  <c r="AW200" i="5"/>
  <c r="AX200" i="5"/>
  <c r="AY200" i="5"/>
  <c r="AZ200" i="5"/>
  <c r="BA200" i="5"/>
  <c r="D201" i="5"/>
  <c r="I201" i="5"/>
  <c r="K201" i="5"/>
  <c r="N201" i="5"/>
  <c r="P201" i="5"/>
  <c r="R201" i="5"/>
  <c r="T201" i="5"/>
  <c r="W201" i="5"/>
  <c r="AG201" i="5"/>
  <c r="AI201" i="5"/>
  <c r="AJ201" i="5"/>
  <c r="AM201" i="5"/>
  <c r="AN201" i="5"/>
  <c r="AO201" i="5"/>
  <c r="AP201" i="5"/>
  <c r="AQ201" i="5"/>
  <c r="AR201" i="5"/>
  <c r="AS201" i="5"/>
  <c r="AT201" i="5"/>
  <c r="AU201" i="5"/>
  <c r="AW201" i="5"/>
  <c r="AX201" i="5"/>
  <c r="AY201" i="5"/>
  <c r="AZ201" i="5"/>
  <c r="BA201" i="5"/>
  <c r="D202" i="5"/>
  <c r="I202" i="5"/>
  <c r="K202" i="5"/>
  <c r="N202" i="5"/>
  <c r="P202" i="5"/>
  <c r="R202" i="5"/>
  <c r="T202" i="5"/>
  <c r="W202" i="5"/>
  <c r="AG202" i="5"/>
  <c r="AI202" i="5"/>
  <c r="AJ202" i="5"/>
  <c r="AM202" i="5"/>
  <c r="AN202" i="5"/>
  <c r="AO202" i="5"/>
  <c r="AP202" i="5"/>
  <c r="AQ202" i="5"/>
  <c r="AR202" i="5"/>
  <c r="AS202" i="5"/>
  <c r="AT202" i="5"/>
  <c r="AU202" i="5"/>
  <c r="AW202" i="5"/>
  <c r="AX202" i="5"/>
  <c r="AY202" i="5"/>
  <c r="AZ202" i="5"/>
  <c r="BA202" i="5"/>
  <c r="D203" i="5"/>
  <c r="I203" i="5"/>
  <c r="K203" i="5"/>
  <c r="N203" i="5"/>
  <c r="P203" i="5"/>
  <c r="R203" i="5"/>
  <c r="T203" i="5"/>
  <c r="W203" i="5"/>
  <c r="AG203" i="5"/>
  <c r="AI203" i="5"/>
  <c r="AJ203" i="5"/>
  <c r="AM203" i="5"/>
  <c r="AN203" i="5"/>
  <c r="AO203" i="5"/>
  <c r="AP203" i="5"/>
  <c r="AQ203" i="5"/>
  <c r="AR203" i="5"/>
  <c r="AS203" i="5"/>
  <c r="AT203" i="5"/>
  <c r="AU203" i="5"/>
  <c r="AW203" i="5"/>
  <c r="AX203" i="5"/>
  <c r="AY203" i="5"/>
  <c r="AZ203" i="5"/>
  <c r="BA203" i="5"/>
  <c r="D204" i="5"/>
  <c r="I204" i="5"/>
  <c r="K204" i="5"/>
  <c r="N204" i="5"/>
  <c r="P204" i="5"/>
  <c r="R204" i="5"/>
  <c r="T204" i="5"/>
  <c r="W204" i="5"/>
  <c r="AG204" i="5"/>
  <c r="AI204" i="5"/>
  <c r="AJ204" i="5"/>
  <c r="AM204" i="5"/>
  <c r="AN204" i="5"/>
  <c r="AO204" i="5"/>
  <c r="AP204" i="5"/>
  <c r="AQ204" i="5"/>
  <c r="AR204" i="5"/>
  <c r="AS204" i="5"/>
  <c r="AT204" i="5"/>
  <c r="AU204" i="5"/>
  <c r="AW204" i="5"/>
  <c r="AX204" i="5"/>
  <c r="AY204" i="5"/>
  <c r="AZ204" i="5"/>
  <c r="BA204" i="5"/>
  <c r="D205" i="5"/>
  <c r="I205" i="5"/>
  <c r="K205" i="5"/>
  <c r="N205" i="5"/>
  <c r="P205" i="5"/>
  <c r="R205" i="5"/>
  <c r="T205" i="5"/>
  <c r="W205" i="5"/>
  <c r="AG205" i="5"/>
  <c r="AI205" i="5"/>
  <c r="AJ205" i="5"/>
  <c r="AM205" i="5"/>
  <c r="AN205" i="5"/>
  <c r="AO205" i="5"/>
  <c r="AP205" i="5"/>
  <c r="AQ205" i="5"/>
  <c r="AR205" i="5"/>
  <c r="AS205" i="5"/>
  <c r="AT205" i="5"/>
  <c r="AU205" i="5"/>
  <c r="AW205" i="5"/>
  <c r="AX205" i="5"/>
  <c r="AY205" i="5"/>
  <c r="AZ205" i="5"/>
  <c r="BA205" i="5"/>
  <c r="D206" i="5"/>
  <c r="I206" i="5"/>
  <c r="K206" i="5"/>
  <c r="N206" i="5"/>
  <c r="P206" i="5"/>
  <c r="R206" i="5"/>
  <c r="T206" i="5"/>
  <c r="W206" i="5"/>
  <c r="AG206" i="5"/>
  <c r="AI206" i="5"/>
  <c r="AJ206" i="5"/>
  <c r="AM206" i="5"/>
  <c r="AN206" i="5"/>
  <c r="AO206" i="5"/>
  <c r="AP206" i="5"/>
  <c r="AQ206" i="5"/>
  <c r="AR206" i="5"/>
  <c r="AS206" i="5"/>
  <c r="AT206" i="5"/>
  <c r="AU206" i="5"/>
  <c r="AW206" i="5"/>
  <c r="AX206" i="5"/>
  <c r="AY206" i="5"/>
  <c r="AZ206" i="5"/>
  <c r="BA206" i="5"/>
  <c r="D207" i="5"/>
  <c r="I207" i="5"/>
  <c r="K207" i="5"/>
  <c r="N207" i="5"/>
  <c r="P207" i="5"/>
  <c r="R207" i="5"/>
  <c r="T207" i="5"/>
  <c r="W207" i="5"/>
  <c r="AG207" i="5"/>
  <c r="AI207" i="5"/>
  <c r="AJ207" i="5"/>
  <c r="AM207" i="5"/>
  <c r="AN207" i="5"/>
  <c r="AO207" i="5"/>
  <c r="AP207" i="5"/>
  <c r="AQ207" i="5"/>
  <c r="AR207" i="5"/>
  <c r="AS207" i="5"/>
  <c r="AT207" i="5"/>
  <c r="AU207" i="5"/>
  <c r="AW207" i="5"/>
  <c r="AX207" i="5"/>
  <c r="AY207" i="5"/>
  <c r="AZ207" i="5"/>
  <c r="BA207" i="5"/>
  <c r="D208" i="5"/>
  <c r="I208" i="5"/>
  <c r="K208" i="5"/>
  <c r="N208" i="5"/>
  <c r="P208" i="5"/>
  <c r="R208" i="5"/>
  <c r="T208" i="5"/>
  <c r="W208" i="5"/>
  <c r="AG208" i="5"/>
  <c r="AI208" i="5"/>
  <c r="AJ208" i="5"/>
  <c r="AM208" i="5"/>
  <c r="AN208" i="5"/>
  <c r="AO208" i="5"/>
  <c r="AP208" i="5"/>
  <c r="AQ208" i="5"/>
  <c r="AR208" i="5"/>
  <c r="AS208" i="5"/>
  <c r="AT208" i="5"/>
  <c r="AU208" i="5"/>
  <c r="AW208" i="5"/>
  <c r="AX208" i="5"/>
  <c r="AY208" i="5"/>
  <c r="AZ208" i="5"/>
  <c r="BA208" i="5"/>
  <c r="D209" i="5"/>
  <c r="I209" i="5"/>
  <c r="K209" i="5"/>
  <c r="N209" i="5"/>
  <c r="P209" i="5"/>
  <c r="R209" i="5"/>
  <c r="T209" i="5"/>
  <c r="W209" i="5"/>
  <c r="AG209" i="5"/>
  <c r="AI209" i="5"/>
  <c r="AJ209" i="5"/>
  <c r="AM209" i="5"/>
  <c r="AN209" i="5"/>
  <c r="AO209" i="5"/>
  <c r="AP209" i="5"/>
  <c r="AQ209" i="5"/>
  <c r="AR209" i="5"/>
  <c r="AS209" i="5"/>
  <c r="AT209" i="5"/>
  <c r="AU209" i="5"/>
  <c r="AW209" i="5"/>
  <c r="AX209" i="5"/>
  <c r="AY209" i="5"/>
  <c r="AZ209" i="5"/>
  <c r="BA209" i="5"/>
  <c r="D210" i="5"/>
  <c r="I210" i="5"/>
  <c r="K210" i="5"/>
  <c r="N210" i="5"/>
  <c r="P210" i="5"/>
  <c r="R210" i="5"/>
  <c r="T210" i="5"/>
  <c r="W210" i="5"/>
  <c r="AG210" i="5"/>
  <c r="AI210" i="5"/>
  <c r="AJ210" i="5"/>
  <c r="AM210" i="5"/>
  <c r="AN210" i="5"/>
  <c r="AO210" i="5"/>
  <c r="AP210" i="5"/>
  <c r="AQ210" i="5"/>
  <c r="AR210" i="5"/>
  <c r="AS210" i="5"/>
  <c r="AT210" i="5"/>
  <c r="AU210" i="5"/>
  <c r="AW210" i="5"/>
  <c r="AX210" i="5"/>
  <c r="AY210" i="5"/>
  <c r="AZ210" i="5"/>
  <c r="BA210" i="5"/>
  <c r="D211" i="5"/>
  <c r="I211" i="5"/>
  <c r="K211" i="5"/>
  <c r="N211" i="5"/>
  <c r="P211" i="5"/>
  <c r="R211" i="5"/>
  <c r="T211" i="5"/>
  <c r="W211" i="5"/>
  <c r="AG211" i="5"/>
  <c r="AI211" i="5"/>
  <c r="AJ211" i="5"/>
  <c r="AM211" i="5"/>
  <c r="AN211" i="5"/>
  <c r="AO211" i="5"/>
  <c r="AP211" i="5"/>
  <c r="AQ211" i="5"/>
  <c r="AR211" i="5"/>
  <c r="AS211" i="5"/>
  <c r="AT211" i="5"/>
  <c r="AU211" i="5"/>
  <c r="AW211" i="5"/>
  <c r="AX211" i="5"/>
  <c r="AY211" i="5"/>
  <c r="AZ211" i="5"/>
  <c r="BA211" i="5"/>
  <c r="D212" i="5"/>
  <c r="I212" i="5"/>
  <c r="K212" i="5"/>
  <c r="N212" i="5"/>
  <c r="P212" i="5"/>
  <c r="R212" i="5"/>
  <c r="T212" i="5"/>
  <c r="W212" i="5"/>
  <c r="AG212" i="5"/>
  <c r="AI212" i="5"/>
  <c r="AJ212" i="5"/>
  <c r="AM212" i="5"/>
  <c r="AN212" i="5"/>
  <c r="AO212" i="5"/>
  <c r="AP212" i="5"/>
  <c r="AQ212" i="5"/>
  <c r="AR212" i="5"/>
  <c r="AS212" i="5"/>
  <c r="AT212" i="5"/>
  <c r="AU212" i="5"/>
  <c r="AW212" i="5"/>
  <c r="AX212" i="5"/>
  <c r="AY212" i="5"/>
  <c r="AZ212" i="5"/>
  <c r="BA212" i="5"/>
  <c r="D213" i="5"/>
  <c r="I213" i="5"/>
  <c r="K213" i="5"/>
  <c r="N213" i="5"/>
  <c r="P213" i="5"/>
  <c r="R213" i="5"/>
  <c r="T213" i="5"/>
  <c r="W213" i="5"/>
  <c r="AG213" i="5"/>
  <c r="AI213" i="5"/>
  <c r="AJ213" i="5"/>
  <c r="AM213" i="5"/>
  <c r="AN213" i="5"/>
  <c r="AO213" i="5"/>
  <c r="AP213" i="5"/>
  <c r="AQ213" i="5"/>
  <c r="AR213" i="5"/>
  <c r="AS213" i="5"/>
  <c r="AT213" i="5"/>
  <c r="AU213" i="5"/>
  <c r="AW213" i="5"/>
  <c r="AX213" i="5"/>
  <c r="AY213" i="5"/>
  <c r="AZ213" i="5"/>
  <c r="BA213" i="5"/>
  <c r="D214" i="5"/>
  <c r="I214" i="5"/>
  <c r="K214" i="5"/>
  <c r="N214" i="5"/>
  <c r="P214" i="5"/>
  <c r="R214" i="5"/>
  <c r="T214" i="5"/>
  <c r="W214" i="5"/>
  <c r="AG214" i="5"/>
  <c r="AI214" i="5"/>
  <c r="AJ214" i="5"/>
  <c r="AM214" i="5"/>
  <c r="AN214" i="5"/>
  <c r="AO214" i="5"/>
  <c r="AP214" i="5"/>
  <c r="AQ214" i="5"/>
  <c r="AR214" i="5"/>
  <c r="AS214" i="5"/>
  <c r="AT214" i="5"/>
  <c r="AU214" i="5"/>
  <c r="AW214" i="5"/>
  <c r="AX214" i="5"/>
  <c r="AY214" i="5"/>
  <c r="AZ214" i="5"/>
  <c r="BA214" i="5"/>
  <c r="D215" i="5"/>
  <c r="I215" i="5"/>
  <c r="K215" i="5"/>
  <c r="N215" i="5"/>
  <c r="P215" i="5"/>
  <c r="R215" i="5"/>
  <c r="T215" i="5"/>
  <c r="W215" i="5"/>
  <c r="AG215" i="5"/>
  <c r="AI215" i="5"/>
  <c r="AJ215" i="5"/>
  <c r="AM215" i="5"/>
  <c r="AN215" i="5"/>
  <c r="AO215" i="5"/>
  <c r="AP215" i="5"/>
  <c r="AQ215" i="5"/>
  <c r="AR215" i="5"/>
  <c r="AS215" i="5"/>
  <c r="AT215" i="5"/>
  <c r="AU215" i="5"/>
  <c r="AW215" i="5"/>
  <c r="AX215" i="5"/>
  <c r="AY215" i="5"/>
  <c r="AZ215" i="5"/>
  <c r="BA215" i="5"/>
  <c r="D216" i="5"/>
  <c r="I216" i="5"/>
  <c r="K216" i="5"/>
  <c r="N216" i="5"/>
  <c r="P216" i="5"/>
  <c r="R216" i="5"/>
  <c r="T216" i="5"/>
  <c r="W216" i="5"/>
  <c r="AG216" i="5"/>
  <c r="AI216" i="5"/>
  <c r="AJ216" i="5"/>
  <c r="AM216" i="5"/>
  <c r="AN216" i="5"/>
  <c r="AO216" i="5"/>
  <c r="AP216" i="5"/>
  <c r="AQ216" i="5"/>
  <c r="AR216" i="5"/>
  <c r="AS216" i="5"/>
  <c r="AT216" i="5"/>
  <c r="AU216" i="5"/>
  <c r="AW216" i="5"/>
  <c r="AX216" i="5"/>
  <c r="AY216" i="5"/>
  <c r="AZ216" i="5"/>
  <c r="BA216" i="5"/>
  <c r="D217" i="5"/>
  <c r="I217" i="5"/>
  <c r="K217" i="5"/>
  <c r="N217" i="5"/>
  <c r="P217" i="5"/>
  <c r="R217" i="5"/>
  <c r="T217" i="5"/>
  <c r="W217" i="5"/>
  <c r="AG217" i="5"/>
  <c r="AI217" i="5"/>
  <c r="AJ217" i="5"/>
  <c r="AM217" i="5"/>
  <c r="AN217" i="5"/>
  <c r="AO217" i="5"/>
  <c r="AP217" i="5"/>
  <c r="AQ217" i="5"/>
  <c r="AR217" i="5"/>
  <c r="AS217" i="5"/>
  <c r="AT217" i="5"/>
  <c r="AU217" i="5"/>
  <c r="AW217" i="5"/>
  <c r="AX217" i="5"/>
  <c r="AY217" i="5"/>
  <c r="AZ217" i="5"/>
  <c r="BA217" i="5"/>
  <c r="D218" i="5"/>
  <c r="I218" i="5"/>
  <c r="K218" i="5"/>
  <c r="N218" i="5"/>
  <c r="P218" i="5"/>
  <c r="R218" i="5"/>
  <c r="T218" i="5"/>
  <c r="W218" i="5"/>
  <c r="AG218" i="5"/>
  <c r="AI218" i="5"/>
  <c r="AJ218" i="5"/>
  <c r="AM218" i="5"/>
  <c r="AN218" i="5"/>
  <c r="AO218" i="5"/>
  <c r="AP218" i="5"/>
  <c r="AQ218" i="5"/>
  <c r="AR218" i="5"/>
  <c r="AS218" i="5"/>
  <c r="AT218" i="5"/>
  <c r="AU218" i="5"/>
  <c r="AW218" i="5"/>
  <c r="AX218" i="5"/>
  <c r="AY218" i="5"/>
  <c r="AZ218" i="5"/>
  <c r="BA218" i="5"/>
  <c r="D219" i="5"/>
  <c r="I219" i="5"/>
  <c r="K219" i="5"/>
  <c r="N219" i="5"/>
  <c r="P219" i="5"/>
  <c r="R219" i="5"/>
  <c r="T219" i="5"/>
  <c r="W219" i="5"/>
  <c r="AG219" i="5"/>
  <c r="AI219" i="5"/>
  <c r="AJ219" i="5"/>
  <c r="AM219" i="5"/>
  <c r="AN219" i="5"/>
  <c r="AO219" i="5"/>
  <c r="AP219" i="5"/>
  <c r="AQ219" i="5"/>
  <c r="AR219" i="5"/>
  <c r="AS219" i="5"/>
  <c r="AT219" i="5"/>
  <c r="AU219" i="5"/>
  <c r="AW219" i="5"/>
  <c r="AX219" i="5"/>
  <c r="AY219" i="5"/>
  <c r="AZ219" i="5"/>
  <c r="BA219" i="5"/>
  <c r="D220" i="5"/>
  <c r="I220" i="5"/>
  <c r="K220" i="5"/>
  <c r="N220" i="5"/>
  <c r="P220" i="5"/>
  <c r="R220" i="5"/>
  <c r="T220" i="5"/>
  <c r="W220" i="5"/>
  <c r="AG220" i="5"/>
  <c r="AI220" i="5"/>
  <c r="AJ220" i="5"/>
  <c r="AM220" i="5"/>
  <c r="AN220" i="5"/>
  <c r="AO220" i="5"/>
  <c r="AP220" i="5"/>
  <c r="AQ220" i="5"/>
  <c r="AR220" i="5"/>
  <c r="AS220" i="5"/>
  <c r="AT220" i="5"/>
  <c r="AU220" i="5"/>
  <c r="AW220" i="5"/>
  <c r="AX220" i="5"/>
  <c r="AY220" i="5"/>
  <c r="AZ220" i="5"/>
  <c r="BA220" i="5"/>
  <c r="D221" i="5"/>
  <c r="I221" i="5"/>
  <c r="K221" i="5"/>
  <c r="N221" i="5"/>
  <c r="P221" i="5"/>
  <c r="R221" i="5"/>
  <c r="T221" i="5"/>
  <c r="W221" i="5"/>
  <c r="AG221" i="5"/>
  <c r="AI221" i="5"/>
  <c r="AJ221" i="5"/>
  <c r="AM221" i="5"/>
  <c r="AN221" i="5"/>
  <c r="AO221" i="5"/>
  <c r="AP221" i="5"/>
  <c r="AQ221" i="5"/>
  <c r="AR221" i="5"/>
  <c r="AS221" i="5"/>
  <c r="AT221" i="5"/>
  <c r="AU221" i="5"/>
  <c r="AW221" i="5"/>
  <c r="AX221" i="5"/>
  <c r="AY221" i="5"/>
  <c r="AZ221" i="5"/>
  <c r="BA221" i="5"/>
  <c r="D222" i="5"/>
  <c r="I222" i="5"/>
  <c r="K222" i="5"/>
  <c r="N222" i="5"/>
  <c r="P222" i="5"/>
  <c r="R222" i="5"/>
  <c r="T222" i="5"/>
  <c r="W222" i="5"/>
  <c r="AG222" i="5"/>
  <c r="AI222" i="5"/>
  <c r="AJ222" i="5"/>
  <c r="AM222" i="5"/>
  <c r="AN222" i="5"/>
  <c r="AO222" i="5"/>
  <c r="AP222" i="5"/>
  <c r="AQ222" i="5"/>
  <c r="AR222" i="5"/>
  <c r="AS222" i="5"/>
  <c r="AT222" i="5"/>
  <c r="AU222" i="5"/>
  <c r="AW222" i="5"/>
  <c r="AX222" i="5"/>
  <c r="AY222" i="5"/>
  <c r="AZ222" i="5"/>
  <c r="BA222" i="5"/>
  <c r="D223" i="5"/>
  <c r="I223" i="5"/>
  <c r="K223" i="5"/>
  <c r="N223" i="5"/>
  <c r="P223" i="5"/>
  <c r="R223" i="5"/>
  <c r="T223" i="5"/>
  <c r="W223" i="5"/>
  <c r="AG223" i="5"/>
  <c r="AI223" i="5"/>
  <c r="AJ223" i="5"/>
  <c r="AM223" i="5"/>
  <c r="AN223" i="5"/>
  <c r="AO223" i="5"/>
  <c r="AP223" i="5"/>
  <c r="AQ223" i="5"/>
  <c r="AR223" i="5"/>
  <c r="AS223" i="5"/>
  <c r="AT223" i="5"/>
  <c r="AU223" i="5"/>
  <c r="AW223" i="5"/>
  <c r="AX223" i="5"/>
  <c r="AY223" i="5"/>
  <c r="AZ223" i="5"/>
  <c r="BA223" i="5"/>
  <c r="D224" i="5"/>
  <c r="I224" i="5"/>
  <c r="K224" i="5"/>
  <c r="N224" i="5"/>
  <c r="P224" i="5"/>
  <c r="R224" i="5"/>
  <c r="T224" i="5"/>
  <c r="W224" i="5"/>
  <c r="AG224" i="5"/>
  <c r="AI224" i="5"/>
  <c r="AJ224" i="5"/>
  <c r="AM224" i="5"/>
  <c r="AN224" i="5"/>
  <c r="AO224" i="5"/>
  <c r="AP224" i="5"/>
  <c r="AQ224" i="5"/>
  <c r="AR224" i="5"/>
  <c r="AS224" i="5"/>
  <c r="AT224" i="5"/>
  <c r="AU224" i="5"/>
  <c r="AW224" i="5"/>
  <c r="AX224" i="5"/>
  <c r="AY224" i="5"/>
  <c r="AZ224" i="5"/>
  <c r="BA224" i="5"/>
  <c r="D225" i="5"/>
  <c r="I225" i="5"/>
  <c r="K225" i="5"/>
  <c r="N225" i="5"/>
  <c r="P225" i="5"/>
  <c r="R225" i="5"/>
  <c r="T225" i="5"/>
  <c r="W225" i="5"/>
  <c r="AG225" i="5"/>
  <c r="AI225" i="5"/>
  <c r="AJ225" i="5"/>
  <c r="AM225" i="5"/>
  <c r="AN225" i="5"/>
  <c r="AO225" i="5"/>
  <c r="AP225" i="5"/>
  <c r="AQ225" i="5"/>
  <c r="AR225" i="5"/>
  <c r="AS225" i="5"/>
  <c r="AT225" i="5"/>
  <c r="AU225" i="5"/>
  <c r="AW225" i="5"/>
  <c r="AX225" i="5"/>
  <c r="AY225" i="5"/>
  <c r="AZ225" i="5"/>
  <c r="BA225" i="5"/>
  <c r="D226" i="5"/>
  <c r="I226" i="5"/>
  <c r="K226" i="5"/>
  <c r="N226" i="5"/>
  <c r="P226" i="5"/>
  <c r="R226" i="5"/>
  <c r="T226" i="5"/>
  <c r="W226" i="5"/>
  <c r="AG226" i="5"/>
  <c r="AI226" i="5"/>
  <c r="AJ226" i="5"/>
  <c r="AM226" i="5"/>
  <c r="AN226" i="5"/>
  <c r="AO226" i="5"/>
  <c r="AP226" i="5"/>
  <c r="AQ226" i="5"/>
  <c r="AR226" i="5"/>
  <c r="AS226" i="5"/>
  <c r="AT226" i="5"/>
  <c r="AU226" i="5"/>
  <c r="AW226" i="5"/>
  <c r="AX226" i="5"/>
  <c r="AY226" i="5"/>
  <c r="AZ226" i="5"/>
  <c r="BA226" i="5"/>
  <c r="D227" i="5"/>
  <c r="I227" i="5"/>
  <c r="K227" i="5"/>
  <c r="N227" i="5"/>
  <c r="P227" i="5"/>
  <c r="R227" i="5"/>
  <c r="T227" i="5"/>
  <c r="W227" i="5"/>
  <c r="AG227" i="5"/>
  <c r="AI227" i="5"/>
  <c r="AJ227" i="5"/>
  <c r="AM227" i="5"/>
  <c r="AN227" i="5"/>
  <c r="AO227" i="5"/>
  <c r="AP227" i="5"/>
  <c r="AQ227" i="5"/>
  <c r="AR227" i="5"/>
  <c r="AS227" i="5"/>
  <c r="AT227" i="5"/>
  <c r="AU227" i="5"/>
  <c r="AW227" i="5"/>
  <c r="AX227" i="5"/>
  <c r="AY227" i="5"/>
  <c r="AZ227" i="5"/>
  <c r="BA227" i="5"/>
  <c r="D228" i="5"/>
  <c r="I228" i="5"/>
  <c r="K228" i="5"/>
  <c r="N228" i="5"/>
  <c r="P228" i="5"/>
  <c r="R228" i="5"/>
  <c r="T228" i="5"/>
  <c r="W228" i="5"/>
  <c r="AG228" i="5"/>
  <c r="AI228" i="5"/>
  <c r="AJ228" i="5"/>
  <c r="AM228" i="5"/>
  <c r="AN228" i="5"/>
  <c r="AO228" i="5"/>
  <c r="AP228" i="5"/>
  <c r="AQ228" i="5"/>
  <c r="AR228" i="5"/>
  <c r="AS228" i="5"/>
  <c r="AT228" i="5"/>
  <c r="AU228" i="5"/>
  <c r="AW228" i="5"/>
  <c r="AX228" i="5"/>
  <c r="AY228" i="5"/>
  <c r="AZ228" i="5"/>
  <c r="BA228" i="5"/>
  <c r="D229" i="5"/>
  <c r="I229" i="5"/>
  <c r="K229" i="5"/>
  <c r="N229" i="5"/>
  <c r="P229" i="5"/>
  <c r="R229" i="5"/>
  <c r="T229" i="5"/>
  <c r="W229" i="5"/>
  <c r="AG229" i="5"/>
  <c r="AI229" i="5"/>
  <c r="AJ229" i="5"/>
  <c r="AM229" i="5"/>
  <c r="AN229" i="5"/>
  <c r="AO229" i="5"/>
  <c r="AP229" i="5"/>
  <c r="AQ229" i="5"/>
  <c r="AR229" i="5"/>
  <c r="AS229" i="5"/>
  <c r="AT229" i="5"/>
  <c r="AU229" i="5"/>
  <c r="AW229" i="5"/>
  <c r="AX229" i="5"/>
  <c r="AY229" i="5"/>
  <c r="AZ229" i="5"/>
  <c r="BA229" i="5"/>
  <c r="D230" i="5"/>
  <c r="I230" i="5"/>
  <c r="K230" i="5"/>
  <c r="N230" i="5"/>
  <c r="P230" i="5"/>
  <c r="R230" i="5"/>
  <c r="T230" i="5"/>
  <c r="W230" i="5"/>
  <c r="AG230" i="5"/>
  <c r="AI230" i="5"/>
  <c r="AJ230" i="5"/>
  <c r="AM230" i="5"/>
  <c r="AN230" i="5"/>
  <c r="AO230" i="5"/>
  <c r="AP230" i="5"/>
  <c r="AQ230" i="5"/>
  <c r="AR230" i="5"/>
  <c r="AS230" i="5"/>
  <c r="AT230" i="5"/>
  <c r="AU230" i="5"/>
  <c r="AW230" i="5"/>
  <c r="AX230" i="5"/>
  <c r="AY230" i="5"/>
  <c r="AZ230" i="5"/>
  <c r="BA230" i="5"/>
  <c r="D231" i="5"/>
  <c r="I231" i="5"/>
  <c r="K231" i="5"/>
  <c r="N231" i="5"/>
  <c r="P231" i="5"/>
  <c r="R231" i="5"/>
  <c r="T231" i="5"/>
  <c r="W231" i="5"/>
  <c r="AG231" i="5"/>
  <c r="AI231" i="5"/>
  <c r="AJ231" i="5"/>
  <c r="AM231" i="5"/>
  <c r="AN231" i="5"/>
  <c r="AO231" i="5"/>
  <c r="AP231" i="5"/>
  <c r="AQ231" i="5"/>
  <c r="AR231" i="5"/>
  <c r="AS231" i="5"/>
  <c r="AT231" i="5"/>
  <c r="AU231" i="5"/>
  <c r="AW231" i="5"/>
  <c r="AX231" i="5"/>
  <c r="AY231" i="5"/>
  <c r="AZ231" i="5"/>
  <c r="BA231" i="5"/>
  <c r="D232" i="5"/>
  <c r="I232" i="5"/>
  <c r="K232" i="5"/>
  <c r="N232" i="5"/>
  <c r="P232" i="5"/>
  <c r="R232" i="5"/>
  <c r="T232" i="5"/>
  <c r="W232" i="5"/>
  <c r="AG232" i="5"/>
  <c r="AI232" i="5"/>
  <c r="AJ232" i="5"/>
  <c r="AM232" i="5"/>
  <c r="AN232" i="5"/>
  <c r="AO232" i="5"/>
  <c r="AP232" i="5"/>
  <c r="AQ232" i="5"/>
  <c r="AR232" i="5"/>
  <c r="AS232" i="5"/>
  <c r="AT232" i="5"/>
  <c r="AU232" i="5"/>
  <c r="AW232" i="5"/>
  <c r="AX232" i="5"/>
  <c r="AY232" i="5"/>
  <c r="AZ232" i="5"/>
  <c r="BA232" i="5"/>
  <c r="D233" i="5"/>
  <c r="I233" i="5"/>
  <c r="K233" i="5"/>
  <c r="N233" i="5"/>
  <c r="P233" i="5"/>
  <c r="R233" i="5"/>
  <c r="T233" i="5"/>
  <c r="W233" i="5"/>
  <c r="AG233" i="5"/>
  <c r="AI233" i="5"/>
  <c r="AJ233" i="5"/>
  <c r="AM233" i="5"/>
  <c r="AN233" i="5"/>
  <c r="AO233" i="5"/>
  <c r="AP233" i="5"/>
  <c r="AQ233" i="5"/>
  <c r="AR233" i="5"/>
  <c r="AS233" i="5"/>
  <c r="AT233" i="5"/>
  <c r="AU233" i="5"/>
  <c r="AW233" i="5"/>
  <c r="AX233" i="5"/>
  <c r="AY233" i="5"/>
  <c r="AZ233" i="5"/>
  <c r="BA233" i="5"/>
  <c r="D234" i="5"/>
  <c r="I234" i="5"/>
  <c r="K234" i="5"/>
  <c r="N234" i="5"/>
  <c r="P234" i="5"/>
  <c r="R234" i="5"/>
  <c r="T234" i="5"/>
  <c r="W234" i="5"/>
  <c r="AG234" i="5"/>
  <c r="AI234" i="5"/>
  <c r="AJ234" i="5"/>
  <c r="AM234" i="5"/>
  <c r="AN234" i="5"/>
  <c r="AO234" i="5"/>
  <c r="AP234" i="5"/>
  <c r="AQ234" i="5"/>
  <c r="AR234" i="5"/>
  <c r="AS234" i="5"/>
  <c r="AT234" i="5"/>
  <c r="AU234" i="5"/>
  <c r="AW234" i="5"/>
  <c r="AX234" i="5"/>
  <c r="AY234" i="5"/>
  <c r="AZ234" i="5"/>
  <c r="BA234" i="5"/>
  <c r="D235" i="5"/>
  <c r="I235" i="5"/>
  <c r="K235" i="5"/>
  <c r="N235" i="5"/>
  <c r="P235" i="5"/>
  <c r="R235" i="5"/>
  <c r="T235" i="5"/>
  <c r="W235" i="5"/>
  <c r="AG235" i="5"/>
  <c r="AI235" i="5"/>
  <c r="AJ235" i="5"/>
  <c r="AM235" i="5"/>
  <c r="AN235" i="5"/>
  <c r="AO235" i="5"/>
  <c r="AP235" i="5"/>
  <c r="AQ235" i="5"/>
  <c r="AR235" i="5"/>
  <c r="AS235" i="5"/>
  <c r="AT235" i="5"/>
  <c r="AU235" i="5"/>
  <c r="AW235" i="5"/>
  <c r="AX235" i="5"/>
  <c r="AY235" i="5"/>
  <c r="AZ235" i="5"/>
  <c r="BA235" i="5"/>
  <c r="D236" i="5"/>
  <c r="I236" i="5"/>
  <c r="K236" i="5"/>
  <c r="N236" i="5"/>
  <c r="P236" i="5"/>
  <c r="R236" i="5"/>
  <c r="T236" i="5"/>
  <c r="W236" i="5"/>
  <c r="AG236" i="5"/>
  <c r="AI236" i="5"/>
  <c r="AJ236" i="5"/>
  <c r="AM236" i="5"/>
  <c r="AN236" i="5"/>
  <c r="AO236" i="5"/>
  <c r="AP236" i="5"/>
  <c r="AQ236" i="5"/>
  <c r="AR236" i="5"/>
  <c r="AS236" i="5"/>
  <c r="AT236" i="5"/>
  <c r="AU236" i="5"/>
  <c r="AW236" i="5"/>
  <c r="AX236" i="5"/>
  <c r="AY236" i="5"/>
  <c r="AZ236" i="5"/>
  <c r="BA236" i="5"/>
  <c r="D237" i="5"/>
  <c r="I237" i="5"/>
  <c r="K237" i="5"/>
  <c r="N237" i="5"/>
  <c r="P237" i="5"/>
  <c r="R237" i="5"/>
  <c r="T237" i="5"/>
  <c r="W237" i="5"/>
  <c r="AG237" i="5"/>
  <c r="AI237" i="5"/>
  <c r="AJ237" i="5"/>
  <c r="AM237" i="5"/>
  <c r="AN237" i="5"/>
  <c r="AO237" i="5"/>
  <c r="AP237" i="5"/>
  <c r="AQ237" i="5"/>
  <c r="AR237" i="5"/>
  <c r="AS237" i="5"/>
  <c r="AT237" i="5"/>
  <c r="AU237" i="5"/>
  <c r="AW237" i="5"/>
  <c r="AX237" i="5"/>
  <c r="AY237" i="5"/>
  <c r="AZ237" i="5"/>
  <c r="BA237" i="5"/>
  <c r="D238" i="5"/>
  <c r="I238" i="5"/>
  <c r="K238" i="5"/>
  <c r="N238" i="5"/>
  <c r="P238" i="5"/>
  <c r="R238" i="5"/>
  <c r="T238" i="5"/>
  <c r="W238" i="5"/>
  <c r="AG238" i="5"/>
  <c r="AI238" i="5"/>
  <c r="AJ238" i="5"/>
  <c r="AM238" i="5"/>
  <c r="AN238" i="5"/>
  <c r="AO238" i="5"/>
  <c r="AP238" i="5"/>
  <c r="AQ238" i="5"/>
  <c r="AR238" i="5"/>
  <c r="AS238" i="5"/>
  <c r="AT238" i="5"/>
  <c r="AU238" i="5"/>
  <c r="AW238" i="5"/>
  <c r="AX238" i="5"/>
  <c r="AY238" i="5"/>
  <c r="AZ238" i="5"/>
  <c r="BA238" i="5"/>
  <c r="D239" i="5"/>
  <c r="I239" i="5"/>
  <c r="K239" i="5"/>
  <c r="N239" i="5"/>
  <c r="P239" i="5"/>
  <c r="R239" i="5"/>
  <c r="T239" i="5"/>
  <c r="W239" i="5"/>
  <c r="AG239" i="5"/>
  <c r="AI239" i="5"/>
  <c r="AJ239" i="5"/>
  <c r="AM239" i="5"/>
  <c r="AN239" i="5"/>
  <c r="AO239" i="5"/>
  <c r="AP239" i="5"/>
  <c r="AQ239" i="5"/>
  <c r="AR239" i="5"/>
  <c r="AS239" i="5"/>
  <c r="AT239" i="5"/>
  <c r="AU239" i="5"/>
  <c r="AW239" i="5"/>
  <c r="AX239" i="5"/>
  <c r="AY239" i="5"/>
  <c r="AZ239" i="5"/>
  <c r="BA239" i="5"/>
  <c r="D240" i="5"/>
  <c r="I240" i="5"/>
  <c r="K240" i="5"/>
  <c r="N240" i="5"/>
  <c r="P240" i="5"/>
  <c r="R240" i="5"/>
  <c r="T240" i="5"/>
  <c r="W240" i="5"/>
  <c r="AG240" i="5"/>
  <c r="AI240" i="5"/>
  <c r="AJ240" i="5"/>
  <c r="AM240" i="5"/>
  <c r="AN240" i="5"/>
  <c r="AO240" i="5"/>
  <c r="AP240" i="5"/>
  <c r="AQ240" i="5"/>
  <c r="AR240" i="5"/>
  <c r="AS240" i="5"/>
  <c r="AT240" i="5"/>
  <c r="AU240" i="5"/>
  <c r="AW240" i="5"/>
  <c r="AX240" i="5"/>
  <c r="AY240" i="5"/>
  <c r="AZ240" i="5"/>
  <c r="BA240" i="5"/>
  <c r="D241" i="5"/>
  <c r="I241" i="5"/>
  <c r="K241" i="5"/>
  <c r="N241" i="5"/>
  <c r="P241" i="5"/>
  <c r="R241" i="5"/>
  <c r="T241" i="5"/>
  <c r="W241" i="5"/>
  <c r="AG241" i="5"/>
  <c r="AI241" i="5"/>
  <c r="AJ241" i="5"/>
  <c r="AM241" i="5"/>
  <c r="AN241" i="5"/>
  <c r="AO241" i="5"/>
  <c r="AP241" i="5"/>
  <c r="AQ241" i="5"/>
  <c r="AR241" i="5"/>
  <c r="AS241" i="5"/>
  <c r="AT241" i="5"/>
  <c r="AU241" i="5"/>
  <c r="AW241" i="5"/>
  <c r="AX241" i="5"/>
  <c r="AY241" i="5"/>
  <c r="AZ241" i="5"/>
  <c r="BA241" i="5"/>
  <c r="D242" i="5"/>
  <c r="I242" i="5"/>
  <c r="K242" i="5"/>
  <c r="N242" i="5"/>
  <c r="P242" i="5"/>
  <c r="R242" i="5"/>
  <c r="T242" i="5"/>
  <c r="W242" i="5"/>
  <c r="AG242" i="5"/>
  <c r="AI242" i="5"/>
  <c r="AJ242" i="5"/>
  <c r="AM242" i="5"/>
  <c r="AN242" i="5"/>
  <c r="AO242" i="5"/>
  <c r="AP242" i="5"/>
  <c r="AQ242" i="5"/>
  <c r="AR242" i="5"/>
  <c r="AS242" i="5"/>
  <c r="AT242" i="5"/>
  <c r="AU242" i="5"/>
  <c r="AW242" i="5"/>
  <c r="AX242" i="5"/>
  <c r="AY242" i="5"/>
  <c r="AZ242" i="5"/>
  <c r="BA242" i="5"/>
  <c r="D243" i="5"/>
  <c r="I243" i="5"/>
  <c r="K243" i="5"/>
  <c r="N243" i="5"/>
  <c r="P243" i="5"/>
  <c r="R243" i="5"/>
  <c r="T243" i="5"/>
  <c r="W243" i="5"/>
  <c r="AG243" i="5"/>
  <c r="AI243" i="5"/>
  <c r="AJ243" i="5"/>
  <c r="AM243" i="5"/>
  <c r="AN243" i="5"/>
  <c r="AO243" i="5"/>
  <c r="AP243" i="5"/>
  <c r="AQ243" i="5"/>
  <c r="AR243" i="5"/>
  <c r="AS243" i="5"/>
  <c r="AT243" i="5"/>
  <c r="AU243" i="5"/>
  <c r="AW243" i="5"/>
  <c r="AX243" i="5"/>
  <c r="AY243" i="5"/>
  <c r="AZ243" i="5"/>
  <c r="BA243" i="5"/>
  <c r="D244" i="5"/>
  <c r="I244" i="5"/>
  <c r="K244" i="5"/>
  <c r="N244" i="5"/>
  <c r="P244" i="5"/>
  <c r="R244" i="5"/>
  <c r="T244" i="5"/>
  <c r="W244" i="5"/>
  <c r="AG244" i="5"/>
  <c r="AI244" i="5"/>
  <c r="AJ244" i="5"/>
  <c r="AM244" i="5"/>
  <c r="AN244" i="5"/>
  <c r="AO244" i="5"/>
  <c r="AP244" i="5"/>
  <c r="AQ244" i="5"/>
  <c r="AR244" i="5"/>
  <c r="AS244" i="5"/>
  <c r="AT244" i="5"/>
  <c r="AU244" i="5"/>
  <c r="AW244" i="5"/>
  <c r="AX244" i="5"/>
  <c r="AY244" i="5"/>
  <c r="AZ244" i="5"/>
  <c r="BA244" i="5"/>
  <c r="D245" i="5"/>
  <c r="I245" i="5"/>
  <c r="K245" i="5"/>
  <c r="N245" i="5"/>
  <c r="P245" i="5"/>
  <c r="R245" i="5"/>
  <c r="T245" i="5"/>
  <c r="W245" i="5"/>
  <c r="AG245" i="5"/>
  <c r="AI245" i="5"/>
  <c r="AJ245" i="5"/>
  <c r="AM245" i="5"/>
  <c r="AN245" i="5"/>
  <c r="AO245" i="5"/>
  <c r="AP245" i="5"/>
  <c r="AQ245" i="5"/>
  <c r="AR245" i="5"/>
  <c r="AS245" i="5"/>
  <c r="AT245" i="5"/>
  <c r="AU245" i="5"/>
  <c r="AW245" i="5"/>
  <c r="AX245" i="5"/>
  <c r="AY245" i="5"/>
  <c r="AZ245" i="5"/>
  <c r="BA245" i="5"/>
  <c r="D246" i="5"/>
  <c r="I246" i="5"/>
  <c r="K246" i="5"/>
  <c r="N246" i="5"/>
  <c r="P246" i="5"/>
  <c r="R246" i="5"/>
  <c r="T246" i="5"/>
  <c r="W246" i="5"/>
  <c r="AG246" i="5"/>
  <c r="AI246" i="5"/>
  <c r="AJ246" i="5"/>
  <c r="AM246" i="5"/>
  <c r="AN246" i="5"/>
  <c r="AO246" i="5"/>
  <c r="AP246" i="5"/>
  <c r="AQ246" i="5"/>
  <c r="AR246" i="5"/>
  <c r="AS246" i="5"/>
  <c r="AT246" i="5"/>
  <c r="AU246" i="5"/>
  <c r="AW246" i="5"/>
  <c r="AX246" i="5"/>
  <c r="AY246" i="5"/>
  <c r="AZ246" i="5"/>
  <c r="BA246" i="5"/>
  <c r="D247" i="5"/>
  <c r="I247" i="5"/>
  <c r="K247" i="5"/>
  <c r="N247" i="5"/>
  <c r="P247" i="5"/>
  <c r="R247" i="5"/>
  <c r="T247" i="5"/>
  <c r="W247" i="5"/>
  <c r="AG247" i="5"/>
  <c r="AI247" i="5"/>
  <c r="AJ247" i="5"/>
  <c r="AM247" i="5"/>
  <c r="AN247" i="5"/>
  <c r="AO247" i="5"/>
  <c r="AP247" i="5"/>
  <c r="AQ247" i="5"/>
  <c r="AR247" i="5"/>
  <c r="AS247" i="5"/>
  <c r="AT247" i="5"/>
  <c r="AU247" i="5"/>
  <c r="AW247" i="5"/>
  <c r="AX247" i="5"/>
  <c r="AY247" i="5"/>
  <c r="AZ247" i="5"/>
  <c r="BA247" i="5"/>
  <c r="D248" i="5"/>
  <c r="I248" i="5"/>
  <c r="K248" i="5"/>
  <c r="N248" i="5"/>
  <c r="P248" i="5"/>
  <c r="R248" i="5"/>
  <c r="T248" i="5"/>
  <c r="W248" i="5"/>
  <c r="AG248" i="5"/>
  <c r="AI248" i="5"/>
  <c r="AJ248" i="5"/>
  <c r="AM248" i="5"/>
  <c r="AN248" i="5"/>
  <c r="AO248" i="5"/>
  <c r="AP248" i="5"/>
  <c r="AQ248" i="5"/>
  <c r="AR248" i="5"/>
  <c r="AS248" i="5"/>
  <c r="AT248" i="5"/>
  <c r="AU248" i="5"/>
  <c r="AW248" i="5"/>
  <c r="AX248" i="5"/>
  <c r="AY248" i="5"/>
  <c r="AZ248" i="5"/>
  <c r="BA248" i="5"/>
  <c r="D249" i="5"/>
  <c r="I249" i="5"/>
  <c r="K249" i="5"/>
  <c r="N249" i="5"/>
  <c r="P249" i="5"/>
  <c r="R249" i="5"/>
  <c r="T249" i="5"/>
  <c r="W249" i="5"/>
  <c r="AG249" i="5"/>
  <c r="AI249" i="5"/>
  <c r="AJ249" i="5"/>
  <c r="AM249" i="5"/>
  <c r="AN249" i="5"/>
  <c r="AO249" i="5"/>
  <c r="AP249" i="5"/>
  <c r="AQ249" i="5"/>
  <c r="AR249" i="5"/>
  <c r="AS249" i="5"/>
  <c r="AT249" i="5"/>
  <c r="AU249" i="5"/>
  <c r="AW249" i="5"/>
  <c r="AX249" i="5"/>
  <c r="AY249" i="5"/>
  <c r="AZ249" i="5"/>
  <c r="BA249" i="5"/>
  <c r="D250" i="5"/>
  <c r="I250" i="5"/>
  <c r="K250" i="5"/>
  <c r="N250" i="5"/>
  <c r="P250" i="5"/>
  <c r="R250" i="5"/>
  <c r="T250" i="5"/>
  <c r="W250" i="5"/>
  <c r="AG250" i="5"/>
  <c r="AI250" i="5"/>
  <c r="AJ250" i="5"/>
  <c r="AM250" i="5"/>
  <c r="AN250" i="5"/>
  <c r="AO250" i="5"/>
  <c r="AP250" i="5"/>
  <c r="AQ250" i="5"/>
  <c r="AR250" i="5"/>
  <c r="AS250" i="5"/>
  <c r="AT250" i="5"/>
  <c r="AU250" i="5"/>
  <c r="AW250" i="5"/>
  <c r="AX250" i="5"/>
  <c r="AY250" i="5"/>
  <c r="AZ250" i="5"/>
  <c r="BA250" i="5"/>
  <c r="D251" i="5"/>
  <c r="I251" i="5"/>
  <c r="K251" i="5"/>
  <c r="N251" i="5"/>
  <c r="P251" i="5"/>
  <c r="R251" i="5"/>
  <c r="T251" i="5"/>
  <c r="W251" i="5"/>
  <c r="AG251" i="5"/>
  <c r="AI251" i="5"/>
  <c r="AJ251" i="5"/>
  <c r="AM251" i="5"/>
  <c r="AN251" i="5"/>
  <c r="AO251" i="5"/>
  <c r="AP251" i="5"/>
  <c r="AQ251" i="5"/>
  <c r="AR251" i="5"/>
  <c r="AS251" i="5"/>
  <c r="AT251" i="5"/>
  <c r="AU251" i="5"/>
  <c r="AW251" i="5"/>
  <c r="AX251" i="5"/>
  <c r="AY251" i="5"/>
  <c r="AZ251" i="5"/>
  <c r="BA251" i="5"/>
  <c r="D252" i="5"/>
  <c r="I252" i="5"/>
  <c r="K252" i="5"/>
  <c r="N252" i="5"/>
  <c r="P252" i="5"/>
  <c r="R252" i="5"/>
  <c r="T252" i="5"/>
  <c r="W252" i="5"/>
  <c r="AG252" i="5"/>
  <c r="AI252" i="5"/>
  <c r="AJ252" i="5"/>
  <c r="AM252" i="5"/>
  <c r="AN252" i="5"/>
  <c r="AO252" i="5"/>
  <c r="AP252" i="5"/>
  <c r="AQ252" i="5"/>
  <c r="AR252" i="5"/>
  <c r="AS252" i="5"/>
  <c r="AT252" i="5"/>
  <c r="AU252" i="5"/>
  <c r="AW252" i="5"/>
  <c r="AX252" i="5"/>
  <c r="AY252" i="5"/>
  <c r="AZ252" i="5"/>
  <c r="BA252" i="5"/>
  <c r="D253" i="5"/>
  <c r="I253" i="5"/>
  <c r="K253" i="5"/>
  <c r="N253" i="5"/>
  <c r="P253" i="5"/>
  <c r="R253" i="5"/>
  <c r="T253" i="5"/>
  <c r="W253" i="5"/>
  <c r="AG253" i="5"/>
  <c r="AI253" i="5"/>
  <c r="AJ253" i="5"/>
  <c r="AM253" i="5"/>
  <c r="AN253" i="5"/>
  <c r="AO253" i="5"/>
  <c r="AP253" i="5"/>
  <c r="AQ253" i="5"/>
  <c r="AR253" i="5"/>
  <c r="AS253" i="5"/>
  <c r="AT253" i="5"/>
  <c r="AU253" i="5"/>
  <c r="AW253" i="5"/>
  <c r="AX253" i="5"/>
  <c r="AY253" i="5"/>
  <c r="AZ253" i="5"/>
  <c r="BA253" i="5"/>
  <c r="D254" i="5"/>
  <c r="I254" i="5"/>
  <c r="K254" i="5"/>
  <c r="N254" i="5"/>
  <c r="P254" i="5"/>
  <c r="R254" i="5"/>
  <c r="T254" i="5"/>
  <c r="W254" i="5"/>
  <c r="AG254" i="5"/>
  <c r="AI254" i="5"/>
  <c r="AJ254" i="5"/>
  <c r="AM254" i="5"/>
  <c r="AN254" i="5"/>
  <c r="AO254" i="5"/>
  <c r="AP254" i="5"/>
  <c r="AQ254" i="5"/>
  <c r="AR254" i="5"/>
  <c r="AS254" i="5"/>
  <c r="AT254" i="5"/>
  <c r="AU254" i="5"/>
  <c r="AW254" i="5"/>
  <c r="AX254" i="5"/>
  <c r="AY254" i="5"/>
  <c r="AZ254" i="5"/>
  <c r="BA254" i="5"/>
  <c r="D255" i="5"/>
  <c r="I255" i="5"/>
  <c r="K255" i="5"/>
  <c r="N255" i="5"/>
  <c r="P255" i="5"/>
  <c r="R255" i="5"/>
  <c r="T255" i="5"/>
  <c r="W255" i="5"/>
  <c r="AG255" i="5"/>
  <c r="AI255" i="5"/>
  <c r="AJ255" i="5"/>
  <c r="AM255" i="5"/>
  <c r="AN255" i="5"/>
  <c r="AO255" i="5"/>
  <c r="AP255" i="5"/>
  <c r="AQ255" i="5"/>
  <c r="AR255" i="5"/>
  <c r="AS255" i="5"/>
  <c r="AT255" i="5"/>
  <c r="AU255" i="5"/>
  <c r="AW255" i="5"/>
  <c r="AX255" i="5"/>
  <c r="AY255" i="5"/>
  <c r="AZ255" i="5"/>
  <c r="BA255" i="5"/>
  <c r="D256" i="5"/>
  <c r="I256" i="5"/>
  <c r="K256" i="5"/>
  <c r="N256" i="5"/>
  <c r="P256" i="5"/>
  <c r="R256" i="5"/>
  <c r="T256" i="5"/>
  <c r="W256" i="5"/>
  <c r="AG256" i="5"/>
  <c r="AI256" i="5"/>
  <c r="AJ256" i="5"/>
  <c r="AM256" i="5"/>
  <c r="AN256" i="5"/>
  <c r="AO256" i="5"/>
  <c r="AP256" i="5"/>
  <c r="AQ256" i="5"/>
  <c r="AR256" i="5"/>
  <c r="AS256" i="5"/>
  <c r="AT256" i="5"/>
  <c r="AU256" i="5"/>
  <c r="AW256" i="5"/>
  <c r="AX256" i="5"/>
  <c r="AY256" i="5"/>
  <c r="AZ256" i="5"/>
  <c r="BA256" i="5"/>
  <c r="D257" i="5"/>
  <c r="I257" i="5"/>
  <c r="K257" i="5"/>
  <c r="N257" i="5"/>
  <c r="P257" i="5"/>
  <c r="R257" i="5"/>
  <c r="T257" i="5"/>
  <c r="W257" i="5"/>
  <c r="AG257" i="5"/>
  <c r="AI257" i="5"/>
  <c r="AJ257" i="5"/>
  <c r="AM257" i="5"/>
  <c r="AN257" i="5"/>
  <c r="AO257" i="5"/>
  <c r="AP257" i="5"/>
  <c r="AQ257" i="5"/>
  <c r="AR257" i="5"/>
  <c r="AS257" i="5"/>
  <c r="AT257" i="5"/>
  <c r="AU257" i="5"/>
  <c r="AW257" i="5"/>
  <c r="AX257" i="5"/>
  <c r="AY257" i="5"/>
  <c r="AZ257" i="5"/>
  <c r="BA257" i="5"/>
  <c r="D258" i="5"/>
  <c r="I258" i="5"/>
  <c r="K258" i="5"/>
  <c r="N258" i="5"/>
  <c r="P258" i="5"/>
  <c r="R258" i="5"/>
  <c r="T258" i="5"/>
  <c r="W258" i="5"/>
  <c r="AG258" i="5"/>
  <c r="AI258" i="5"/>
  <c r="AJ258" i="5"/>
  <c r="AM258" i="5"/>
  <c r="AN258" i="5"/>
  <c r="AO258" i="5"/>
  <c r="AP258" i="5"/>
  <c r="AQ258" i="5"/>
  <c r="AR258" i="5"/>
  <c r="AS258" i="5"/>
  <c r="AT258" i="5"/>
  <c r="AU258" i="5"/>
  <c r="AW258" i="5"/>
  <c r="AX258" i="5"/>
  <c r="AY258" i="5"/>
  <c r="AZ258" i="5"/>
  <c r="BA258" i="5"/>
  <c r="D259" i="5"/>
  <c r="I259" i="5"/>
  <c r="K259" i="5"/>
  <c r="N259" i="5"/>
  <c r="P259" i="5"/>
  <c r="R259" i="5"/>
  <c r="T259" i="5"/>
  <c r="W259" i="5"/>
  <c r="AG259" i="5"/>
  <c r="AI259" i="5"/>
  <c r="AJ259" i="5"/>
  <c r="AM259" i="5"/>
  <c r="AN259" i="5"/>
  <c r="AO259" i="5"/>
  <c r="AP259" i="5"/>
  <c r="AQ259" i="5"/>
  <c r="AR259" i="5"/>
  <c r="AS259" i="5"/>
  <c r="AT259" i="5"/>
  <c r="AU259" i="5"/>
  <c r="AW259" i="5"/>
  <c r="AX259" i="5"/>
  <c r="AY259" i="5"/>
  <c r="AZ259" i="5"/>
  <c r="BA259" i="5"/>
  <c r="D260" i="5"/>
  <c r="I260" i="5"/>
  <c r="K260" i="5"/>
  <c r="N260" i="5"/>
  <c r="P260" i="5"/>
  <c r="R260" i="5"/>
  <c r="T260" i="5"/>
  <c r="W260" i="5"/>
  <c r="AG260" i="5"/>
  <c r="AI260" i="5"/>
  <c r="AJ260" i="5"/>
  <c r="AM260" i="5"/>
  <c r="AN260" i="5"/>
  <c r="AO260" i="5"/>
  <c r="AP260" i="5"/>
  <c r="AQ260" i="5"/>
  <c r="AR260" i="5"/>
  <c r="AS260" i="5"/>
  <c r="AT260" i="5"/>
  <c r="AU260" i="5"/>
  <c r="AW260" i="5"/>
  <c r="AX260" i="5"/>
  <c r="AY260" i="5"/>
  <c r="AZ260" i="5"/>
  <c r="BA260" i="5"/>
  <c r="D261" i="5"/>
  <c r="I261" i="5"/>
  <c r="K261" i="5"/>
  <c r="N261" i="5"/>
  <c r="P261" i="5"/>
  <c r="R261" i="5"/>
  <c r="T261" i="5"/>
  <c r="W261" i="5"/>
  <c r="AG261" i="5"/>
  <c r="AI261" i="5"/>
  <c r="AJ261" i="5"/>
  <c r="AM261" i="5"/>
  <c r="AN261" i="5"/>
  <c r="AO261" i="5"/>
  <c r="AP261" i="5"/>
  <c r="AQ261" i="5"/>
  <c r="AR261" i="5"/>
  <c r="AS261" i="5"/>
  <c r="AT261" i="5"/>
  <c r="AU261" i="5"/>
  <c r="AW261" i="5"/>
  <c r="AX261" i="5"/>
  <c r="AY261" i="5"/>
  <c r="AZ261" i="5"/>
  <c r="BA261" i="5"/>
  <c r="D262" i="5"/>
  <c r="I262" i="5"/>
  <c r="K262" i="5"/>
  <c r="N262" i="5"/>
  <c r="P262" i="5"/>
  <c r="R262" i="5"/>
  <c r="T262" i="5"/>
  <c r="W262" i="5"/>
  <c r="AG262" i="5"/>
  <c r="AI262" i="5"/>
  <c r="AJ262" i="5"/>
  <c r="AM262" i="5"/>
  <c r="AN262" i="5"/>
  <c r="AO262" i="5"/>
  <c r="AP262" i="5"/>
  <c r="AQ262" i="5"/>
  <c r="AR262" i="5"/>
  <c r="AS262" i="5"/>
  <c r="AT262" i="5"/>
  <c r="AU262" i="5"/>
  <c r="AW262" i="5"/>
  <c r="AX262" i="5"/>
  <c r="AY262" i="5"/>
  <c r="AZ262" i="5"/>
  <c r="BA262" i="5"/>
  <c r="D263" i="5"/>
  <c r="I263" i="5"/>
  <c r="K263" i="5"/>
  <c r="N263" i="5"/>
  <c r="P263" i="5"/>
  <c r="R263" i="5"/>
  <c r="T263" i="5"/>
  <c r="W263" i="5"/>
  <c r="AG263" i="5"/>
  <c r="AI263" i="5"/>
  <c r="AJ263" i="5"/>
  <c r="AM263" i="5"/>
  <c r="AN263" i="5"/>
  <c r="AO263" i="5"/>
  <c r="AP263" i="5"/>
  <c r="AQ263" i="5"/>
  <c r="AR263" i="5"/>
  <c r="AS263" i="5"/>
  <c r="AT263" i="5"/>
  <c r="AU263" i="5"/>
  <c r="AW263" i="5"/>
  <c r="AX263" i="5"/>
  <c r="AY263" i="5"/>
  <c r="AZ263" i="5"/>
  <c r="BA263" i="5"/>
  <c r="D264" i="5"/>
  <c r="I264" i="5"/>
  <c r="K264" i="5"/>
  <c r="N264" i="5"/>
  <c r="P264" i="5"/>
  <c r="R264" i="5"/>
  <c r="T264" i="5"/>
  <c r="W264" i="5"/>
  <c r="AG264" i="5"/>
  <c r="AI264" i="5"/>
  <c r="AJ264" i="5"/>
  <c r="AM264" i="5"/>
  <c r="AN264" i="5"/>
  <c r="AO264" i="5"/>
  <c r="AP264" i="5"/>
  <c r="AQ264" i="5"/>
  <c r="AR264" i="5"/>
  <c r="AS264" i="5"/>
  <c r="AT264" i="5"/>
  <c r="AU264" i="5"/>
  <c r="AW264" i="5"/>
  <c r="AX264" i="5"/>
  <c r="AY264" i="5"/>
  <c r="AZ264" i="5"/>
  <c r="BA264" i="5"/>
  <c r="D265" i="5"/>
  <c r="I265" i="5"/>
  <c r="K265" i="5"/>
  <c r="N265" i="5"/>
  <c r="P265" i="5"/>
  <c r="R265" i="5"/>
  <c r="T265" i="5"/>
  <c r="W265" i="5"/>
  <c r="AG265" i="5"/>
  <c r="AI265" i="5"/>
  <c r="AJ265" i="5"/>
  <c r="AM265" i="5"/>
  <c r="AN265" i="5"/>
  <c r="AO265" i="5"/>
  <c r="AP265" i="5"/>
  <c r="AQ265" i="5"/>
  <c r="AR265" i="5"/>
  <c r="AS265" i="5"/>
  <c r="AT265" i="5"/>
  <c r="AU265" i="5"/>
  <c r="AW265" i="5"/>
  <c r="AX265" i="5"/>
  <c r="AY265" i="5"/>
  <c r="AZ265" i="5"/>
  <c r="BA265" i="5"/>
  <c r="D266" i="5"/>
  <c r="I266" i="5"/>
  <c r="K266" i="5"/>
  <c r="N266" i="5"/>
  <c r="P266" i="5"/>
  <c r="R266" i="5"/>
  <c r="T266" i="5"/>
  <c r="W266" i="5"/>
  <c r="AG266" i="5"/>
  <c r="AI266" i="5"/>
  <c r="AJ266" i="5"/>
  <c r="AM266" i="5"/>
  <c r="AN266" i="5"/>
  <c r="AO266" i="5"/>
  <c r="AP266" i="5"/>
  <c r="AQ266" i="5"/>
  <c r="AR266" i="5"/>
  <c r="AS266" i="5"/>
  <c r="AT266" i="5"/>
  <c r="AU266" i="5"/>
  <c r="AW266" i="5"/>
  <c r="AX266" i="5"/>
  <c r="AY266" i="5"/>
  <c r="AZ266" i="5"/>
  <c r="BA266" i="5"/>
  <c r="D267" i="5"/>
  <c r="I267" i="5"/>
  <c r="K267" i="5"/>
  <c r="N267" i="5"/>
  <c r="P267" i="5"/>
  <c r="R267" i="5"/>
  <c r="T267" i="5"/>
  <c r="W267" i="5"/>
  <c r="AG267" i="5"/>
  <c r="AI267" i="5"/>
  <c r="AJ267" i="5"/>
  <c r="AM267" i="5"/>
  <c r="AN267" i="5"/>
  <c r="AO267" i="5"/>
  <c r="AP267" i="5"/>
  <c r="AQ267" i="5"/>
  <c r="AR267" i="5"/>
  <c r="AS267" i="5"/>
  <c r="AT267" i="5"/>
  <c r="AU267" i="5"/>
  <c r="AW267" i="5"/>
  <c r="AX267" i="5"/>
  <c r="AY267" i="5"/>
  <c r="AZ267" i="5"/>
  <c r="BA267" i="5"/>
  <c r="D268" i="5"/>
  <c r="I268" i="5"/>
  <c r="K268" i="5"/>
  <c r="N268" i="5"/>
  <c r="P268" i="5"/>
  <c r="R268" i="5"/>
  <c r="T268" i="5"/>
  <c r="W268" i="5"/>
  <c r="AG268" i="5"/>
  <c r="AI268" i="5"/>
  <c r="AJ268" i="5"/>
  <c r="AM268" i="5"/>
  <c r="AN268" i="5"/>
  <c r="AO268" i="5"/>
  <c r="AP268" i="5"/>
  <c r="AQ268" i="5"/>
  <c r="AR268" i="5"/>
  <c r="AS268" i="5"/>
  <c r="AT268" i="5"/>
  <c r="AU268" i="5"/>
  <c r="AW268" i="5"/>
  <c r="AX268" i="5"/>
  <c r="AY268" i="5"/>
  <c r="AZ268" i="5"/>
  <c r="BA268" i="5"/>
  <c r="D269" i="5"/>
  <c r="I269" i="5"/>
  <c r="K269" i="5"/>
  <c r="N269" i="5"/>
  <c r="P269" i="5"/>
  <c r="R269" i="5"/>
  <c r="T269" i="5"/>
  <c r="W269" i="5"/>
  <c r="AG269" i="5"/>
  <c r="AI269" i="5"/>
  <c r="AJ269" i="5"/>
  <c r="AM269" i="5"/>
  <c r="AN269" i="5"/>
  <c r="AO269" i="5"/>
  <c r="AP269" i="5"/>
  <c r="AQ269" i="5"/>
  <c r="AR269" i="5"/>
  <c r="AS269" i="5"/>
  <c r="AT269" i="5"/>
  <c r="AU269" i="5"/>
  <c r="AW269" i="5"/>
  <c r="AX269" i="5"/>
  <c r="AY269" i="5"/>
  <c r="AZ269" i="5"/>
  <c r="BA269" i="5"/>
  <c r="D270" i="5"/>
  <c r="I270" i="5"/>
  <c r="K270" i="5"/>
  <c r="N270" i="5"/>
  <c r="P270" i="5"/>
  <c r="R270" i="5"/>
  <c r="T270" i="5"/>
  <c r="W270" i="5"/>
  <c r="AG270" i="5"/>
  <c r="AI270" i="5"/>
  <c r="AJ270" i="5"/>
  <c r="AM270" i="5"/>
  <c r="AN270" i="5"/>
  <c r="AO270" i="5"/>
  <c r="AP270" i="5"/>
  <c r="AQ270" i="5"/>
  <c r="AR270" i="5"/>
  <c r="AS270" i="5"/>
  <c r="AT270" i="5"/>
  <c r="AU270" i="5"/>
  <c r="AW270" i="5"/>
  <c r="AX270" i="5"/>
  <c r="AY270" i="5"/>
  <c r="AZ270" i="5"/>
  <c r="BA270" i="5"/>
  <c r="D271" i="5"/>
  <c r="I271" i="5"/>
  <c r="K271" i="5"/>
  <c r="N271" i="5"/>
  <c r="P271" i="5"/>
  <c r="R271" i="5"/>
  <c r="T271" i="5"/>
  <c r="W271" i="5"/>
  <c r="AG271" i="5"/>
  <c r="AI271" i="5"/>
  <c r="AJ271" i="5"/>
  <c r="AM271" i="5"/>
  <c r="AN271" i="5"/>
  <c r="AO271" i="5"/>
  <c r="AP271" i="5"/>
  <c r="AQ271" i="5"/>
  <c r="AR271" i="5"/>
  <c r="AS271" i="5"/>
  <c r="AT271" i="5"/>
  <c r="AU271" i="5"/>
  <c r="AW271" i="5"/>
  <c r="AX271" i="5"/>
  <c r="AY271" i="5"/>
  <c r="AZ271" i="5"/>
  <c r="BA271" i="5"/>
  <c r="D272" i="5"/>
  <c r="I272" i="5"/>
  <c r="K272" i="5"/>
  <c r="N272" i="5"/>
  <c r="P272" i="5"/>
  <c r="R272" i="5"/>
  <c r="T272" i="5"/>
  <c r="W272" i="5"/>
  <c r="AG272" i="5"/>
  <c r="AI272" i="5"/>
  <c r="AJ272" i="5"/>
  <c r="AM272" i="5"/>
  <c r="AN272" i="5"/>
  <c r="AO272" i="5"/>
  <c r="AP272" i="5"/>
  <c r="AQ272" i="5"/>
  <c r="AR272" i="5"/>
  <c r="AS272" i="5"/>
  <c r="AT272" i="5"/>
  <c r="AU272" i="5"/>
  <c r="AW272" i="5"/>
  <c r="AX272" i="5"/>
  <c r="AY272" i="5"/>
  <c r="AZ272" i="5"/>
  <c r="BA272" i="5"/>
  <c r="D273" i="5"/>
  <c r="I273" i="5"/>
  <c r="K273" i="5"/>
  <c r="N273" i="5"/>
  <c r="P273" i="5"/>
  <c r="R273" i="5"/>
  <c r="T273" i="5"/>
  <c r="W273" i="5"/>
  <c r="AG273" i="5"/>
  <c r="AI273" i="5"/>
  <c r="AJ273" i="5"/>
  <c r="AM273" i="5"/>
  <c r="AN273" i="5"/>
  <c r="AO273" i="5"/>
  <c r="AP273" i="5"/>
  <c r="AQ273" i="5"/>
  <c r="AR273" i="5"/>
  <c r="AS273" i="5"/>
  <c r="AT273" i="5"/>
  <c r="AU273" i="5"/>
  <c r="AW273" i="5"/>
  <c r="AX273" i="5"/>
  <c r="AY273" i="5"/>
  <c r="AZ273" i="5"/>
  <c r="BA273" i="5"/>
  <c r="D274" i="5"/>
  <c r="I274" i="5"/>
  <c r="K274" i="5"/>
  <c r="N274" i="5"/>
  <c r="P274" i="5"/>
  <c r="R274" i="5"/>
  <c r="T274" i="5"/>
  <c r="W274" i="5"/>
  <c r="AG274" i="5"/>
  <c r="AI274" i="5"/>
  <c r="AJ274" i="5"/>
  <c r="AM274" i="5"/>
  <c r="AN274" i="5"/>
  <c r="AO274" i="5"/>
  <c r="AP274" i="5"/>
  <c r="AQ274" i="5"/>
  <c r="AR274" i="5"/>
  <c r="AS274" i="5"/>
  <c r="AT274" i="5"/>
  <c r="AU274" i="5"/>
  <c r="AW274" i="5"/>
  <c r="AX274" i="5"/>
  <c r="AY274" i="5"/>
  <c r="AZ274" i="5"/>
  <c r="BA274" i="5"/>
  <c r="D275" i="5"/>
  <c r="I275" i="5"/>
  <c r="K275" i="5"/>
  <c r="N275" i="5"/>
  <c r="P275" i="5"/>
  <c r="R275" i="5"/>
  <c r="T275" i="5"/>
  <c r="W275" i="5"/>
  <c r="AG275" i="5"/>
  <c r="AI275" i="5"/>
  <c r="AJ275" i="5"/>
  <c r="AM275" i="5"/>
  <c r="AN275" i="5"/>
  <c r="AO275" i="5"/>
  <c r="AP275" i="5"/>
  <c r="AQ275" i="5"/>
  <c r="AR275" i="5"/>
  <c r="AS275" i="5"/>
  <c r="AT275" i="5"/>
  <c r="AU275" i="5"/>
  <c r="AW275" i="5"/>
  <c r="AX275" i="5"/>
  <c r="AY275" i="5"/>
  <c r="AZ275" i="5"/>
  <c r="BA275" i="5"/>
  <c r="D276" i="5"/>
  <c r="I276" i="5"/>
  <c r="K276" i="5"/>
  <c r="N276" i="5"/>
  <c r="P276" i="5"/>
  <c r="R276" i="5"/>
  <c r="T276" i="5"/>
  <c r="W276" i="5"/>
  <c r="AG276" i="5"/>
  <c r="AI276" i="5"/>
  <c r="AJ276" i="5"/>
  <c r="AM276" i="5"/>
  <c r="AN276" i="5"/>
  <c r="AO276" i="5"/>
  <c r="AP276" i="5"/>
  <c r="AQ276" i="5"/>
  <c r="AR276" i="5"/>
  <c r="AS276" i="5"/>
  <c r="AT276" i="5"/>
  <c r="AU276" i="5"/>
  <c r="AW276" i="5"/>
  <c r="AX276" i="5"/>
  <c r="AY276" i="5"/>
  <c r="AZ276" i="5"/>
  <c r="BA276" i="5"/>
  <c r="D277" i="5"/>
  <c r="I277" i="5"/>
  <c r="K277" i="5"/>
  <c r="N277" i="5"/>
  <c r="P277" i="5"/>
  <c r="R277" i="5"/>
  <c r="T277" i="5"/>
  <c r="W277" i="5"/>
  <c r="AG277" i="5"/>
  <c r="AI277" i="5"/>
  <c r="AJ277" i="5"/>
  <c r="AM277" i="5"/>
  <c r="AN277" i="5"/>
  <c r="AO277" i="5"/>
  <c r="AP277" i="5"/>
  <c r="AQ277" i="5"/>
  <c r="AR277" i="5"/>
  <c r="AS277" i="5"/>
  <c r="AT277" i="5"/>
  <c r="AU277" i="5"/>
  <c r="AW277" i="5"/>
  <c r="AX277" i="5"/>
  <c r="AY277" i="5"/>
  <c r="AZ277" i="5"/>
  <c r="BA277" i="5"/>
  <c r="D278" i="5"/>
  <c r="I278" i="5"/>
  <c r="K278" i="5"/>
  <c r="N278" i="5"/>
  <c r="P278" i="5"/>
  <c r="R278" i="5"/>
  <c r="T278" i="5"/>
  <c r="W278" i="5"/>
  <c r="AG278" i="5"/>
  <c r="AI278" i="5"/>
  <c r="AJ278" i="5"/>
  <c r="AM278" i="5"/>
  <c r="AN278" i="5"/>
  <c r="AO278" i="5"/>
  <c r="AP278" i="5"/>
  <c r="AQ278" i="5"/>
  <c r="AR278" i="5"/>
  <c r="AS278" i="5"/>
  <c r="AT278" i="5"/>
  <c r="AU278" i="5"/>
  <c r="AW278" i="5"/>
  <c r="AX278" i="5"/>
  <c r="AY278" i="5"/>
  <c r="AZ278" i="5"/>
  <c r="BA278" i="5"/>
  <c r="D279" i="5"/>
  <c r="I279" i="5"/>
  <c r="K279" i="5"/>
  <c r="N279" i="5"/>
  <c r="P279" i="5"/>
  <c r="R279" i="5"/>
  <c r="T279" i="5"/>
  <c r="W279" i="5"/>
  <c r="AG279" i="5"/>
  <c r="AI279" i="5"/>
  <c r="AJ279" i="5"/>
  <c r="AM279" i="5"/>
  <c r="AN279" i="5"/>
  <c r="AO279" i="5"/>
  <c r="AP279" i="5"/>
  <c r="AQ279" i="5"/>
  <c r="AR279" i="5"/>
  <c r="AS279" i="5"/>
  <c r="AT279" i="5"/>
  <c r="AU279" i="5"/>
  <c r="AW279" i="5"/>
  <c r="AX279" i="5"/>
  <c r="AY279" i="5"/>
  <c r="AZ279" i="5"/>
  <c r="BA279" i="5"/>
  <c r="D280" i="5"/>
  <c r="I280" i="5"/>
  <c r="K280" i="5"/>
  <c r="N280" i="5"/>
  <c r="P280" i="5"/>
  <c r="R280" i="5"/>
  <c r="T280" i="5"/>
  <c r="W280" i="5"/>
  <c r="AG280" i="5"/>
  <c r="AI280" i="5"/>
  <c r="AJ280" i="5"/>
  <c r="AM280" i="5"/>
  <c r="AN280" i="5"/>
  <c r="AO280" i="5"/>
  <c r="AP280" i="5"/>
  <c r="AQ280" i="5"/>
  <c r="AR280" i="5"/>
  <c r="AS280" i="5"/>
  <c r="AT280" i="5"/>
  <c r="AU280" i="5"/>
  <c r="AW280" i="5"/>
  <c r="AX280" i="5"/>
  <c r="AY280" i="5"/>
  <c r="AZ280" i="5"/>
  <c r="BA280" i="5"/>
  <c r="D281" i="5"/>
  <c r="I281" i="5"/>
  <c r="K281" i="5"/>
  <c r="N281" i="5"/>
  <c r="P281" i="5"/>
  <c r="R281" i="5"/>
  <c r="T281" i="5"/>
  <c r="W281" i="5"/>
  <c r="AG281" i="5"/>
  <c r="AI281" i="5"/>
  <c r="AJ281" i="5"/>
  <c r="AM281" i="5"/>
  <c r="AN281" i="5"/>
  <c r="AO281" i="5"/>
  <c r="AP281" i="5"/>
  <c r="AQ281" i="5"/>
  <c r="AR281" i="5"/>
  <c r="AS281" i="5"/>
  <c r="AT281" i="5"/>
  <c r="AU281" i="5"/>
  <c r="AW281" i="5"/>
  <c r="AX281" i="5"/>
  <c r="AY281" i="5"/>
  <c r="AZ281" i="5"/>
  <c r="BA281" i="5"/>
  <c r="D282" i="5"/>
  <c r="I282" i="5"/>
  <c r="K282" i="5"/>
  <c r="N282" i="5"/>
  <c r="P282" i="5"/>
  <c r="R282" i="5"/>
  <c r="T282" i="5"/>
  <c r="W282" i="5"/>
  <c r="AG282" i="5"/>
  <c r="AI282" i="5"/>
  <c r="AJ282" i="5"/>
  <c r="AM282" i="5"/>
  <c r="AN282" i="5"/>
  <c r="AO282" i="5"/>
  <c r="AP282" i="5"/>
  <c r="AQ282" i="5"/>
  <c r="AR282" i="5"/>
  <c r="AS282" i="5"/>
  <c r="AT282" i="5"/>
  <c r="AU282" i="5"/>
  <c r="AW282" i="5"/>
  <c r="AX282" i="5"/>
  <c r="AY282" i="5"/>
  <c r="AZ282" i="5"/>
  <c r="BA282" i="5"/>
  <c r="D283" i="5"/>
  <c r="I283" i="5"/>
  <c r="K283" i="5"/>
  <c r="N283" i="5"/>
  <c r="P283" i="5"/>
  <c r="R283" i="5"/>
  <c r="T283" i="5"/>
  <c r="W283" i="5"/>
  <c r="AG283" i="5"/>
  <c r="AI283" i="5"/>
  <c r="AJ283" i="5"/>
  <c r="AM283" i="5"/>
  <c r="AN283" i="5"/>
  <c r="AO283" i="5"/>
  <c r="AP283" i="5"/>
  <c r="AQ283" i="5"/>
  <c r="AR283" i="5"/>
  <c r="AS283" i="5"/>
  <c r="AT283" i="5"/>
  <c r="AU283" i="5"/>
  <c r="AW283" i="5"/>
  <c r="AX283" i="5"/>
  <c r="AY283" i="5"/>
  <c r="AZ283" i="5"/>
  <c r="BA283" i="5"/>
  <c r="D284" i="5"/>
  <c r="I284" i="5"/>
  <c r="K284" i="5"/>
  <c r="N284" i="5"/>
  <c r="P284" i="5"/>
  <c r="R284" i="5"/>
  <c r="T284" i="5"/>
  <c r="W284" i="5"/>
  <c r="AG284" i="5"/>
  <c r="AI284" i="5"/>
  <c r="AJ284" i="5"/>
  <c r="AM284" i="5"/>
  <c r="AN284" i="5"/>
  <c r="AO284" i="5"/>
  <c r="AP284" i="5"/>
  <c r="AQ284" i="5"/>
  <c r="AR284" i="5"/>
  <c r="AS284" i="5"/>
  <c r="AT284" i="5"/>
  <c r="AU284" i="5"/>
  <c r="AW284" i="5"/>
  <c r="AX284" i="5"/>
  <c r="AY284" i="5"/>
  <c r="AZ284" i="5"/>
  <c r="BA284" i="5"/>
  <c r="D285" i="5"/>
  <c r="I285" i="5"/>
  <c r="K285" i="5"/>
  <c r="N285" i="5"/>
  <c r="P285" i="5"/>
  <c r="R285" i="5"/>
  <c r="T285" i="5"/>
  <c r="W285" i="5"/>
  <c r="AG285" i="5"/>
  <c r="AI285" i="5"/>
  <c r="AJ285" i="5"/>
  <c r="AM285" i="5"/>
  <c r="AN285" i="5"/>
  <c r="AO285" i="5"/>
  <c r="AP285" i="5"/>
  <c r="AQ285" i="5"/>
  <c r="AR285" i="5"/>
  <c r="AS285" i="5"/>
  <c r="AT285" i="5"/>
  <c r="AU285" i="5"/>
  <c r="AW285" i="5"/>
  <c r="AX285" i="5"/>
  <c r="AY285" i="5"/>
  <c r="AZ285" i="5"/>
  <c r="BA285" i="5"/>
  <c r="D286" i="5"/>
  <c r="I286" i="5"/>
  <c r="K286" i="5"/>
  <c r="N286" i="5"/>
  <c r="P286" i="5"/>
  <c r="R286" i="5"/>
  <c r="T286" i="5"/>
  <c r="W286" i="5"/>
  <c r="AG286" i="5"/>
  <c r="AI286" i="5"/>
  <c r="AJ286" i="5"/>
  <c r="AM286" i="5"/>
  <c r="AN286" i="5"/>
  <c r="AO286" i="5"/>
  <c r="AP286" i="5"/>
  <c r="AQ286" i="5"/>
  <c r="AR286" i="5"/>
  <c r="AS286" i="5"/>
  <c r="AT286" i="5"/>
  <c r="AU286" i="5"/>
  <c r="AW286" i="5"/>
  <c r="AX286" i="5"/>
  <c r="AY286" i="5"/>
  <c r="AZ286" i="5"/>
  <c r="BA286" i="5"/>
  <c r="D287" i="5"/>
  <c r="I287" i="5"/>
  <c r="K287" i="5"/>
  <c r="N287" i="5"/>
  <c r="P287" i="5"/>
  <c r="R287" i="5"/>
  <c r="T287" i="5"/>
  <c r="W287" i="5"/>
  <c r="AG287" i="5"/>
  <c r="AI287" i="5"/>
  <c r="AJ287" i="5"/>
  <c r="AM287" i="5"/>
  <c r="AN287" i="5"/>
  <c r="AO287" i="5"/>
  <c r="AP287" i="5"/>
  <c r="AQ287" i="5"/>
  <c r="AR287" i="5"/>
  <c r="AS287" i="5"/>
  <c r="AT287" i="5"/>
  <c r="AU287" i="5"/>
  <c r="AW287" i="5"/>
  <c r="AX287" i="5"/>
  <c r="AY287" i="5"/>
  <c r="AZ287" i="5"/>
  <c r="BA287" i="5"/>
  <c r="D288" i="5"/>
  <c r="I288" i="5"/>
  <c r="K288" i="5"/>
  <c r="N288" i="5"/>
  <c r="P288" i="5"/>
  <c r="R288" i="5"/>
  <c r="T288" i="5"/>
  <c r="W288" i="5"/>
  <c r="AG288" i="5"/>
  <c r="AI288" i="5"/>
  <c r="AJ288" i="5"/>
  <c r="AM288" i="5"/>
  <c r="AN288" i="5"/>
  <c r="AO288" i="5"/>
  <c r="AP288" i="5"/>
  <c r="AQ288" i="5"/>
  <c r="AR288" i="5"/>
  <c r="AS288" i="5"/>
  <c r="AT288" i="5"/>
  <c r="AU288" i="5"/>
  <c r="AW288" i="5"/>
  <c r="AX288" i="5"/>
  <c r="AY288" i="5"/>
  <c r="AZ288" i="5"/>
  <c r="BA288" i="5"/>
  <c r="D289" i="5"/>
  <c r="I289" i="5"/>
  <c r="K289" i="5"/>
  <c r="N289" i="5"/>
  <c r="P289" i="5"/>
  <c r="R289" i="5"/>
  <c r="T289" i="5"/>
  <c r="W289" i="5"/>
  <c r="AG289" i="5"/>
  <c r="AI289" i="5"/>
  <c r="AJ289" i="5"/>
  <c r="AM289" i="5"/>
  <c r="AN289" i="5"/>
  <c r="AO289" i="5"/>
  <c r="AP289" i="5"/>
  <c r="AQ289" i="5"/>
  <c r="AR289" i="5"/>
  <c r="AS289" i="5"/>
  <c r="AT289" i="5"/>
  <c r="AU289" i="5"/>
  <c r="AW289" i="5"/>
  <c r="AX289" i="5"/>
  <c r="AY289" i="5"/>
  <c r="AZ289" i="5"/>
  <c r="BA289" i="5"/>
  <c r="D290" i="5"/>
  <c r="I290" i="5"/>
  <c r="K290" i="5"/>
  <c r="N290" i="5"/>
  <c r="P290" i="5"/>
  <c r="R290" i="5"/>
  <c r="T290" i="5"/>
  <c r="W290" i="5"/>
  <c r="AG290" i="5"/>
  <c r="AI290" i="5"/>
  <c r="AJ290" i="5"/>
  <c r="AM290" i="5"/>
  <c r="AN290" i="5"/>
  <c r="AO290" i="5"/>
  <c r="AP290" i="5"/>
  <c r="AQ290" i="5"/>
  <c r="AR290" i="5"/>
  <c r="AS290" i="5"/>
  <c r="AT290" i="5"/>
  <c r="AU290" i="5"/>
  <c r="AW290" i="5"/>
  <c r="AX290" i="5"/>
  <c r="AY290" i="5"/>
  <c r="AZ290" i="5"/>
  <c r="BA290" i="5"/>
  <c r="D291" i="5"/>
  <c r="I291" i="5"/>
  <c r="K291" i="5"/>
  <c r="N291" i="5"/>
  <c r="P291" i="5"/>
  <c r="R291" i="5"/>
  <c r="T291" i="5"/>
  <c r="W291" i="5"/>
  <c r="AG291" i="5"/>
  <c r="AI291" i="5"/>
  <c r="AJ291" i="5"/>
  <c r="AM291" i="5"/>
  <c r="AN291" i="5"/>
  <c r="AO291" i="5"/>
  <c r="AP291" i="5"/>
  <c r="AQ291" i="5"/>
  <c r="AR291" i="5"/>
  <c r="AS291" i="5"/>
  <c r="AT291" i="5"/>
  <c r="AU291" i="5"/>
  <c r="AW291" i="5"/>
  <c r="AX291" i="5"/>
  <c r="AY291" i="5"/>
  <c r="AZ291" i="5"/>
  <c r="BA291" i="5"/>
  <c r="D292" i="5"/>
  <c r="I292" i="5"/>
  <c r="K292" i="5"/>
  <c r="N292" i="5"/>
  <c r="P292" i="5"/>
  <c r="R292" i="5"/>
  <c r="T292" i="5"/>
  <c r="W292" i="5"/>
  <c r="AG292" i="5"/>
  <c r="AI292" i="5"/>
  <c r="AJ292" i="5"/>
  <c r="AM292" i="5"/>
  <c r="AN292" i="5"/>
  <c r="AO292" i="5"/>
  <c r="AP292" i="5"/>
  <c r="AQ292" i="5"/>
  <c r="AR292" i="5"/>
  <c r="AS292" i="5"/>
  <c r="AT292" i="5"/>
  <c r="AU292" i="5"/>
  <c r="AW292" i="5"/>
  <c r="AX292" i="5"/>
  <c r="AY292" i="5"/>
  <c r="AZ292" i="5"/>
  <c r="BA292" i="5"/>
  <c r="D293" i="5"/>
  <c r="I293" i="5"/>
  <c r="K293" i="5"/>
  <c r="N293" i="5"/>
  <c r="P293" i="5"/>
  <c r="R293" i="5"/>
  <c r="T293" i="5"/>
  <c r="W293" i="5"/>
  <c r="AG293" i="5"/>
  <c r="AI293" i="5"/>
  <c r="AJ293" i="5"/>
  <c r="AM293" i="5"/>
  <c r="AN293" i="5"/>
  <c r="AO293" i="5"/>
  <c r="AP293" i="5"/>
  <c r="AQ293" i="5"/>
  <c r="AR293" i="5"/>
  <c r="AS293" i="5"/>
  <c r="AT293" i="5"/>
  <c r="AU293" i="5"/>
  <c r="AW293" i="5"/>
  <c r="AX293" i="5"/>
  <c r="AY293" i="5"/>
  <c r="AZ293" i="5"/>
  <c r="BA293" i="5"/>
  <c r="D294" i="5"/>
  <c r="I294" i="5"/>
  <c r="K294" i="5"/>
  <c r="N294" i="5"/>
  <c r="P294" i="5"/>
  <c r="R294" i="5"/>
  <c r="T294" i="5"/>
  <c r="W294" i="5"/>
  <c r="AG294" i="5"/>
  <c r="AI294" i="5"/>
  <c r="AJ294" i="5"/>
  <c r="AM294" i="5"/>
  <c r="AN294" i="5"/>
  <c r="AO294" i="5"/>
  <c r="AP294" i="5"/>
  <c r="AQ294" i="5"/>
  <c r="AR294" i="5"/>
  <c r="AS294" i="5"/>
  <c r="AT294" i="5"/>
  <c r="AU294" i="5"/>
  <c r="AW294" i="5"/>
  <c r="AX294" i="5"/>
  <c r="AY294" i="5"/>
  <c r="AZ294" i="5"/>
  <c r="BA294" i="5"/>
  <c r="D295" i="5"/>
  <c r="I295" i="5"/>
  <c r="K295" i="5"/>
  <c r="N295" i="5"/>
  <c r="P295" i="5"/>
  <c r="R295" i="5"/>
  <c r="T295" i="5"/>
  <c r="W295" i="5"/>
  <c r="AG295" i="5"/>
  <c r="AI295" i="5"/>
  <c r="AJ295" i="5"/>
  <c r="AM295" i="5"/>
  <c r="AN295" i="5"/>
  <c r="AO295" i="5"/>
  <c r="AP295" i="5"/>
  <c r="AQ295" i="5"/>
  <c r="AR295" i="5"/>
  <c r="AS295" i="5"/>
  <c r="AT295" i="5"/>
  <c r="AU295" i="5"/>
  <c r="AW295" i="5"/>
  <c r="AX295" i="5"/>
  <c r="AY295" i="5"/>
  <c r="AZ295" i="5"/>
  <c r="BA295" i="5"/>
  <c r="D296" i="5"/>
  <c r="I296" i="5"/>
  <c r="K296" i="5"/>
  <c r="N296" i="5"/>
  <c r="P296" i="5"/>
  <c r="R296" i="5"/>
  <c r="T296" i="5"/>
  <c r="W296" i="5"/>
  <c r="AG296" i="5"/>
  <c r="AI296" i="5"/>
  <c r="AJ296" i="5"/>
  <c r="AM296" i="5"/>
  <c r="AN296" i="5"/>
  <c r="AO296" i="5"/>
  <c r="AP296" i="5"/>
  <c r="AQ296" i="5"/>
  <c r="AR296" i="5"/>
  <c r="AS296" i="5"/>
  <c r="AT296" i="5"/>
  <c r="AU296" i="5"/>
  <c r="AW296" i="5"/>
  <c r="AX296" i="5"/>
  <c r="AY296" i="5"/>
  <c r="AZ296" i="5"/>
  <c r="BA296" i="5"/>
  <c r="D297" i="5"/>
  <c r="I297" i="5"/>
  <c r="K297" i="5"/>
  <c r="N297" i="5"/>
  <c r="P297" i="5"/>
  <c r="R297" i="5"/>
  <c r="T297" i="5"/>
  <c r="W297" i="5"/>
  <c r="AG297" i="5"/>
  <c r="AI297" i="5"/>
  <c r="AJ297" i="5"/>
  <c r="AM297" i="5"/>
  <c r="AN297" i="5"/>
  <c r="AO297" i="5"/>
  <c r="AP297" i="5"/>
  <c r="AQ297" i="5"/>
  <c r="AR297" i="5"/>
  <c r="AS297" i="5"/>
  <c r="AT297" i="5"/>
  <c r="AU297" i="5"/>
  <c r="AW297" i="5"/>
  <c r="AX297" i="5"/>
  <c r="AY297" i="5"/>
  <c r="AZ297" i="5"/>
  <c r="BA297" i="5"/>
  <c r="D298" i="5"/>
  <c r="I298" i="5"/>
  <c r="K298" i="5"/>
  <c r="N298" i="5"/>
  <c r="P298" i="5"/>
  <c r="R298" i="5"/>
  <c r="T298" i="5"/>
  <c r="W298" i="5"/>
  <c r="AG298" i="5"/>
  <c r="AI298" i="5"/>
  <c r="AJ298" i="5"/>
  <c r="AM298" i="5"/>
  <c r="AN298" i="5"/>
  <c r="AO298" i="5"/>
  <c r="AP298" i="5"/>
  <c r="AQ298" i="5"/>
  <c r="AR298" i="5"/>
  <c r="AS298" i="5"/>
  <c r="AT298" i="5"/>
  <c r="AU298" i="5"/>
  <c r="AW298" i="5"/>
  <c r="AX298" i="5"/>
  <c r="AY298" i="5"/>
  <c r="AZ298" i="5"/>
  <c r="BA298" i="5"/>
  <c r="D299" i="5"/>
  <c r="I299" i="5"/>
  <c r="K299" i="5"/>
  <c r="N299" i="5"/>
  <c r="P299" i="5"/>
  <c r="R299" i="5"/>
  <c r="T299" i="5"/>
  <c r="W299" i="5"/>
  <c r="AG299" i="5"/>
  <c r="AI299" i="5"/>
  <c r="AJ299" i="5"/>
  <c r="AM299" i="5"/>
  <c r="AN299" i="5"/>
  <c r="AO299" i="5"/>
  <c r="AP299" i="5"/>
  <c r="AQ299" i="5"/>
  <c r="AR299" i="5"/>
  <c r="AS299" i="5"/>
  <c r="AT299" i="5"/>
  <c r="AU299" i="5"/>
  <c r="AW299" i="5"/>
  <c r="AX299" i="5"/>
  <c r="AY299" i="5"/>
  <c r="AZ299" i="5"/>
  <c r="BA299" i="5"/>
  <c r="D300" i="5"/>
  <c r="I300" i="5"/>
  <c r="K300" i="5"/>
  <c r="N300" i="5"/>
  <c r="P300" i="5"/>
  <c r="R300" i="5"/>
  <c r="T300" i="5"/>
  <c r="W300" i="5"/>
  <c r="AG300" i="5"/>
  <c r="AI300" i="5"/>
  <c r="AJ300" i="5"/>
  <c r="AM300" i="5"/>
  <c r="AN300" i="5"/>
  <c r="AO300" i="5"/>
  <c r="AP300" i="5"/>
  <c r="AQ300" i="5"/>
  <c r="AR300" i="5"/>
  <c r="AS300" i="5"/>
  <c r="AT300" i="5"/>
  <c r="AU300" i="5"/>
  <c r="AW300" i="5"/>
  <c r="AX300" i="5"/>
  <c r="AY300" i="5"/>
  <c r="AZ300" i="5"/>
  <c r="BA300" i="5"/>
  <c r="D11" i="4"/>
  <c r="I11" i="4"/>
  <c r="K11" i="4"/>
  <c r="R11" i="4"/>
  <c r="T11" i="4"/>
  <c r="V11" i="4"/>
  <c r="Y11" i="4"/>
  <c r="AA11" i="4"/>
  <c r="AC11" i="4"/>
  <c r="AD11" i="4"/>
  <c r="AG11" i="4"/>
  <c r="AH11" i="4"/>
  <c r="AI11" i="4"/>
  <c r="AJ11" i="4"/>
  <c r="AK11" i="4"/>
  <c r="AL11" i="4"/>
  <c r="AM11" i="4"/>
  <c r="AN11" i="4"/>
  <c r="AO11" i="4"/>
  <c r="AQ11" i="4"/>
  <c r="AR11" i="4"/>
  <c r="AS11" i="4"/>
  <c r="AT11" i="4"/>
  <c r="D12" i="4"/>
  <c r="I12" i="4"/>
  <c r="K12" i="4"/>
  <c r="R12" i="4"/>
  <c r="T12" i="4"/>
  <c r="V12" i="4"/>
  <c r="Y12" i="4"/>
  <c r="AA12" i="4"/>
  <c r="AC12" i="4"/>
  <c r="AD12" i="4"/>
  <c r="AG12" i="4"/>
  <c r="AH12" i="4"/>
  <c r="AI12" i="4"/>
  <c r="AJ12" i="4"/>
  <c r="AK12" i="4"/>
  <c r="AL12" i="4"/>
  <c r="AM12" i="4"/>
  <c r="AN12" i="4"/>
  <c r="AO12" i="4"/>
  <c r="AQ12" i="4"/>
  <c r="AR12" i="4"/>
  <c r="AS12" i="4"/>
  <c r="AT12" i="4"/>
  <c r="D13" i="4"/>
  <c r="I13" i="4"/>
  <c r="K13" i="4"/>
  <c r="R13" i="4"/>
  <c r="T13" i="4"/>
  <c r="V13" i="4"/>
  <c r="Y13" i="4"/>
  <c r="AA13" i="4"/>
  <c r="AC13" i="4"/>
  <c r="AD13" i="4"/>
  <c r="AG13" i="4"/>
  <c r="AH13" i="4"/>
  <c r="AI13" i="4"/>
  <c r="AJ13" i="4"/>
  <c r="AK13" i="4"/>
  <c r="AL13" i="4"/>
  <c r="AM13" i="4"/>
  <c r="AN13" i="4"/>
  <c r="AO13" i="4"/>
  <c r="AQ13" i="4"/>
  <c r="AR13" i="4"/>
  <c r="AS13" i="4"/>
  <c r="AT13" i="4"/>
  <c r="D14" i="4"/>
  <c r="I14" i="4"/>
  <c r="K14" i="4"/>
  <c r="R14" i="4"/>
  <c r="T14" i="4"/>
  <c r="V14" i="4"/>
  <c r="Y14" i="4"/>
  <c r="AA14" i="4"/>
  <c r="AC14" i="4"/>
  <c r="AD14" i="4"/>
  <c r="AG14" i="4"/>
  <c r="AH14" i="4"/>
  <c r="AI14" i="4"/>
  <c r="AJ14" i="4"/>
  <c r="AK14" i="4"/>
  <c r="AL14" i="4"/>
  <c r="AM14" i="4"/>
  <c r="AN14" i="4"/>
  <c r="AO14" i="4"/>
  <c r="AQ14" i="4"/>
  <c r="AR14" i="4"/>
  <c r="AS14" i="4"/>
  <c r="AT14" i="4"/>
  <c r="D15" i="4"/>
  <c r="I15" i="4"/>
  <c r="K15" i="4"/>
  <c r="R15" i="4"/>
  <c r="T15" i="4"/>
  <c r="V15" i="4"/>
  <c r="Y15" i="4"/>
  <c r="AA15" i="4"/>
  <c r="AC15" i="4"/>
  <c r="AD15" i="4"/>
  <c r="AG15" i="4"/>
  <c r="AH15" i="4"/>
  <c r="AI15" i="4"/>
  <c r="AJ15" i="4"/>
  <c r="AK15" i="4"/>
  <c r="AL15" i="4"/>
  <c r="AM15" i="4"/>
  <c r="AN15" i="4"/>
  <c r="AO15" i="4"/>
  <c r="AQ15" i="4"/>
  <c r="AR15" i="4"/>
  <c r="AS15" i="4"/>
  <c r="AT15" i="4"/>
  <c r="D16" i="4"/>
  <c r="C2" i="4" s="1"/>
  <c r="I16" i="4"/>
  <c r="H2" i="4" s="1"/>
  <c r="K16" i="4"/>
  <c r="R16" i="4"/>
  <c r="T16" i="4"/>
  <c r="V16" i="4"/>
  <c r="Y16" i="4"/>
  <c r="AA16" i="4"/>
  <c r="AC16" i="4"/>
  <c r="AD16" i="4"/>
  <c r="AG16" i="4"/>
  <c r="AH16" i="4"/>
  <c r="AI16" i="4"/>
  <c r="AJ16" i="4"/>
  <c r="AK16" i="4"/>
  <c r="AL16" i="4"/>
  <c r="AM16" i="4"/>
  <c r="AN16" i="4"/>
  <c r="AO16" i="4"/>
  <c r="AQ16" i="4"/>
  <c r="AR16" i="4"/>
  <c r="AS16" i="4"/>
  <c r="AT16" i="4"/>
  <c r="D17" i="4"/>
  <c r="I17" i="4"/>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G21" i="4"/>
  <c r="AH21" i="4"/>
  <c r="AI21" i="4"/>
  <c r="AJ21" i="4"/>
  <c r="AK21" i="4"/>
  <c r="AL21" i="4"/>
  <c r="AM21" i="4"/>
  <c r="AN21" i="4"/>
  <c r="AO21" i="4"/>
  <c r="AQ21" i="4"/>
  <c r="AR21" i="4"/>
  <c r="AS21" i="4"/>
  <c r="AT21" i="4"/>
  <c r="D22" i="4"/>
  <c r="I22" i="4"/>
  <c r="K22" i="4"/>
  <c r="R22" i="4"/>
  <c r="T22" i="4"/>
  <c r="V22" i="4"/>
  <c r="Y22" i="4"/>
  <c r="AA22" i="4"/>
  <c r="AC22" i="4"/>
  <c r="AD22" i="4"/>
  <c r="AG22" i="4"/>
  <c r="AH22" i="4"/>
  <c r="AI22" i="4"/>
  <c r="AJ22" i="4"/>
  <c r="AK22" i="4"/>
  <c r="AL22" i="4"/>
  <c r="AM22" i="4"/>
  <c r="AN22" i="4"/>
  <c r="AO22" i="4"/>
  <c r="AQ22" i="4"/>
  <c r="AR22" i="4"/>
  <c r="AS22" i="4"/>
  <c r="AT22" i="4"/>
  <c r="D23" i="4"/>
  <c r="I23" i="4"/>
  <c r="K23" i="4"/>
  <c r="R23" i="4"/>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01" i="4"/>
  <c r="I101" i="4"/>
  <c r="K101" i="4"/>
  <c r="R101" i="4"/>
  <c r="T101" i="4"/>
  <c r="V101" i="4"/>
  <c r="Y101" i="4"/>
  <c r="AA101" i="4"/>
  <c r="AC101" i="4"/>
  <c r="AD101" i="4"/>
  <c r="AG101" i="4"/>
  <c r="AH101" i="4"/>
  <c r="AI101" i="4"/>
  <c r="AJ101" i="4"/>
  <c r="AK101" i="4"/>
  <c r="AL101" i="4"/>
  <c r="AM101" i="4"/>
  <c r="AN101" i="4"/>
  <c r="AO101" i="4"/>
  <c r="AQ101" i="4"/>
  <c r="AR101" i="4"/>
  <c r="AS101" i="4"/>
  <c r="AT101" i="4"/>
  <c r="D102" i="4"/>
  <c r="I102" i="4"/>
  <c r="K102" i="4"/>
  <c r="R102" i="4"/>
  <c r="T102" i="4"/>
  <c r="V102" i="4"/>
  <c r="Y102" i="4"/>
  <c r="AA102" i="4"/>
  <c r="AC102" i="4"/>
  <c r="AD102" i="4"/>
  <c r="AG102" i="4"/>
  <c r="AH102" i="4"/>
  <c r="AI102" i="4"/>
  <c r="AJ102" i="4"/>
  <c r="AK102" i="4"/>
  <c r="AL102" i="4"/>
  <c r="AM102" i="4"/>
  <c r="AN102" i="4"/>
  <c r="AO102" i="4"/>
  <c r="AQ102" i="4"/>
  <c r="AR102" i="4"/>
  <c r="AS102" i="4"/>
  <c r="AT102" i="4"/>
  <c r="D103" i="4"/>
  <c r="I103" i="4"/>
  <c r="K103" i="4"/>
  <c r="R103" i="4"/>
  <c r="T103" i="4"/>
  <c r="V103" i="4"/>
  <c r="Y103" i="4"/>
  <c r="AA103" i="4"/>
  <c r="AC103" i="4"/>
  <c r="AD103" i="4"/>
  <c r="AG103" i="4"/>
  <c r="AH103" i="4"/>
  <c r="AI103" i="4"/>
  <c r="AJ103" i="4"/>
  <c r="AK103" i="4"/>
  <c r="AL103" i="4"/>
  <c r="AM103" i="4"/>
  <c r="AN103" i="4"/>
  <c r="AO103" i="4"/>
  <c r="AQ103" i="4"/>
  <c r="AR103" i="4"/>
  <c r="AS103" i="4"/>
  <c r="AT103" i="4"/>
  <c r="D104" i="4"/>
  <c r="I104" i="4"/>
  <c r="K104" i="4"/>
  <c r="R104" i="4"/>
  <c r="T104" i="4"/>
  <c r="V104" i="4"/>
  <c r="Y104" i="4"/>
  <c r="AA104" i="4"/>
  <c r="AC104" i="4"/>
  <c r="AD104" i="4"/>
  <c r="AG104" i="4"/>
  <c r="AH104" i="4"/>
  <c r="AI104" i="4"/>
  <c r="AJ104" i="4"/>
  <c r="AK104" i="4"/>
  <c r="AL104" i="4"/>
  <c r="AM104" i="4"/>
  <c r="AN104" i="4"/>
  <c r="AO104" i="4"/>
  <c r="AQ104" i="4"/>
  <c r="AR104" i="4"/>
  <c r="AS104" i="4"/>
  <c r="AT104" i="4"/>
  <c r="D105" i="4"/>
  <c r="I105" i="4"/>
  <c r="K105" i="4"/>
  <c r="R105" i="4"/>
  <c r="T105" i="4"/>
  <c r="V105" i="4"/>
  <c r="Y105" i="4"/>
  <c r="AA105" i="4"/>
  <c r="AC105" i="4"/>
  <c r="AD105" i="4"/>
  <c r="AG105" i="4"/>
  <c r="AH105" i="4"/>
  <c r="AI105" i="4"/>
  <c r="AJ105" i="4"/>
  <c r="AK105" i="4"/>
  <c r="AL105" i="4"/>
  <c r="AM105" i="4"/>
  <c r="AN105" i="4"/>
  <c r="AO105" i="4"/>
  <c r="AQ105" i="4"/>
  <c r="AR105" i="4"/>
  <c r="AS105" i="4"/>
  <c r="AT105" i="4"/>
  <c r="D106" i="4"/>
  <c r="I106" i="4"/>
  <c r="K106" i="4"/>
  <c r="R106" i="4"/>
  <c r="T106" i="4"/>
  <c r="V106" i="4"/>
  <c r="Y106" i="4"/>
  <c r="AA106" i="4"/>
  <c r="AC106" i="4"/>
  <c r="AD106" i="4"/>
  <c r="AG106" i="4"/>
  <c r="AH106" i="4"/>
  <c r="AI106" i="4"/>
  <c r="AJ106" i="4"/>
  <c r="AK106" i="4"/>
  <c r="AL106" i="4"/>
  <c r="AM106" i="4"/>
  <c r="AN106" i="4"/>
  <c r="AO106" i="4"/>
  <c r="AQ106" i="4"/>
  <c r="AR106" i="4"/>
  <c r="AS106" i="4"/>
  <c r="AT106" i="4"/>
  <c r="D107" i="4"/>
  <c r="I107" i="4"/>
  <c r="K107" i="4"/>
  <c r="R107" i="4"/>
  <c r="T107" i="4"/>
  <c r="V107" i="4"/>
  <c r="Y107" i="4"/>
  <c r="AA107" i="4"/>
  <c r="AC107" i="4"/>
  <c r="AD107" i="4"/>
  <c r="AG107" i="4"/>
  <c r="AH107" i="4"/>
  <c r="AI107" i="4"/>
  <c r="AJ107" i="4"/>
  <c r="AK107" i="4"/>
  <c r="AL107" i="4"/>
  <c r="AM107" i="4"/>
  <c r="AN107" i="4"/>
  <c r="AO107" i="4"/>
  <c r="AQ107" i="4"/>
  <c r="AR107" i="4"/>
  <c r="AS107" i="4"/>
  <c r="AT107" i="4"/>
  <c r="D108" i="4"/>
  <c r="I108" i="4"/>
  <c r="K108" i="4"/>
  <c r="R108" i="4"/>
  <c r="T108" i="4"/>
  <c r="V108" i="4"/>
  <c r="Y108" i="4"/>
  <c r="AA108" i="4"/>
  <c r="AC108" i="4"/>
  <c r="AD108" i="4"/>
  <c r="AG108" i="4"/>
  <c r="AH108" i="4"/>
  <c r="AI108" i="4"/>
  <c r="AJ108" i="4"/>
  <c r="AK108" i="4"/>
  <c r="AL108" i="4"/>
  <c r="AM108" i="4"/>
  <c r="AN108" i="4"/>
  <c r="AO108" i="4"/>
  <c r="AQ108" i="4"/>
  <c r="AR108" i="4"/>
  <c r="AS108" i="4"/>
  <c r="AT108" i="4"/>
  <c r="D109" i="4"/>
  <c r="I109" i="4"/>
  <c r="K109" i="4"/>
  <c r="R109" i="4"/>
  <c r="T109" i="4"/>
  <c r="V109" i="4"/>
  <c r="Y109" i="4"/>
  <c r="AA109" i="4"/>
  <c r="AC109" i="4"/>
  <c r="AD109" i="4"/>
  <c r="AG109" i="4"/>
  <c r="AH109" i="4"/>
  <c r="AI109" i="4"/>
  <c r="AJ109" i="4"/>
  <c r="AK109" i="4"/>
  <c r="AL109" i="4"/>
  <c r="AM109" i="4"/>
  <c r="AN109" i="4"/>
  <c r="AO109" i="4"/>
  <c r="AQ109" i="4"/>
  <c r="AR109" i="4"/>
  <c r="AS109" i="4"/>
  <c r="AT109" i="4"/>
  <c r="D110" i="4"/>
  <c r="I110" i="4"/>
  <c r="K110" i="4"/>
  <c r="R110" i="4"/>
  <c r="T110" i="4"/>
  <c r="V110" i="4"/>
  <c r="Y110" i="4"/>
  <c r="AA110" i="4"/>
  <c r="AC110" i="4"/>
  <c r="AD110" i="4"/>
  <c r="AG110" i="4"/>
  <c r="AH110" i="4"/>
  <c r="AI110" i="4"/>
  <c r="AJ110" i="4"/>
  <c r="AK110" i="4"/>
  <c r="AL110" i="4"/>
  <c r="AM110" i="4"/>
  <c r="AN110" i="4"/>
  <c r="AO110" i="4"/>
  <c r="AQ110" i="4"/>
  <c r="AR110" i="4"/>
  <c r="AS110" i="4"/>
  <c r="AT110" i="4"/>
  <c r="D111" i="4"/>
  <c r="I111" i="4"/>
  <c r="K111" i="4"/>
  <c r="R111" i="4"/>
  <c r="T111" i="4"/>
  <c r="V111" i="4"/>
  <c r="Y111" i="4"/>
  <c r="AA111" i="4"/>
  <c r="AC111" i="4"/>
  <c r="AD111" i="4"/>
  <c r="AG111" i="4"/>
  <c r="AH111" i="4"/>
  <c r="AI111" i="4"/>
  <c r="AJ111" i="4"/>
  <c r="AK111" i="4"/>
  <c r="AL111" i="4"/>
  <c r="AM111" i="4"/>
  <c r="AN111" i="4"/>
  <c r="AO111" i="4"/>
  <c r="AQ111" i="4"/>
  <c r="AR111" i="4"/>
  <c r="AS111" i="4"/>
  <c r="AT111" i="4"/>
  <c r="D112" i="4"/>
  <c r="I112" i="4"/>
  <c r="K112" i="4"/>
  <c r="R112" i="4"/>
  <c r="T112" i="4"/>
  <c r="V112" i="4"/>
  <c r="Y112" i="4"/>
  <c r="AA112" i="4"/>
  <c r="AC112" i="4"/>
  <c r="AD112" i="4"/>
  <c r="AG112" i="4"/>
  <c r="AH112" i="4"/>
  <c r="AI112" i="4"/>
  <c r="AJ112" i="4"/>
  <c r="AK112" i="4"/>
  <c r="AL112" i="4"/>
  <c r="AM112" i="4"/>
  <c r="AN112" i="4"/>
  <c r="AO112" i="4"/>
  <c r="AQ112" i="4"/>
  <c r="AR112" i="4"/>
  <c r="AS112" i="4"/>
  <c r="AT112" i="4"/>
  <c r="D113" i="4"/>
  <c r="I113" i="4"/>
  <c r="K113" i="4"/>
  <c r="R113" i="4"/>
  <c r="T113" i="4"/>
  <c r="V113" i="4"/>
  <c r="Y113" i="4"/>
  <c r="AA113" i="4"/>
  <c r="AC113" i="4"/>
  <c r="AD113" i="4"/>
  <c r="AG113" i="4"/>
  <c r="AH113" i="4"/>
  <c r="AI113" i="4"/>
  <c r="AJ113" i="4"/>
  <c r="AK113" i="4"/>
  <c r="AL113" i="4"/>
  <c r="AM113" i="4"/>
  <c r="AN113" i="4"/>
  <c r="AO113" i="4"/>
  <c r="AQ113" i="4"/>
  <c r="AR113" i="4"/>
  <c r="AS113" i="4"/>
  <c r="AT113" i="4"/>
  <c r="D114" i="4"/>
  <c r="I114" i="4"/>
  <c r="K114" i="4"/>
  <c r="R114" i="4"/>
  <c r="T114" i="4"/>
  <c r="V114" i="4"/>
  <c r="Y114" i="4"/>
  <c r="AA114" i="4"/>
  <c r="AC114" i="4"/>
  <c r="AD114" i="4"/>
  <c r="AG114" i="4"/>
  <c r="AH114" i="4"/>
  <c r="AI114" i="4"/>
  <c r="AJ114" i="4"/>
  <c r="AK114" i="4"/>
  <c r="AL114" i="4"/>
  <c r="AM114" i="4"/>
  <c r="AN114" i="4"/>
  <c r="AO114" i="4"/>
  <c r="AQ114" i="4"/>
  <c r="AR114" i="4"/>
  <c r="AS114" i="4"/>
  <c r="AT114" i="4"/>
  <c r="D115" i="4"/>
  <c r="I115" i="4"/>
  <c r="K115" i="4"/>
  <c r="R115" i="4"/>
  <c r="T115" i="4"/>
  <c r="V115" i="4"/>
  <c r="Y115" i="4"/>
  <c r="AA115" i="4"/>
  <c r="AC115" i="4"/>
  <c r="AD115" i="4"/>
  <c r="AG115" i="4"/>
  <c r="AH115" i="4"/>
  <c r="AI115" i="4"/>
  <c r="AJ115" i="4"/>
  <c r="AK115" i="4"/>
  <c r="AL115" i="4"/>
  <c r="AM115" i="4"/>
  <c r="AN115" i="4"/>
  <c r="AO115" i="4"/>
  <c r="AQ115" i="4"/>
  <c r="AR115" i="4"/>
  <c r="AS115" i="4"/>
  <c r="AT115" i="4"/>
  <c r="D116" i="4"/>
  <c r="I116" i="4"/>
  <c r="K116" i="4"/>
  <c r="R116" i="4"/>
  <c r="T116" i="4"/>
  <c r="V116" i="4"/>
  <c r="Y116" i="4"/>
  <c r="AA116" i="4"/>
  <c r="AC116" i="4"/>
  <c r="AD116" i="4"/>
  <c r="AG116" i="4"/>
  <c r="AH116" i="4"/>
  <c r="AI116" i="4"/>
  <c r="AJ116" i="4"/>
  <c r="AK116" i="4"/>
  <c r="AL116" i="4"/>
  <c r="AM116" i="4"/>
  <c r="AN116" i="4"/>
  <c r="AO116" i="4"/>
  <c r="AQ116" i="4"/>
  <c r="AR116" i="4"/>
  <c r="AS116" i="4"/>
  <c r="AT116" i="4"/>
  <c r="D117" i="4"/>
  <c r="I117" i="4"/>
  <c r="K117" i="4"/>
  <c r="R117" i="4"/>
  <c r="T117" i="4"/>
  <c r="V117" i="4"/>
  <c r="Y117" i="4"/>
  <c r="AA117" i="4"/>
  <c r="AC117" i="4"/>
  <c r="AD117" i="4"/>
  <c r="AG117" i="4"/>
  <c r="AH117" i="4"/>
  <c r="AI117" i="4"/>
  <c r="AJ117" i="4"/>
  <c r="AK117" i="4"/>
  <c r="AL117" i="4"/>
  <c r="AM117" i="4"/>
  <c r="AN117" i="4"/>
  <c r="AO117" i="4"/>
  <c r="AQ117" i="4"/>
  <c r="AR117" i="4"/>
  <c r="AS117" i="4"/>
  <c r="AT117" i="4"/>
  <c r="D118" i="4"/>
  <c r="I118" i="4"/>
  <c r="K118" i="4"/>
  <c r="R118" i="4"/>
  <c r="T118" i="4"/>
  <c r="V118" i="4"/>
  <c r="Y118" i="4"/>
  <c r="AA118" i="4"/>
  <c r="AC118" i="4"/>
  <c r="AD118" i="4"/>
  <c r="AG118" i="4"/>
  <c r="AH118" i="4"/>
  <c r="AI118" i="4"/>
  <c r="AJ118" i="4"/>
  <c r="AK118" i="4"/>
  <c r="AL118" i="4"/>
  <c r="AM118" i="4"/>
  <c r="AN118" i="4"/>
  <c r="AO118" i="4"/>
  <c r="AQ118" i="4"/>
  <c r="AR118" i="4"/>
  <c r="AS118" i="4"/>
  <c r="AT118" i="4"/>
  <c r="D119" i="4"/>
  <c r="I119" i="4"/>
  <c r="K119" i="4"/>
  <c r="R119" i="4"/>
  <c r="T119" i="4"/>
  <c r="V119" i="4"/>
  <c r="Y119" i="4"/>
  <c r="AA119" i="4"/>
  <c r="AC119" i="4"/>
  <c r="AD119" i="4"/>
  <c r="AG119" i="4"/>
  <c r="AH119" i="4"/>
  <c r="AI119" i="4"/>
  <c r="AJ119" i="4"/>
  <c r="AK119" i="4"/>
  <c r="AL119" i="4"/>
  <c r="AM119" i="4"/>
  <c r="AN119" i="4"/>
  <c r="AO119" i="4"/>
  <c r="AQ119" i="4"/>
  <c r="AR119" i="4"/>
  <c r="AS119" i="4"/>
  <c r="AT119" i="4"/>
  <c r="D120" i="4"/>
  <c r="I120" i="4"/>
  <c r="K120" i="4"/>
  <c r="R120" i="4"/>
  <c r="T120" i="4"/>
  <c r="V120" i="4"/>
  <c r="Y120" i="4"/>
  <c r="AA120" i="4"/>
  <c r="AC120" i="4"/>
  <c r="AD120" i="4"/>
  <c r="AG120" i="4"/>
  <c r="AH120" i="4"/>
  <c r="AI120" i="4"/>
  <c r="AJ120" i="4"/>
  <c r="AK120" i="4"/>
  <c r="AL120" i="4"/>
  <c r="AM120" i="4"/>
  <c r="AN120" i="4"/>
  <c r="AO120" i="4"/>
  <c r="AQ120" i="4"/>
  <c r="AR120" i="4"/>
  <c r="AS120" i="4"/>
  <c r="AT120" i="4"/>
  <c r="D121" i="4"/>
  <c r="I121" i="4"/>
  <c r="K121" i="4"/>
  <c r="R121" i="4"/>
  <c r="T121" i="4"/>
  <c r="V121" i="4"/>
  <c r="Y121" i="4"/>
  <c r="AA121" i="4"/>
  <c r="AC121" i="4"/>
  <c r="AD121" i="4"/>
  <c r="AG121" i="4"/>
  <c r="AH121" i="4"/>
  <c r="AI121" i="4"/>
  <c r="AJ121" i="4"/>
  <c r="AK121" i="4"/>
  <c r="AL121" i="4"/>
  <c r="AM121" i="4"/>
  <c r="AN121" i="4"/>
  <c r="AO121" i="4"/>
  <c r="AQ121" i="4"/>
  <c r="AR121" i="4"/>
  <c r="AS121" i="4"/>
  <c r="AT121" i="4"/>
  <c r="D122" i="4"/>
  <c r="I122" i="4"/>
  <c r="K122" i="4"/>
  <c r="R122" i="4"/>
  <c r="T122" i="4"/>
  <c r="V122" i="4"/>
  <c r="Y122" i="4"/>
  <c r="AA122" i="4"/>
  <c r="AC122" i="4"/>
  <c r="AD122" i="4"/>
  <c r="AG122" i="4"/>
  <c r="AH122" i="4"/>
  <c r="AI122" i="4"/>
  <c r="AJ122" i="4"/>
  <c r="AK122" i="4"/>
  <c r="AL122" i="4"/>
  <c r="AM122" i="4"/>
  <c r="AN122" i="4"/>
  <c r="AO122" i="4"/>
  <c r="AQ122" i="4"/>
  <c r="AR122" i="4"/>
  <c r="AS122" i="4"/>
  <c r="AT122" i="4"/>
  <c r="D123" i="4"/>
  <c r="I123" i="4"/>
  <c r="K123" i="4"/>
  <c r="R123" i="4"/>
  <c r="T123" i="4"/>
  <c r="V123" i="4"/>
  <c r="Y123" i="4"/>
  <c r="AA123" i="4"/>
  <c r="AC123" i="4"/>
  <c r="AD123" i="4"/>
  <c r="AG123" i="4"/>
  <c r="AH123" i="4"/>
  <c r="AI123" i="4"/>
  <c r="AJ123" i="4"/>
  <c r="AK123" i="4"/>
  <c r="AL123" i="4"/>
  <c r="AM123" i="4"/>
  <c r="AN123" i="4"/>
  <c r="AO123" i="4"/>
  <c r="AQ123" i="4"/>
  <c r="AR123" i="4"/>
  <c r="AS123" i="4"/>
  <c r="AT123" i="4"/>
  <c r="D124" i="4"/>
  <c r="I124" i="4"/>
  <c r="K124" i="4"/>
  <c r="R124" i="4"/>
  <c r="T124" i="4"/>
  <c r="V124" i="4"/>
  <c r="Y124" i="4"/>
  <c r="AA124" i="4"/>
  <c r="AC124" i="4"/>
  <c r="AD124" i="4"/>
  <c r="AG124" i="4"/>
  <c r="AH124" i="4"/>
  <c r="AI124" i="4"/>
  <c r="AJ124" i="4"/>
  <c r="AK124" i="4"/>
  <c r="AL124" i="4"/>
  <c r="AM124" i="4"/>
  <c r="AN124" i="4"/>
  <c r="AO124" i="4"/>
  <c r="AQ124" i="4"/>
  <c r="AR124" i="4"/>
  <c r="AS124" i="4"/>
  <c r="AT124" i="4"/>
  <c r="D125" i="4"/>
  <c r="I125" i="4"/>
  <c r="K125" i="4"/>
  <c r="R125" i="4"/>
  <c r="T125" i="4"/>
  <c r="V125" i="4"/>
  <c r="Y125" i="4"/>
  <c r="AA125" i="4"/>
  <c r="AC125" i="4"/>
  <c r="AD125" i="4"/>
  <c r="AG125" i="4"/>
  <c r="AH125" i="4"/>
  <c r="AI125" i="4"/>
  <c r="AJ125" i="4"/>
  <c r="AK125" i="4"/>
  <c r="AL125" i="4"/>
  <c r="AM125" i="4"/>
  <c r="AN125" i="4"/>
  <c r="AO125" i="4"/>
  <c r="AQ125" i="4"/>
  <c r="AR125" i="4"/>
  <c r="AS125" i="4"/>
  <c r="AT125" i="4"/>
  <c r="D126" i="4"/>
  <c r="I126" i="4"/>
  <c r="K126" i="4"/>
  <c r="R126" i="4"/>
  <c r="T126" i="4"/>
  <c r="V126" i="4"/>
  <c r="Y126" i="4"/>
  <c r="AA126" i="4"/>
  <c r="AC126" i="4"/>
  <c r="AD126" i="4"/>
  <c r="AG126" i="4"/>
  <c r="AH126" i="4"/>
  <c r="AI126" i="4"/>
  <c r="AJ126" i="4"/>
  <c r="AK126" i="4"/>
  <c r="AL126" i="4"/>
  <c r="AM126" i="4"/>
  <c r="AN126" i="4"/>
  <c r="AO126" i="4"/>
  <c r="AQ126" i="4"/>
  <c r="AR126" i="4"/>
  <c r="AS126" i="4"/>
  <c r="AT126" i="4"/>
  <c r="D127" i="4"/>
  <c r="I127" i="4"/>
  <c r="K127" i="4"/>
  <c r="R127" i="4"/>
  <c r="T127" i="4"/>
  <c r="V127" i="4"/>
  <c r="Y127" i="4"/>
  <c r="AA127" i="4"/>
  <c r="AC127" i="4"/>
  <c r="AD127" i="4"/>
  <c r="AG127" i="4"/>
  <c r="AH127" i="4"/>
  <c r="AI127" i="4"/>
  <c r="AJ127" i="4"/>
  <c r="AK127" i="4"/>
  <c r="AL127" i="4"/>
  <c r="AM127" i="4"/>
  <c r="AN127" i="4"/>
  <c r="AO127" i="4"/>
  <c r="AQ127" i="4"/>
  <c r="AR127" i="4"/>
  <c r="AS127" i="4"/>
  <c r="AT127" i="4"/>
  <c r="D128" i="4"/>
  <c r="I128" i="4"/>
  <c r="K128" i="4"/>
  <c r="R128" i="4"/>
  <c r="T128" i="4"/>
  <c r="V128" i="4"/>
  <c r="Y128" i="4"/>
  <c r="AA128" i="4"/>
  <c r="AC128" i="4"/>
  <c r="AD128" i="4"/>
  <c r="AG128" i="4"/>
  <c r="AH128" i="4"/>
  <c r="AI128" i="4"/>
  <c r="AJ128" i="4"/>
  <c r="AK128" i="4"/>
  <c r="AL128" i="4"/>
  <c r="AM128" i="4"/>
  <c r="AN128" i="4"/>
  <c r="AO128" i="4"/>
  <c r="AQ128" i="4"/>
  <c r="AR128" i="4"/>
  <c r="AS128" i="4"/>
  <c r="AT128" i="4"/>
  <c r="D129" i="4"/>
  <c r="I129" i="4"/>
  <c r="K129" i="4"/>
  <c r="R129" i="4"/>
  <c r="T129" i="4"/>
  <c r="V129" i="4"/>
  <c r="Y129" i="4"/>
  <c r="AA129" i="4"/>
  <c r="AC129" i="4"/>
  <c r="AD129" i="4"/>
  <c r="AG129" i="4"/>
  <c r="AH129" i="4"/>
  <c r="AI129" i="4"/>
  <c r="AJ129" i="4"/>
  <c r="AK129" i="4"/>
  <c r="AL129" i="4"/>
  <c r="AM129" i="4"/>
  <c r="AN129" i="4"/>
  <c r="AO129" i="4"/>
  <c r="AQ129" i="4"/>
  <c r="AR129" i="4"/>
  <c r="AS129" i="4"/>
  <c r="AT129" i="4"/>
  <c r="D130" i="4"/>
  <c r="I130" i="4"/>
  <c r="K130" i="4"/>
  <c r="R130" i="4"/>
  <c r="T130" i="4"/>
  <c r="V130" i="4"/>
  <c r="Y130" i="4"/>
  <c r="AA130" i="4"/>
  <c r="AC130" i="4"/>
  <c r="AD130" i="4"/>
  <c r="AG130" i="4"/>
  <c r="AH130" i="4"/>
  <c r="AI130" i="4"/>
  <c r="AJ130" i="4"/>
  <c r="AK130" i="4"/>
  <c r="AL130" i="4"/>
  <c r="AM130" i="4"/>
  <c r="AN130" i="4"/>
  <c r="AO130" i="4"/>
  <c r="AQ130" i="4"/>
  <c r="AR130" i="4"/>
  <c r="AS130" i="4"/>
  <c r="AT130" i="4"/>
  <c r="D131" i="4"/>
  <c r="I131" i="4"/>
  <c r="K131" i="4"/>
  <c r="R131" i="4"/>
  <c r="T131" i="4"/>
  <c r="V131" i="4"/>
  <c r="Y131" i="4"/>
  <c r="AA131" i="4"/>
  <c r="AC131" i="4"/>
  <c r="AD131" i="4"/>
  <c r="AG131" i="4"/>
  <c r="AH131" i="4"/>
  <c r="AI131" i="4"/>
  <c r="AJ131" i="4"/>
  <c r="AK131" i="4"/>
  <c r="AL131" i="4"/>
  <c r="AM131" i="4"/>
  <c r="AN131" i="4"/>
  <c r="AO131" i="4"/>
  <c r="AQ131" i="4"/>
  <c r="AR131" i="4"/>
  <c r="AS131" i="4"/>
  <c r="AT131" i="4"/>
  <c r="D132" i="4"/>
  <c r="I132" i="4"/>
  <c r="K132" i="4"/>
  <c r="R132" i="4"/>
  <c r="T132" i="4"/>
  <c r="V132" i="4"/>
  <c r="Y132" i="4"/>
  <c r="AA132" i="4"/>
  <c r="AC132" i="4"/>
  <c r="AD132" i="4"/>
  <c r="AG132" i="4"/>
  <c r="AH132" i="4"/>
  <c r="AI132" i="4"/>
  <c r="AJ132" i="4"/>
  <c r="AK132" i="4"/>
  <c r="AL132" i="4"/>
  <c r="AM132" i="4"/>
  <c r="AN132" i="4"/>
  <c r="AO132" i="4"/>
  <c r="AQ132" i="4"/>
  <c r="AR132" i="4"/>
  <c r="AS132" i="4"/>
  <c r="AT132" i="4"/>
  <c r="D133" i="4"/>
  <c r="I133" i="4"/>
  <c r="K133" i="4"/>
  <c r="R133" i="4"/>
  <c r="T133" i="4"/>
  <c r="V133" i="4"/>
  <c r="Y133" i="4"/>
  <c r="AA133" i="4"/>
  <c r="AC133" i="4"/>
  <c r="AD133" i="4"/>
  <c r="AG133" i="4"/>
  <c r="AH133" i="4"/>
  <c r="AI133" i="4"/>
  <c r="AJ133" i="4"/>
  <c r="AK133" i="4"/>
  <c r="AL133" i="4"/>
  <c r="AM133" i="4"/>
  <c r="AN133" i="4"/>
  <c r="AO133" i="4"/>
  <c r="AQ133" i="4"/>
  <c r="AR133" i="4"/>
  <c r="AS133" i="4"/>
  <c r="AT133" i="4"/>
  <c r="D134" i="4"/>
  <c r="I134" i="4"/>
  <c r="K134" i="4"/>
  <c r="R134" i="4"/>
  <c r="T134" i="4"/>
  <c r="V134" i="4"/>
  <c r="Y134" i="4"/>
  <c r="AA134" i="4"/>
  <c r="AC134" i="4"/>
  <c r="AD134" i="4"/>
  <c r="AG134" i="4"/>
  <c r="AH134" i="4"/>
  <c r="AI134" i="4"/>
  <c r="AJ134" i="4"/>
  <c r="AK134" i="4"/>
  <c r="AL134" i="4"/>
  <c r="AM134" i="4"/>
  <c r="AN134" i="4"/>
  <c r="AO134" i="4"/>
  <c r="AQ134" i="4"/>
  <c r="AR134" i="4"/>
  <c r="AS134" i="4"/>
  <c r="AT134" i="4"/>
  <c r="D135" i="4"/>
  <c r="I135" i="4"/>
  <c r="K135" i="4"/>
  <c r="R135" i="4"/>
  <c r="T135" i="4"/>
  <c r="V135" i="4"/>
  <c r="Y135" i="4"/>
  <c r="AA135" i="4"/>
  <c r="AC135" i="4"/>
  <c r="AD135" i="4"/>
  <c r="AG135" i="4"/>
  <c r="AH135" i="4"/>
  <c r="AI135" i="4"/>
  <c r="AJ135" i="4"/>
  <c r="AK135" i="4"/>
  <c r="AL135" i="4"/>
  <c r="AM135" i="4"/>
  <c r="AN135" i="4"/>
  <c r="AO135" i="4"/>
  <c r="AQ135" i="4"/>
  <c r="AR135" i="4"/>
  <c r="AS135" i="4"/>
  <c r="AT135" i="4"/>
  <c r="D136" i="4"/>
  <c r="I136" i="4"/>
  <c r="K136" i="4"/>
  <c r="R136" i="4"/>
  <c r="T136" i="4"/>
  <c r="V136" i="4"/>
  <c r="Y136" i="4"/>
  <c r="AA136" i="4"/>
  <c r="AC136" i="4"/>
  <c r="AD136" i="4"/>
  <c r="AG136" i="4"/>
  <c r="AH136" i="4"/>
  <c r="AI136" i="4"/>
  <c r="AJ136" i="4"/>
  <c r="AK136" i="4"/>
  <c r="AL136" i="4"/>
  <c r="AM136" i="4"/>
  <c r="AN136" i="4"/>
  <c r="AO136" i="4"/>
  <c r="AQ136" i="4"/>
  <c r="AR136" i="4"/>
  <c r="AS136" i="4"/>
  <c r="AT136" i="4"/>
  <c r="D137" i="4"/>
  <c r="I137" i="4"/>
  <c r="K137" i="4"/>
  <c r="R137" i="4"/>
  <c r="T137" i="4"/>
  <c r="V137" i="4"/>
  <c r="Y137" i="4"/>
  <c r="AA137" i="4"/>
  <c r="AC137" i="4"/>
  <c r="AD137" i="4"/>
  <c r="AG137" i="4"/>
  <c r="AH137" i="4"/>
  <c r="AI137" i="4"/>
  <c r="AJ137" i="4"/>
  <c r="AK137" i="4"/>
  <c r="AL137" i="4"/>
  <c r="AM137" i="4"/>
  <c r="AN137" i="4"/>
  <c r="AO137" i="4"/>
  <c r="AQ137" i="4"/>
  <c r="AR137" i="4"/>
  <c r="AS137" i="4"/>
  <c r="AT137" i="4"/>
  <c r="D138" i="4"/>
  <c r="I138" i="4"/>
  <c r="K138" i="4"/>
  <c r="R138" i="4"/>
  <c r="T138" i="4"/>
  <c r="V138" i="4"/>
  <c r="Y138" i="4"/>
  <c r="AA138" i="4"/>
  <c r="AC138" i="4"/>
  <c r="AD138" i="4"/>
  <c r="AG138" i="4"/>
  <c r="AH138" i="4"/>
  <c r="AI138" i="4"/>
  <c r="AJ138" i="4"/>
  <c r="AK138" i="4"/>
  <c r="AL138" i="4"/>
  <c r="AM138" i="4"/>
  <c r="AN138" i="4"/>
  <c r="AO138" i="4"/>
  <c r="AQ138" i="4"/>
  <c r="AR138" i="4"/>
  <c r="AS138" i="4"/>
  <c r="AT138" i="4"/>
  <c r="D139" i="4"/>
  <c r="I139" i="4"/>
  <c r="K139" i="4"/>
  <c r="R139" i="4"/>
  <c r="T139" i="4"/>
  <c r="V139" i="4"/>
  <c r="Y139" i="4"/>
  <c r="AA139" i="4"/>
  <c r="AC139" i="4"/>
  <c r="AD139" i="4"/>
  <c r="AG139" i="4"/>
  <c r="AH139" i="4"/>
  <c r="AI139" i="4"/>
  <c r="AJ139" i="4"/>
  <c r="AK139" i="4"/>
  <c r="AL139" i="4"/>
  <c r="AM139" i="4"/>
  <c r="AN139" i="4"/>
  <c r="AO139" i="4"/>
  <c r="AQ139" i="4"/>
  <c r="AR139" i="4"/>
  <c r="AS139" i="4"/>
  <c r="AT139" i="4"/>
  <c r="D140" i="4"/>
  <c r="I140" i="4"/>
  <c r="K140" i="4"/>
  <c r="R140" i="4"/>
  <c r="T140" i="4"/>
  <c r="V140" i="4"/>
  <c r="Y140" i="4"/>
  <c r="AA140" i="4"/>
  <c r="AC140" i="4"/>
  <c r="AD140" i="4"/>
  <c r="AG140" i="4"/>
  <c r="AH140" i="4"/>
  <c r="AI140" i="4"/>
  <c r="AJ140" i="4"/>
  <c r="AK140" i="4"/>
  <c r="AL140" i="4"/>
  <c r="AM140" i="4"/>
  <c r="AN140" i="4"/>
  <c r="AO140" i="4"/>
  <c r="AQ140" i="4"/>
  <c r="AR140" i="4"/>
  <c r="AS140" i="4"/>
  <c r="AT140" i="4"/>
  <c r="D141" i="4"/>
  <c r="I141" i="4"/>
  <c r="K141" i="4"/>
  <c r="R141" i="4"/>
  <c r="T141" i="4"/>
  <c r="V141" i="4"/>
  <c r="Y141" i="4"/>
  <c r="AA141" i="4"/>
  <c r="AC141" i="4"/>
  <c r="AD141" i="4"/>
  <c r="AG141" i="4"/>
  <c r="AH141" i="4"/>
  <c r="AI141" i="4"/>
  <c r="AJ141" i="4"/>
  <c r="AK141" i="4"/>
  <c r="AL141" i="4"/>
  <c r="AM141" i="4"/>
  <c r="AN141" i="4"/>
  <c r="AO141" i="4"/>
  <c r="AQ141" i="4"/>
  <c r="AR141" i="4"/>
  <c r="AS141" i="4"/>
  <c r="AT141" i="4"/>
  <c r="D142" i="4"/>
  <c r="I142" i="4"/>
  <c r="K142" i="4"/>
  <c r="R142" i="4"/>
  <c r="T142" i="4"/>
  <c r="V142" i="4"/>
  <c r="Y142" i="4"/>
  <c r="AA142" i="4"/>
  <c r="AC142" i="4"/>
  <c r="AD142" i="4"/>
  <c r="AG142" i="4"/>
  <c r="AH142" i="4"/>
  <c r="AI142" i="4"/>
  <c r="AJ142" i="4"/>
  <c r="AK142" i="4"/>
  <c r="AL142" i="4"/>
  <c r="AM142" i="4"/>
  <c r="AN142" i="4"/>
  <c r="AO142" i="4"/>
  <c r="AQ142" i="4"/>
  <c r="AR142" i="4"/>
  <c r="AS142" i="4"/>
  <c r="AT142" i="4"/>
  <c r="D143" i="4"/>
  <c r="I143" i="4"/>
  <c r="K143" i="4"/>
  <c r="R143" i="4"/>
  <c r="T143" i="4"/>
  <c r="V143" i="4"/>
  <c r="Y143" i="4"/>
  <c r="AA143" i="4"/>
  <c r="AC143" i="4"/>
  <c r="AD143" i="4"/>
  <c r="AG143" i="4"/>
  <c r="AH143" i="4"/>
  <c r="AI143" i="4"/>
  <c r="AJ143" i="4"/>
  <c r="AK143" i="4"/>
  <c r="AL143" i="4"/>
  <c r="AM143" i="4"/>
  <c r="AN143" i="4"/>
  <c r="AO143" i="4"/>
  <c r="AQ143" i="4"/>
  <c r="AR143" i="4"/>
  <c r="AS143" i="4"/>
  <c r="AT143" i="4"/>
  <c r="D144" i="4"/>
  <c r="I144" i="4"/>
  <c r="K144" i="4"/>
  <c r="R144" i="4"/>
  <c r="T144" i="4"/>
  <c r="V144" i="4"/>
  <c r="Y144" i="4"/>
  <c r="AA144" i="4"/>
  <c r="AC144" i="4"/>
  <c r="AD144" i="4"/>
  <c r="AG144" i="4"/>
  <c r="AH144" i="4"/>
  <c r="AI144" i="4"/>
  <c r="AJ144" i="4"/>
  <c r="AK144" i="4"/>
  <c r="AL144" i="4"/>
  <c r="AM144" i="4"/>
  <c r="AN144" i="4"/>
  <c r="AO144" i="4"/>
  <c r="AQ144" i="4"/>
  <c r="AR144" i="4"/>
  <c r="AS144" i="4"/>
  <c r="AT144" i="4"/>
  <c r="D145" i="4"/>
  <c r="I145" i="4"/>
  <c r="K145" i="4"/>
  <c r="R145" i="4"/>
  <c r="T145" i="4"/>
  <c r="V145" i="4"/>
  <c r="Y145" i="4"/>
  <c r="AA145" i="4"/>
  <c r="AC145" i="4"/>
  <c r="AD145" i="4"/>
  <c r="AG145" i="4"/>
  <c r="AH145" i="4"/>
  <c r="AI145" i="4"/>
  <c r="AJ145" i="4"/>
  <c r="AK145" i="4"/>
  <c r="AL145" i="4"/>
  <c r="AM145" i="4"/>
  <c r="AN145" i="4"/>
  <c r="AO145" i="4"/>
  <c r="AQ145" i="4"/>
  <c r="AR145" i="4"/>
  <c r="AS145" i="4"/>
  <c r="AT145" i="4"/>
  <c r="D146" i="4"/>
  <c r="I146" i="4"/>
  <c r="K146" i="4"/>
  <c r="R146" i="4"/>
  <c r="T146" i="4"/>
  <c r="V146" i="4"/>
  <c r="Y146" i="4"/>
  <c r="AA146" i="4"/>
  <c r="AC146" i="4"/>
  <c r="AD146" i="4"/>
  <c r="AG146" i="4"/>
  <c r="AH146" i="4"/>
  <c r="AI146" i="4"/>
  <c r="AJ146" i="4"/>
  <c r="AK146" i="4"/>
  <c r="AL146" i="4"/>
  <c r="AM146" i="4"/>
  <c r="AN146" i="4"/>
  <c r="AO146" i="4"/>
  <c r="AQ146" i="4"/>
  <c r="AR146" i="4"/>
  <c r="AS146" i="4"/>
  <c r="AT146" i="4"/>
  <c r="D147" i="4"/>
  <c r="I147" i="4"/>
  <c r="K147" i="4"/>
  <c r="R147" i="4"/>
  <c r="T147" i="4"/>
  <c r="V147" i="4"/>
  <c r="Y147" i="4"/>
  <c r="AA147" i="4"/>
  <c r="AC147" i="4"/>
  <c r="AD147" i="4"/>
  <c r="AG147" i="4"/>
  <c r="AH147" i="4"/>
  <c r="AI147" i="4"/>
  <c r="AJ147" i="4"/>
  <c r="AK147" i="4"/>
  <c r="AL147" i="4"/>
  <c r="AM147" i="4"/>
  <c r="AN147" i="4"/>
  <c r="AO147" i="4"/>
  <c r="AQ147" i="4"/>
  <c r="AR147" i="4"/>
  <c r="AS147" i="4"/>
  <c r="AT147" i="4"/>
  <c r="D148" i="4"/>
  <c r="I148" i="4"/>
  <c r="K148" i="4"/>
  <c r="R148" i="4"/>
  <c r="T148" i="4"/>
  <c r="V148" i="4"/>
  <c r="Y148" i="4"/>
  <c r="AA148" i="4"/>
  <c r="AC148" i="4"/>
  <c r="AD148" i="4"/>
  <c r="AG148" i="4"/>
  <c r="AH148" i="4"/>
  <c r="AI148" i="4"/>
  <c r="AJ148" i="4"/>
  <c r="AK148" i="4"/>
  <c r="AL148" i="4"/>
  <c r="AM148" i="4"/>
  <c r="AN148" i="4"/>
  <c r="AO148" i="4"/>
  <c r="AQ148" i="4"/>
  <c r="AR148" i="4"/>
  <c r="AS148" i="4"/>
  <c r="AT148" i="4"/>
  <c r="D149" i="4"/>
  <c r="I149" i="4"/>
  <c r="K149" i="4"/>
  <c r="R149" i="4"/>
  <c r="T149" i="4"/>
  <c r="V149" i="4"/>
  <c r="Y149" i="4"/>
  <c r="AA149" i="4"/>
  <c r="AC149" i="4"/>
  <c r="AD149" i="4"/>
  <c r="AG149" i="4"/>
  <c r="AH149" i="4"/>
  <c r="AI149" i="4"/>
  <c r="AJ149" i="4"/>
  <c r="AK149" i="4"/>
  <c r="AL149" i="4"/>
  <c r="AM149" i="4"/>
  <c r="AN149" i="4"/>
  <c r="AO149" i="4"/>
  <c r="AQ149" i="4"/>
  <c r="AR149" i="4"/>
  <c r="AS149" i="4"/>
  <c r="AT149" i="4"/>
  <c r="D150" i="4"/>
  <c r="I150" i="4"/>
  <c r="K150" i="4"/>
  <c r="R150" i="4"/>
  <c r="T150" i="4"/>
  <c r="V150" i="4"/>
  <c r="Y150" i="4"/>
  <c r="AA150" i="4"/>
  <c r="AC150" i="4"/>
  <c r="AD150" i="4"/>
  <c r="AG150" i="4"/>
  <c r="AH150" i="4"/>
  <c r="AI150" i="4"/>
  <c r="AJ150" i="4"/>
  <c r="AK150" i="4"/>
  <c r="AL150" i="4"/>
  <c r="AM150" i="4"/>
  <c r="AN150" i="4"/>
  <c r="AO150" i="4"/>
  <c r="AQ150" i="4"/>
  <c r="AR150" i="4"/>
  <c r="AS150" i="4"/>
  <c r="AT150" i="4"/>
  <c r="D151" i="4"/>
  <c r="I151" i="4"/>
  <c r="K151" i="4"/>
  <c r="R151" i="4"/>
  <c r="T151" i="4"/>
  <c r="V151" i="4"/>
  <c r="Y151" i="4"/>
  <c r="AA151" i="4"/>
  <c r="AC151" i="4"/>
  <c r="AD151" i="4"/>
  <c r="AG151" i="4"/>
  <c r="AH151" i="4"/>
  <c r="AI151" i="4"/>
  <c r="AJ151" i="4"/>
  <c r="AK151" i="4"/>
  <c r="AL151" i="4"/>
  <c r="AM151" i="4"/>
  <c r="AN151" i="4"/>
  <c r="AO151" i="4"/>
  <c r="AQ151" i="4"/>
  <c r="AR151" i="4"/>
  <c r="AS151" i="4"/>
  <c r="AT151" i="4"/>
  <c r="D152" i="4"/>
  <c r="I152" i="4"/>
  <c r="K152" i="4"/>
  <c r="R152" i="4"/>
  <c r="T152" i="4"/>
  <c r="V152" i="4"/>
  <c r="Y152" i="4"/>
  <c r="AA152" i="4"/>
  <c r="AC152" i="4"/>
  <c r="AD152" i="4"/>
  <c r="AG152" i="4"/>
  <c r="AH152" i="4"/>
  <c r="AI152" i="4"/>
  <c r="AJ152" i="4"/>
  <c r="AK152" i="4"/>
  <c r="AL152" i="4"/>
  <c r="AM152" i="4"/>
  <c r="AN152" i="4"/>
  <c r="AO152" i="4"/>
  <c r="AQ152" i="4"/>
  <c r="AR152" i="4"/>
  <c r="AS152" i="4"/>
  <c r="AT152" i="4"/>
  <c r="D153" i="4"/>
  <c r="I153" i="4"/>
  <c r="K153" i="4"/>
  <c r="R153" i="4"/>
  <c r="T153" i="4"/>
  <c r="V153" i="4"/>
  <c r="Y153" i="4"/>
  <c r="AA153" i="4"/>
  <c r="AC153" i="4"/>
  <c r="AD153" i="4"/>
  <c r="AG153" i="4"/>
  <c r="AH153" i="4"/>
  <c r="AI153" i="4"/>
  <c r="AJ153" i="4"/>
  <c r="AK153" i="4"/>
  <c r="AL153" i="4"/>
  <c r="AM153" i="4"/>
  <c r="AN153" i="4"/>
  <c r="AO153" i="4"/>
  <c r="AQ153" i="4"/>
  <c r="AR153" i="4"/>
  <c r="AS153" i="4"/>
  <c r="AT153" i="4"/>
  <c r="D154" i="4"/>
  <c r="I154" i="4"/>
  <c r="K154" i="4"/>
  <c r="R154" i="4"/>
  <c r="T154" i="4"/>
  <c r="V154" i="4"/>
  <c r="Y154" i="4"/>
  <c r="AA154" i="4"/>
  <c r="AC154" i="4"/>
  <c r="AD154" i="4"/>
  <c r="AG154" i="4"/>
  <c r="AH154" i="4"/>
  <c r="AI154" i="4"/>
  <c r="AJ154" i="4"/>
  <c r="AK154" i="4"/>
  <c r="AL154" i="4"/>
  <c r="AM154" i="4"/>
  <c r="AN154" i="4"/>
  <c r="AO154" i="4"/>
  <c r="AQ154" i="4"/>
  <c r="AR154" i="4"/>
  <c r="AS154" i="4"/>
  <c r="AT154" i="4"/>
  <c r="D155" i="4"/>
  <c r="I155" i="4"/>
  <c r="K155" i="4"/>
  <c r="R155" i="4"/>
  <c r="T155" i="4"/>
  <c r="V155" i="4"/>
  <c r="Y155" i="4"/>
  <c r="AA155" i="4"/>
  <c r="AC155" i="4"/>
  <c r="AD155" i="4"/>
  <c r="AG155" i="4"/>
  <c r="AH155" i="4"/>
  <c r="AI155" i="4"/>
  <c r="AJ155" i="4"/>
  <c r="AK155" i="4"/>
  <c r="AL155" i="4"/>
  <c r="AM155" i="4"/>
  <c r="AN155" i="4"/>
  <c r="AO155" i="4"/>
  <c r="AQ155" i="4"/>
  <c r="AR155" i="4"/>
  <c r="AS155" i="4"/>
  <c r="AT155" i="4"/>
  <c r="D156" i="4"/>
  <c r="I156" i="4"/>
  <c r="K156" i="4"/>
  <c r="R156" i="4"/>
  <c r="T156" i="4"/>
  <c r="V156" i="4"/>
  <c r="Y156" i="4"/>
  <c r="AA156" i="4"/>
  <c r="AC156" i="4"/>
  <c r="AD156" i="4"/>
  <c r="AG156" i="4"/>
  <c r="AH156" i="4"/>
  <c r="AI156" i="4"/>
  <c r="AJ156" i="4"/>
  <c r="AK156" i="4"/>
  <c r="AL156" i="4"/>
  <c r="AM156" i="4"/>
  <c r="AN156" i="4"/>
  <c r="AO156" i="4"/>
  <c r="AQ156" i="4"/>
  <c r="AR156" i="4"/>
  <c r="AS156" i="4"/>
  <c r="AT156" i="4"/>
  <c r="D157" i="4"/>
  <c r="I157" i="4"/>
  <c r="K157" i="4"/>
  <c r="R157" i="4"/>
  <c r="T157" i="4"/>
  <c r="V157" i="4"/>
  <c r="Y157" i="4"/>
  <c r="AA157" i="4"/>
  <c r="AC157" i="4"/>
  <c r="AD157" i="4"/>
  <c r="AG157" i="4"/>
  <c r="AH157" i="4"/>
  <c r="AI157" i="4"/>
  <c r="AJ157" i="4"/>
  <c r="AK157" i="4"/>
  <c r="AL157" i="4"/>
  <c r="AM157" i="4"/>
  <c r="AN157" i="4"/>
  <c r="AO157" i="4"/>
  <c r="AQ157" i="4"/>
  <c r="AR157" i="4"/>
  <c r="AS157" i="4"/>
  <c r="AT157" i="4"/>
  <c r="D158" i="4"/>
  <c r="I158" i="4"/>
  <c r="K158" i="4"/>
  <c r="R158" i="4"/>
  <c r="T158" i="4"/>
  <c r="V158" i="4"/>
  <c r="Y158" i="4"/>
  <c r="AA158" i="4"/>
  <c r="AC158" i="4"/>
  <c r="AD158" i="4"/>
  <c r="AG158" i="4"/>
  <c r="AH158" i="4"/>
  <c r="AI158" i="4"/>
  <c r="AJ158" i="4"/>
  <c r="AK158" i="4"/>
  <c r="AL158" i="4"/>
  <c r="AM158" i="4"/>
  <c r="AN158" i="4"/>
  <c r="AO158" i="4"/>
  <c r="AQ158" i="4"/>
  <c r="AR158" i="4"/>
  <c r="AS158" i="4"/>
  <c r="AT158" i="4"/>
  <c r="D159" i="4"/>
  <c r="I159" i="4"/>
  <c r="K159" i="4"/>
  <c r="R159" i="4"/>
  <c r="T159" i="4"/>
  <c r="V159" i="4"/>
  <c r="Y159" i="4"/>
  <c r="AA159" i="4"/>
  <c r="AC159" i="4"/>
  <c r="AD159" i="4"/>
  <c r="AG159" i="4"/>
  <c r="AH159" i="4"/>
  <c r="AI159" i="4"/>
  <c r="AJ159" i="4"/>
  <c r="AK159" i="4"/>
  <c r="AL159" i="4"/>
  <c r="AM159" i="4"/>
  <c r="AN159" i="4"/>
  <c r="AO159" i="4"/>
  <c r="AQ159" i="4"/>
  <c r="AR159" i="4"/>
  <c r="AS159" i="4"/>
  <c r="AT159" i="4"/>
  <c r="D160" i="4"/>
  <c r="I160" i="4"/>
  <c r="K160" i="4"/>
  <c r="R160" i="4"/>
  <c r="T160" i="4"/>
  <c r="V160" i="4"/>
  <c r="Y160" i="4"/>
  <c r="AA160" i="4"/>
  <c r="AC160" i="4"/>
  <c r="AD160" i="4"/>
  <c r="AG160" i="4"/>
  <c r="AH160" i="4"/>
  <c r="AI160" i="4"/>
  <c r="AJ160" i="4"/>
  <c r="AK160" i="4"/>
  <c r="AL160" i="4"/>
  <c r="AM160" i="4"/>
  <c r="AN160" i="4"/>
  <c r="AO160" i="4"/>
  <c r="AQ160" i="4"/>
  <c r="AR160" i="4"/>
  <c r="AS160" i="4"/>
  <c r="AT160" i="4"/>
  <c r="D161" i="4"/>
  <c r="I161" i="4"/>
  <c r="K161" i="4"/>
  <c r="R161" i="4"/>
  <c r="T161" i="4"/>
  <c r="V161" i="4"/>
  <c r="Y161" i="4"/>
  <c r="AA161" i="4"/>
  <c r="AC161" i="4"/>
  <c r="AD161" i="4"/>
  <c r="AG161" i="4"/>
  <c r="AH161" i="4"/>
  <c r="AI161" i="4"/>
  <c r="AJ161" i="4"/>
  <c r="AK161" i="4"/>
  <c r="AL161" i="4"/>
  <c r="AM161" i="4"/>
  <c r="AN161" i="4"/>
  <c r="AO161" i="4"/>
  <c r="AQ161" i="4"/>
  <c r="AR161" i="4"/>
  <c r="AS161" i="4"/>
  <c r="AT161" i="4"/>
  <c r="D162" i="4"/>
  <c r="I162" i="4"/>
  <c r="K162" i="4"/>
  <c r="R162" i="4"/>
  <c r="T162" i="4"/>
  <c r="V162" i="4"/>
  <c r="Y162" i="4"/>
  <c r="AA162" i="4"/>
  <c r="AC162" i="4"/>
  <c r="AD162" i="4"/>
  <c r="AG162" i="4"/>
  <c r="AH162" i="4"/>
  <c r="AI162" i="4"/>
  <c r="AJ162" i="4"/>
  <c r="AK162" i="4"/>
  <c r="AL162" i="4"/>
  <c r="AM162" i="4"/>
  <c r="AN162" i="4"/>
  <c r="AO162" i="4"/>
  <c r="AQ162" i="4"/>
  <c r="AR162" i="4"/>
  <c r="AS162" i="4"/>
  <c r="AT162" i="4"/>
  <c r="D163" i="4"/>
  <c r="I163" i="4"/>
  <c r="K163" i="4"/>
  <c r="R163" i="4"/>
  <c r="T163" i="4"/>
  <c r="V163" i="4"/>
  <c r="Y163" i="4"/>
  <c r="AA163" i="4"/>
  <c r="AC163" i="4"/>
  <c r="AD163" i="4"/>
  <c r="AG163" i="4"/>
  <c r="AH163" i="4"/>
  <c r="AI163" i="4"/>
  <c r="AJ163" i="4"/>
  <c r="AK163" i="4"/>
  <c r="AL163" i="4"/>
  <c r="AM163" i="4"/>
  <c r="AN163" i="4"/>
  <c r="AO163" i="4"/>
  <c r="AQ163" i="4"/>
  <c r="AR163" i="4"/>
  <c r="AS163" i="4"/>
  <c r="AT163" i="4"/>
  <c r="D164" i="4"/>
  <c r="I164" i="4"/>
  <c r="K164" i="4"/>
  <c r="R164" i="4"/>
  <c r="T164" i="4"/>
  <c r="V164" i="4"/>
  <c r="Y164" i="4"/>
  <c r="AA164" i="4"/>
  <c r="AC164" i="4"/>
  <c r="AD164" i="4"/>
  <c r="AG164" i="4"/>
  <c r="AH164" i="4"/>
  <c r="AI164" i="4"/>
  <c r="AJ164" i="4"/>
  <c r="AK164" i="4"/>
  <c r="AL164" i="4"/>
  <c r="AM164" i="4"/>
  <c r="AN164" i="4"/>
  <c r="AO164" i="4"/>
  <c r="AQ164" i="4"/>
  <c r="AR164" i="4"/>
  <c r="AS164" i="4"/>
  <c r="AT164" i="4"/>
  <c r="D165" i="4"/>
  <c r="I165" i="4"/>
  <c r="K165" i="4"/>
  <c r="R165" i="4"/>
  <c r="T165" i="4"/>
  <c r="V165" i="4"/>
  <c r="Y165" i="4"/>
  <c r="AA165" i="4"/>
  <c r="AC165" i="4"/>
  <c r="AD165" i="4"/>
  <c r="AG165" i="4"/>
  <c r="AH165" i="4"/>
  <c r="AI165" i="4"/>
  <c r="AJ165" i="4"/>
  <c r="AK165" i="4"/>
  <c r="AL165" i="4"/>
  <c r="AM165" i="4"/>
  <c r="AN165" i="4"/>
  <c r="AO165" i="4"/>
  <c r="AQ165" i="4"/>
  <c r="AR165" i="4"/>
  <c r="AS165" i="4"/>
  <c r="AT165" i="4"/>
  <c r="D166" i="4"/>
  <c r="I166" i="4"/>
  <c r="K166" i="4"/>
  <c r="R166" i="4"/>
  <c r="T166" i="4"/>
  <c r="V166" i="4"/>
  <c r="Y166" i="4"/>
  <c r="AA166" i="4"/>
  <c r="AC166" i="4"/>
  <c r="AD166" i="4"/>
  <c r="AG166" i="4"/>
  <c r="AH166" i="4"/>
  <c r="AI166" i="4"/>
  <c r="AJ166" i="4"/>
  <c r="AK166" i="4"/>
  <c r="AL166" i="4"/>
  <c r="AM166" i="4"/>
  <c r="AN166" i="4"/>
  <c r="AO166" i="4"/>
  <c r="AQ166" i="4"/>
  <c r="AR166" i="4"/>
  <c r="AS166" i="4"/>
  <c r="AT166" i="4"/>
  <c r="D167" i="4"/>
  <c r="I167" i="4"/>
  <c r="K167" i="4"/>
  <c r="R167" i="4"/>
  <c r="T167" i="4"/>
  <c r="V167" i="4"/>
  <c r="Y167" i="4"/>
  <c r="AA167" i="4"/>
  <c r="AC167" i="4"/>
  <c r="AD167" i="4"/>
  <c r="AG167" i="4"/>
  <c r="AH167" i="4"/>
  <c r="AI167" i="4"/>
  <c r="AJ167" i="4"/>
  <c r="AK167" i="4"/>
  <c r="AL167" i="4"/>
  <c r="AM167" i="4"/>
  <c r="AN167" i="4"/>
  <c r="AO167" i="4"/>
  <c r="AQ167" i="4"/>
  <c r="AR167" i="4"/>
  <c r="AS167" i="4"/>
  <c r="AT167" i="4"/>
  <c r="D168" i="4"/>
  <c r="I168" i="4"/>
  <c r="K168" i="4"/>
  <c r="R168" i="4"/>
  <c r="T168" i="4"/>
  <c r="V168" i="4"/>
  <c r="Y168" i="4"/>
  <c r="AA168" i="4"/>
  <c r="AC168" i="4"/>
  <c r="AD168" i="4"/>
  <c r="AG168" i="4"/>
  <c r="AH168" i="4"/>
  <c r="AI168" i="4"/>
  <c r="AJ168" i="4"/>
  <c r="AK168" i="4"/>
  <c r="AL168" i="4"/>
  <c r="AM168" i="4"/>
  <c r="AN168" i="4"/>
  <c r="AO168" i="4"/>
  <c r="AQ168" i="4"/>
  <c r="AR168" i="4"/>
  <c r="AS168" i="4"/>
  <c r="AT168" i="4"/>
  <c r="D169" i="4"/>
  <c r="I169" i="4"/>
  <c r="K169" i="4"/>
  <c r="R169" i="4"/>
  <c r="T169" i="4"/>
  <c r="V169" i="4"/>
  <c r="Y169" i="4"/>
  <c r="AA169" i="4"/>
  <c r="AC169" i="4"/>
  <c r="AD169" i="4"/>
  <c r="AG169" i="4"/>
  <c r="AH169" i="4"/>
  <c r="AI169" i="4"/>
  <c r="AJ169" i="4"/>
  <c r="AK169" i="4"/>
  <c r="AL169" i="4"/>
  <c r="AM169" i="4"/>
  <c r="AN169" i="4"/>
  <c r="AO169" i="4"/>
  <c r="AQ169" i="4"/>
  <c r="AR169" i="4"/>
  <c r="AS169" i="4"/>
  <c r="AT169" i="4"/>
  <c r="D170" i="4"/>
  <c r="I170" i="4"/>
  <c r="K170" i="4"/>
  <c r="R170" i="4"/>
  <c r="T170" i="4"/>
  <c r="V170" i="4"/>
  <c r="Y170" i="4"/>
  <c r="AA170" i="4"/>
  <c r="AC170" i="4"/>
  <c r="AD170" i="4"/>
  <c r="AG170" i="4"/>
  <c r="AH170" i="4"/>
  <c r="AI170" i="4"/>
  <c r="AJ170" i="4"/>
  <c r="AK170" i="4"/>
  <c r="AL170" i="4"/>
  <c r="AM170" i="4"/>
  <c r="AN170" i="4"/>
  <c r="AO170" i="4"/>
  <c r="AQ170" i="4"/>
  <c r="AR170" i="4"/>
  <c r="AS170" i="4"/>
  <c r="AT170" i="4"/>
  <c r="D171" i="4"/>
  <c r="I171" i="4"/>
  <c r="K171" i="4"/>
  <c r="R171" i="4"/>
  <c r="T171" i="4"/>
  <c r="V171" i="4"/>
  <c r="Y171" i="4"/>
  <c r="AA171" i="4"/>
  <c r="AC171" i="4"/>
  <c r="AD171" i="4"/>
  <c r="AG171" i="4"/>
  <c r="AH171" i="4"/>
  <c r="AI171" i="4"/>
  <c r="AJ171" i="4"/>
  <c r="AK171" i="4"/>
  <c r="AL171" i="4"/>
  <c r="AM171" i="4"/>
  <c r="AN171" i="4"/>
  <c r="AO171" i="4"/>
  <c r="AQ171" i="4"/>
  <c r="AR171" i="4"/>
  <c r="AS171" i="4"/>
  <c r="AT171" i="4"/>
  <c r="D172" i="4"/>
  <c r="I172" i="4"/>
  <c r="K172" i="4"/>
  <c r="R172" i="4"/>
  <c r="T172" i="4"/>
  <c r="V172" i="4"/>
  <c r="Y172" i="4"/>
  <c r="AA172" i="4"/>
  <c r="AC172" i="4"/>
  <c r="AD172" i="4"/>
  <c r="AG172" i="4"/>
  <c r="AH172" i="4"/>
  <c r="AI172" i="4"/>
  <c r="AJ172" i="4"/>
  <c r="AK172" i="4"/>
  <c r="AL172" i="4"/>
  <c r="AM172" i="4"/>
  <c r="AN172" i="4"/>
  <c r="AO172" i="4"/>
  <c r="AQ172" i="4"/>
  <c r="AR172" i="4"/>
  <c r="AS172" i="4"/>
  <c r="AT172" i="4"/>
  <c r="D173" i="4"/>
  <c r="I173" i="4"/>
  <c r="K173" i="4"/>
  <c r="R173" i="4"/>
  <c r="T173" i="4"/>
  <c r="V173" i="4"/>
  <c r="Y173" i="4"/>
  <c r="AA173" i="4"/>
  <c r="AC173" i="4"/>
  <c r="AD173" i="4"/>
  <c r="AG173" i="4"/>
  <c r="AH173" i="4"/>
  <c r="AI173" i="4"/>
  <c r="AJ173" i="4"/>
  <c r="AK173" i="4"/>
  <c r="AL173" i="4"/>
  <c r="AM173" i="4"/>
  <c r="AN173" i="4"/>
  <c r="AO173" i="4"/>
  <c r="AQ173" i="4"/>
  <c r="AR173" i="4"/>
  <c r="AS173" i="4"/>
  <c r="AT173" i="4"/>
  <c r="D174" i="4"/>
  <c r="I174" i="4"/>
  <c r="K174" i="4"/>
  <c r="R174" i="4"/>
  <c r="T174" i="4"/>
  <c r="V174" i="4"/>
  <c r="Y174" i="4"/>
  <c r="AA174" i="4"/>
  <c r="AC174" i="4"/>
  <c r="AD174" i="4"/>
  <c r="AG174" i="4"/>
  <c r="AH174" i="4"/>
  <c r="AI174" i="4"/>
  <c r="AJ174" i="4"/>
  <c r="AK174" i="4"/>
  <c r="AL174" i="4"/>
  <c r="AM174" i="4"/>
  <c r="AN174" i="4"/>
  <c r="AO174" i="4"/>
  <c r="AQ174" i="4"/>
  <c r="AR174" i="4"/>
  <c r="AS174" i="4"/>
  <c r="AT174" i="4"/>
  <c r="D175" i="4"/>
  <c r="I175" i="4"/>
  <c r="K175" i="4"/>
  <c r="R175" i="4"/>
  <c r="T175" i="4"/>
  <c r="V175" i="4"/>
  <c r="Y175" i="4"/>
  <c r="AA175" i="4"/>
  <c r="AC175" i="4"/>
  <c r="AD175" i="4"/>
  <c r="AG175" i="4"/>
  <c r="AH175" i="4"/>
  <c r="AI175" i="4"/>
  <c r="AJ175" i="4"/>
  <c r="AK175" i="4"/>
  <c r="AL175" i="4"/>
  <c r="AM175" i="4"/>
  <c r="AN175" i="4"/>
  <c r="AO175" i="4"/>
  <c r="AQ175" i="4"/>
  <c r="AR175" i="4"/>
  <c r="AS175" i="4"/>
  <c r="AT175" i="4"/>
  <c r="D176" i="4"/>
  <c r="I176" i="4"/>
  <c r="K176" i="4"/>
  <c r="R176" i="4"/>
  <c r="T176" i="4"/>
  <c r="V176" i="4"/>
  <c r="Y176" i="4"/>
  <c r="AA176" i="4"/>
  <c r="AC176" i="4"/>
  <c r="AD176" i="4"/>
  <c r="AG176" i="4"/>
  <c r="AH176" i="4"/>
  <c r="AI176" i="4"/>
  <c r="AJ176" i="4"/>
  <c r="AK176" i="4"/>
  <c r="AL176" i="4"/>
  <c r="AM176" i="4"/>
  <c r="AN176" i="4"/>
  <c r="AO176" i="4"/>
  <c r="AQ176" i="4"/>
  <c r="AR176" i="4"/>
  <c r="AS176" i="4"/>
  <c r="AT176" i="4"/>
  <c r="D177" i="4"/>
  <c r="I177" i="4"/>
  <c r="K177" i="4"/>
  <c r="R177" i="4"/>
  <c r="T177" i="4"/>
  <c r="V177" i="4"/>
  <c r="Y177" i="4"/>
  <c r="AA177" i="4"/>
  <c r="AC177" i="4"/>
  <c r="AD177" i="4"/>
  <c r="AG177" i="4"/>
  <c r="AH177" i="4"/>
  <c r="AI177" i="4"/>
  <c r="AJ177" i="4"/>
  <c r="AK177" i="4"/>
  <c r="AL177" i="4"/>
  <c r="AM177" i="4"/>
  <c r="AN177" i="4"/>
  <c r="AO177" i="4"/>
  <c r="AQ177" i="4"/>
  <c r="AR177" i="4"/>
  <c r="AS177" i="4"/>
  <c r="AT177" i="4"/>
  <c r="D178" i="4"/>
  <c r="I178" i="4"/>
  <c r="K178" i="4"/>
  <c r="R178" i="4"/>
  <c r="T178" i="4"/>
  <c r="V178" i="4"/>
  <c r="Y178" i="4"/>
  <c r="AA178" i="4"/>
  <c r="AC178" i="4"/>
  <c r="AD178" i="4"/>
  <c r="AG178" i="4"/>
  <c r="AH178" i="4"/>
  <c r="AI178" i="4"/>
  <c r="AJ178" i="4"/>
  <c r="AK178" i="4"/>
  <c r="AL178" i="4"/>
  <c r="AM178" i="4"/>
  <c r="AN178" i="4"/>
  <c r="AO178" i="4"/>
  <c r="AQ178" i="4"/>
  <c r="AR178" i="4"/>
  <c r="AS178" i="4"/>
  <c r="AT178" i="4"/>
  <c r="D179" i="4"/>
  <c r="I179" i="4"/>
  <c r="K179" i="4"/>
  <c r="R179" i="4"/>
  <c r="T179" i="4"/>
  <c r="V179" i="4"/>
  <c r="Y179" i="4"/>
  <c r="AA179" i="4"/>
  <c r="AC179" i="4"/>
  <c r="AD179" i="4"/>
  <c r="AG179" i="4"/>
  <c r="AH179" i="4"/>
  <c r="AI179" i="4"/>
  <c r="AJ179" i="4"/>
  <c r="AK179" i="4"/>
  <c r="AL179" i="4"/>
  <c r="AM179" i="4"/>
  <c r="AN179" i="4"/>
  <c r="AO179" i="4"/>
  <c r="AQ179" i="4"/>
  <c r="AR179" i="4"/>
  <c r="AS179" i="4"/>
  <c r="AT179" i="4"/>
  <c r="D180" i="4"/>
  <c r="I180" i="4"/>
  <c r="K180" i="4"/>
  <c r="R180" i="4"/>
  <c r="T180" i="4"/>
  <c r="V180" i="4"/>
  <c r="Y180" i="4"/>
  <c r="AA180" i="4"/>
  <c r="AC180" i="4"/>
  <c r="AD180" i="4"/>
  <c r="AG180" i="4"/>
  <c r="AH180" i="4"/>
  <c r="AI180" i="4"/>
  <c r="AJ180" i="4"/>
  <c r="AK180" i="4"/>
  <c r="AL180" i="4"/>
  <c r="AM180" i="4"/>
  <c r="AN180" i="4"/>
  <c r="AO180" i="4"/>
  <c r="AQ180" i="4"/>
  <c r="AR180" i="4"/>
  <c r="AS180" i="4"/>
  <c r="AT180" i="4"/>
  <c r="D181" i="4"/>
  <c r="I181" i="4"/>
  <c r="K181" i="4"/>
  <c r="R181" i="4"/>
  <c r="T181" i="4"/>
  <c r="V181" i="4"/>
  <c r="Y181" i="4"/>
  <c r="AA181" i="4"/>
  <c r="AC181" i="4"/>
  <c r="AD181" i="4"/>
  <c r="AG181" i="4"/>
  <c r="AH181" i="4"/>
  <c r="AI181" i="4"/>
  <c r="AJ181" i="4"/>
  <c r="AK181" i="4"/>
  <c r="AL181" i="4"/>
  <c r="AM181" i="4"/>
  <c r="AN181" i="4"/>
  <c r="AO181" i="4"/>
  <c r="AQ181" i="4"/>
  <c r="AR181" i="4"/>
  <c r="AS181" i="4"/>
  <c r="AT181" i="4"/>
  <c r="D182" i="4"/>
  <c r="I182" i="4"/>
  <c r="K182" i="4"/>
  <c r="R182" i="4"/>
  <c r="T182" i="4"/>
  <c r="V182" i="4"/>
  <c r="Y182" i="4"/>
  <c r="AA182" i="4"/>
  <c r="AC182" i="4"/>
  <c r="AD182" i="4"/>
  <c r="AG182" i="4"/>
  <c r="AH182" i="4"/>
  <c r="AI182" i="4"/>
  <c r="AJ182" i="4"/>
  <c r="AK182" i="4"/>
  <c r="AL182" i="4"/>
  <c r="AM182" i="4"/>
  <c r="AN182" i="4"/>
  <c r="AO182" i="4"/>
  <c r="AQ182" i="4"/>
  <c r="AR182" i="4"/>
  <c r="AS182" i="4"/>
  <c r="AT182" i="4"/>
  <c r="D183" i="4"/>
  <c r="I183" i="4"/>
  <c r="K183" i="4"/>
  <c r="R183" i="4"/>
  <c r="T183" i="4"/>
  <c r="V183" i="4"/>
  <c r="Y183" i="4"/>
  <c r="AA183" i="4"/>
  <c r="AC183" i="4"/>
  <c r="AD183" i="4"/>
  <c r="AG183" i="4"/>
  <c r="AH183" i="4"/>
  <c r="AI183" i="4"/>
  <c r="AJ183" i="4"/>
  <c r="AK183" i="4"/>
  <c r="AL183" i="4"/>
  <c r="AM183" i="4"/>
  <c r="AN183" i="4"/>
  <c r="AO183" i="4"/>
  <c r="AQ183" i="4"/>
  <c r="AR183" i="4"/>
  <c r="AS183" i="4"/>
  <c r="AT183" i="4"/>
  <c r="D184" i="4"/>
  <c r="I184" i="4"/>
  <c r="K184" i="4"/>
  <c r="R184" i="4"/>
  <c r="T184" i="4"/>
  <c r="V184" i="4"/>
  <c r="Y184" i="4"/>
  <c r="AA184" i="4"/>
  <c r="AC184" i="4"/>
  <c r="AD184" i="4"/>
  <c r="AG184" i="4"/>
  <c r="AH184" i="4"/>
  <c r="AI184" i="4"/>
  <c r="AJ184" i="4"/>
  <c r="AK184" i="4"/>
  <c r="AL184" i="4"/>
  <c r="AM184" i="4"/>
  <c r="AN184" i="4"/>
  <c r="AO184" i="4"/>
  <c r="AQ184" i="4"/>
  <c r="AR184" i="4"/>
  <c r="AS184" i="4"/>
  <c r="AT184" i="4"/>
  <c r="D185" i="4"/>
  <c r="I185" i="4"/>
  <c r="K185" i="4"/>
  <c r="R185" i="4"/>
  <c r="T185" i="4"/>
  <c r="V185" i="4"/>
  <c r="Y185" i="4"/>
  <c r="AA185" i="4"/>
  <c r="AC185" i="4"/>
  <c r="AD185" i="4"/>
  <c r="AG185" i="4"/>
  <c r="AH185" i="4"/>
  <c r="AI185" i="4"/>
  <c r="AJ185" i="4"/>
  <c r="AK185" i="4"/>
  <c r="AL185" i="4"/>
  <c r="AM185" i="4"/>
  <c r="AN185" i="4"/>
  <c r="AO185" i="4"/>
  <c r="AQ185" i="4"/>
  <c r="AR185" i="4"/>
  <c r="AS185" i="4"/>
  <c r="AT185" i="4"/>
  <c r="D186" i="4"/>
  <c r="I186" i="4"/>
  <c r="K186" i="4"/>
  <c r="R186" i="4"/>
  <c r="T186" i="4"/>
  <c r="V186" i="4"/>
  <c r="Y186" i="4"/>
  <c r="AA186" i="4"/>
  <c r="AC186" i="4"/>
  <c r="AD186" i="4"/>
  <c r="AG186" i="4"/>
  <c r="AH186" i="4"/>
  <c r="AI186" i="4"/>
  <c r="AJ186" i="4"/>
  <c r="AK186" i="4"/>
  <c r="AL186" i="4"/>
  <c r="AM186" i="4"/>
  <c r="AN186" i="4"/>
  <c r="AO186" i="4"/>
  <c r="AQ186" i="4"/>
  <c r="AR186" i="4"/>
  <c r="AS186" i="4"/>
  <c r="AT186" i="4"/>
  <c r="D187" i="4"/>
  <c r="I187" i="4"/>
  <c r="K187" i="4"/>
  <c r="R187" i="4"/>
  <c r="T187" i="4"/>
  <c r="V187" i="4"/>
  <c r="Y187" i="4"/>
  <c r="AA187" i="4"/>
  <c r="AC187" i="4"/>
  <c r="AD187" i="4"/>
  <c r="AG187" i="4"/>
  <c r="AH187" i="4"/>
  <c r="AI187" i="4"/>
  <c r="AJ187" i="4"/>
  <c r="AK187" i="4"/>
  <c r="AL187" i="4"/>
  <c r="AM187" i="4"/>
  <c r="AN187" i="4"/>
  <c r="AO187" i="4"/>
  <c r="AQ187" i="4"/>
  <c r="AR187" i="4"/>
  <c r="AS187" i="4"/>
  <c r="AT187" i="4"/>
  <c r="D188" i="4"/>
  <c r="I188" i="4"/>
  <c r="K188" i="4"/>
  <c r="R188" i="4"/>
  <c r="T188" i="4"/>
  <c r="V188" i="4"/>
  <c r="Y188" i="4"/>
  <c r="AA188" i="4"/>
  <c r="AC188" i="4"/>
  <c r="AD188" i="4"/>
  <c r="AG188" i="4"/>
  <c r="AH188" i="4"/>
  <c r="AI188" i="4"/>
  <c r="AJ188" i="4"/>
  <c r="AK188" i="4"/>
  <c r="AL188" i="4"/>
  <c r="AM188" i="4"/>
  <c r="AN188" i="4"/>
  <c r="AO188" i="4"/>
  <c r="AQ188" i="4"/>
  <c r="AR188" i="4"/>
  <c r="AS188" i="4"/>
  <c r="AT188" i="4"/>
  <c r="D189" i="4"/>
  <c r="I189" i="4"/>
  <c r="K189" i="4"/>
  <c r="R189" i="4"/>
  <c r="T189" i="4"/>
  <c r="V189" i="4"/>
  <c r="Y189" i="4"/>
  <c r="AA189" i="4"/>
  <c r="AC189" i="4"/>
  <c r="AD189" i="4"/>
  <c r="AG189" i="4"/>
  <c r="AH189" i="4"/>
  <c r="AI189" i="4"/>
  <c r="AJ189" i="4"/>
  <c r="AK189" i="4"/>
  <c r="AL189" i="4"/>
  <c r="AM189" i="4"/>
  <c r="AN189" i="4"/>
  <c r="AO189" i="4"/>
  <c r="AQ189" i="4"/>
  <c r="AR189" i="4"/>
  <c r="AS189" i="4"/>
  <c r="AT189" i="4"/>
  <c r="D190" i="4"/>
  <c r="I190" i="4"/>
  <c r="K190" i="4"/>
  <c r="R190" i="4"/>
  <c r="T190" i="4"/>
  <c r="V190" i="4"/>
  <c r="Y190" i="4"/>
  <c r="AA190" i="4"/>
  <c r="AC190" i="4"/>
  <c r="AD190" i="4"/>
  <c r="AG190" i="4"/>
  <c r="AH190" i="4"/>
  <c r="AI190" i="4"/>
  <c r="AJ190" i="4"/>
  <c r="AK190" i="4"/>
  <c r="AL190" i="4"/>
  <c r="AM190" i="4"/>
  <c r="AN190" i="4"/>
  <c r="AO190" i="4"/>
  <c r="AQ190" i="4"/>
  <c r="AR190" i="4"/>
  <c r="AS190" i="4"/>
  <c r="AT190" i="4"/>
  <c r="D191" i="4"/>
  <c r="I191" i="4"/>
  <c r="K191" i="4"/>
  <c r="R191" i="4"/>
  <c r="T191" i="4"/>
  <c r="V191" i="4"/>
  <c r="Y191" i="4"/>
  <c r="AA191" i="4"/>
  <c r="AC191" i="4"/>
  <c r="AD191" i="4"/>
  <c r="AG191" i="4"/>
  <c r="AH191" i="4"/>
  <c r="AI191" i="4"/>
  <c r="AJ191" i="4"/>
  <c r="AK191" i="4"/>
  <c r="AL191" i="4"/>
  <c r="AM191" i="4"/>
  <c r="AN191" i="4"/>
  <c r="AO191" i="4"/>
  <c r="AQ191" i="4"/>
  <c r="AR191" i="4"/>
  <c r="AS191" i="4"/>
  <c r="AT191" i="4"/>
  <c r="D192" i="4"/>
  <c r="I192" i="4"/>
  <c r="K192" i="4"/>
  <c r="R192" i="4"/>
  <c r="T192" i="4"/>
  <c r="V192" i="4"/>
  <c r="Y192" i="4"/>
  <c r="AA192" i="4"/>
  <c r="AC192" i="4"/>
  <c r="AD192" i="4"/>
  <c r="AG192" i="4"/>
  <c r="AH192" i="4"/>
  <c r="AI192" i="4"/>
  <c r="AJ192" i="4"/>
  <c r="AK192" i="4"/>
  <c r="AL192" i="4"/>
  <c r="AM192" i="4"/>
  <c r="AN192" i="4"/>
  <c r="AO192" i="4"/>
  <c r="AQ192" i="4"/>
  <c r="AR192" i="4"/>
  <c r="AS192" i="4"/>
  <c r="AT192" i="4"/>
  <c r="D193" i="4"/>
  <c r="I193" i="4"/>
  <c r="K193" i="4"/>
  <c r="R193" i="4"/>
  <c r="T193" i="4"/>
  <c r="V193" i="4"/>
  <c r="Y193" i="4"/>
  <c r="AA193" i="4"/>
  <c r="AC193" i="4"/>
  <c r="AD193" i="4"/>
  <c r="AG193" i="4"/>
  <c r="AH193" i="4"/>
  <c r="AI193" i="4"/>
  <c r="AJ193" i="4"/>
  <c r="AK193" i="4"/>
  <c r="AL193" i="4"/>
  <c r="AM193" i="4"/>
  <c r="AN193" i="4"/>
  <c r="AO193" i="4"/>
  <c r="AQ193" i="4"/>
  <c r="AR193" i="4"/>
  <c r="AS193" i="4"/>
  <c r="AT193" i="4"/>
  <c r="D194" i="4"/>
  <c r="I194" i="4"/>
  <c r="K194" i="4"/>
  <c r="R194" i="4"/>
  <c r="T194" i="4"/>
  <c r="V194" i="4"/>
  <c r="Y194" i="4"/>
  <c r="AA194" i="4"/>
  <c r="AC194" i="4"/>
  <c r="AD194" i="4"/>
  <c r="AG194" i="4"/>
  <c r="AH194" i="4"/>
  <c r="AI194" i="4"/>
  <c r="AJ194" i="4"/>
  <c r="AK194" i="4"/>
  <c r="AL194" i="4"/>
  <c r="AM194" i="4"/>
  <c r="AN194" i="4"/>
  <c r="AO194" i="4"/>
  <c r="AQ194" i="4"/>
  <c r="AR194" i="4"/>
  <c r="AS194" i="4"/>
  <c r="AT194" i="4"/>
  <c r="D195" i="4"/>
  <c r="I195" i="4"/>
  <c r="K195" i="4"/>
  <c r="R195" i="4"/>
  <c r="T195" i="4"/>
  <c r="V195" i="4"/>
  <c r="Y195" i="4"/>
  <c r="AA195" i="4"/>
  <c r="AC195" i="4"/>
  <c r="AD195" i="4"/>
  <c r="AG195" i="4"/>
  <c r="AH195" i="4"/>
  <c r="AI195" i="4"/>
  <c r="AJ195" i="4"/>
  <c r="AK195" i="4"/>
  <c r="AL195" i="4"/>
  <c r="AM195" i="4"/>
  <c r="AN195" i="4"/>
  <c r="AO195" i="4"/>
  <c r="AQ195" i="4"/>
  <c r="AR195" i="4"/>
  <c r="AS195" i="4"/>
  <c r="AT195" i="4"/>
  <c r="D196" i="4"/>
  <c r="I196" i="4"/>
  <c r="K196" i="4"/>
  <c r="R196" i="4"/>
  <c r="T196" i="4"/>
  <c r="V196" i="4"/>
  <c r="Y196" i="4"/>
  <c r="AA196" i="4"/>
  <c r="AC196" i="4"/>
  <c r="AD196" i="4"/>
  <c r="AG196" i="4"/>
  <c r="AH196" i="4"/>
  <c r="AI196" i="4"/>
  <c r="AJ196" i="4"/>
  <c r="AK196" i="4"/>
  <c r="AL196" i="4"/>
  <c r="AM196" i="4"/>
  <c r="AN196" i="4"/>
  <c r="AO196" i="4"/>
  <c r="AQ196" i="4"/>
  <c r="AR196" i="4"/>
  <c r="AS196" i="4"/>
  <c r="AT196" i="4"/>
  <c r="D197" i="4"/>
  <c r="I197" i="4"/>
  <c r="K197" i="4"/>
  <c r="R197" i="4"/>
  <c r="T197" i="4"/>
  <c r="V197" i="4"/>
  <c r="Y197" i="4"/>
  <c r="AA197" i="4"/>
  <c r="AC197" i="4"/>
  <c r="AD197" i="4"/>
  <c r="AG197" i="4"/>
  <c r="AH197" i="4"/>
  <c r="AI197" i="4"/>
  <c r="AJ197" i="4"/>
  <c r="AK197" i="4"/>
  <c r="AL197" i="4"/>
  <c r="AM197" i="4"/>
  <c r="AN197" i="4"/>
  <c r="AO197" i="4"/>
  <c r="AQ197" i="4"/>
  <c r="AR197" i="4"/>
  <c r="AS197" i="4"/>
  <c r="AT197" i="4"/>
  <c r="D198" i="4"/>
  <c r="I198" i="4"/>
  <c r="K198" i="4"/>
  <c r="R198" i="4"/>
  <c r="T198" i="4"/>
  <c r="V198" i="4"/>
  <c r="Y198" i="4"/>
  <c r="AA198" i="4"/>
  <c r="AC198" i="4"/>
  <c r="AD198" i="4"/>
  <c r="AG198" i="4"/>
  <c r="AH198" i="4"/>
  <c r="AI198" i="4"/>
  <c r="AJ198" i="4"/>
  <c r="AK198" i="4"/>
  <c r="AL198" i="4"/>
  <c r="AM198" i="4"/>
  <c r="AN198" i="4"/>
  <c r="AO198" i="4"/>
  <c r="AQ198" i="4"/>
  <c r="AR198" i="4"/>
  <c r="AS198" i="4"/>
  <c r="AT198" i="4"/>
  <c r="D199" i="4"/>
  <c r="I199" i="4"/>
  <c r="K199" i="4"/>
  <c r="R199" i="4"/>
  <c r="T199" i="4"/>
  <c r="V199" i="4"/>
  <c r="Y199" i="4"/>
  <c r="AA199" i="4"/>
  <c r="AC199" i="4"/>
  <c r="AD199" i="4"/>
  <c r="AG199" i="4"/>
  <c r="AH199" i="4"/>
  <c r="AI199" i="4"/>
  <c r="AJ199" i="4"/>
  <c r="AK199" i="4"/>
  <c r="AL199" i="4"/>
  <c r="AM199" i="4"/>
  <c r="AN199" i="4"/>
  <c r="AO199" i="4"/>
  <c r="AQ199" i="4"/>
  <c r="AR199" i="4"/>
  <c r="AS199" i="4"/>
  <c r="AT199" i="4"/>
  <c r="D200" i="4"/>
  <c r="I200" i="4"/>
  <c r="K200" i="4"/>
  <c r="R200" i="4"/>
  <c r="T200" i="4"/>
  <c r="V200" i="4"/>
  <c r="Y200" i="4"/>
  <c r="AA200" i="4"/>
  <c r="AC200" i="4"/>
  <c r="AD200" i="4"/>
  <c r="AG200" i="4"/>
  <c r="AH200" i="4"/>
  <c r="AI200" i="4"/>
  <c r="AJ200" i="4"/>
  <c r="AK200" i="4"/>
  <c r="AL200" i="4"/>
  <c r="AM200" i="4"/>
  <c r="AN200" i="4"/>
  <c r="AO200" i="4"/>
  <c r="AQ200" i="4"/>
  <c r="AR200" i="4"/>
  <c r="AS200" i="4"/>
  <c r="AT200" i="4"/>
  <c r="D201" i="4"/>
  <c r="I201" i="4"/>
  <c r="K201" i="4"/>
  <c r="R201" i="4"/>
  <c r="T201" i="4"/>
  <c r="V201" i="4"/>
  <c r="Y201" i="4"/>
  <c r="AA201" i="4"/>
  <c r="AC201" i="4"/>
  <c r="AD201" i="4"/>
  <c r="AG201" i="4"/>
  <c r="AH201" i="4"/>
  <c r="AI201" i="4"/>
  <c r="AJ201" i="4"/>
  <c r="AK201" i="4"/>
  <c r="AL201" i="4"/>
  <c r="AM201" i="4"/>
  <c r="AN201" i="4"/>
  <c r="AO201" i="4"/>
  <c r="AQ201" i="4"/>
  <c r="AR201" i="4"/>
  <c r="AS201" i="4"/>
  <c r="AT201" i="4"/>
  <c r="D202" i="4"/>
  <c r="I202" i="4"/>
  <c r="K202" i="4"/>
  <c r="R202" i="4"/>
  <c r="T202" i="4"/>
  <c r="V202" i="4"/>
  <c r="Y202" i="4"/>
  <c r="AA202" i="4"/>
  <c r="AC202" i="4"/>
  <c r="AD202" i="4"/>
  <c r="AG202" i="4"/>
  <c r="AH202" i="4"/>
  <c r="AI202" i="4"/>
  <c r="AJ202" i="4"/>
  <c r="AK202" i="4"/>
  <c r="AL202" i="4"/>
  <c r="AM202" i="4"/>
  <c r="AN202" i="4"/>
  <c r="AO202" i="4"/>
  <c r="AQ202" i="4"/>
  <c r="AR202" i="4"/>
  <c r="AS202" i="4"/>
  <c r="AT202" i="4"/>
  <c r="D203" i="4"/>
  <c r="I203" i="4"/>
  <c r="K203" i="4"/>
  <c r="R203" i="4"/>
  <c r="T203" i="4"/>
  <c r="V203" i="4"/>
  <c r="Y203" i="4"/>
  <c r="AA203" i="4"/>
  <c r="AC203" i="4"/>
  <c r="AD203" i="4"/>
  <c r="AG203" i="4"/>
  <c r="AH203" i="4"/>
  <c r="AI203" i="4"/>
  <c r="AJ203" i="4"/>
  <c r="AK203" i="4"/>
  <c r="AL203" i="4"/>
  <c r="AM203" i="4"/>
  <c r="AN203" i="4"/>
  <c r="AO203" i="4"/>
  <c r="AQ203" i="4"/>
  <c r="AR203" i="4"/>
  <c r="AS203" i="4"/>
  <c r="AT203" i="4"/>
  <c r="D204" i="4"/>
  <c r="I204" i="4"/>
  <c r="K204" i="4"/>
  <c r="R204" i="4"/>
  <c r="T204" i="4"/>
  <c r="V204" i="4"/>
  <c r="Y204" i="4"/>
  <c r="AA204" i="4"/>
  <c r="AC204" i="4"/>
  <c r="AD204" i="4"/>
  <c r="AG204" i="4"/>
  <c r="AH204" i="4"/>
  <c r="AI204" i="4"/>
  <c r="AJ204" i="4"/>
  <c r="AK204" i="4"/>
  <c r="AL204" i="4"/>
  <c r="AM204" i="4"/>
  <c r="AN204" i="4"/>
  <c r="AO204" i="4"/>
  <c r="AQ204" i="4"/>
  <c r="AR204" i="4"/>
  <c r="AS204" i="4"/>
  <c r="AT204" i="4"/>
  <c r="D205" i="4"/>
  <c r="I205" i="4"/>
  <c r="K205" i="4"/>
  <c r="R205" i="4"/>
  <c r="T205" i="4"/>
  <c r="V205" i="4"/>
  <c r="Y205" i="4"/>
  <c r="AA205" i="4"/>
  <c r="AC205" i="4"/>
  <c r="AD205" i="4"/>
  <c r="AG205" i="4"/>
  <c r="AH205" i="4"/>
  <c r="AI205" i="4"/>
  <c r="AJ205" i="4"/>
  <c r="AK205" i="4"/>
  <c r="AL205" i="4"/>
  <c r="AM205" i="4"/>
  <c r="AN205" i="4"/>
  <c r="AO205" i="4"/>
  <c r="AQ205" i="4"/>
  <c r="AR205" i="4"/>
  <c r="AS205" i="4"/>
  <c r="AT205" i="4"/>
  <c r="D206" i="4"/>
  <c r="I206" i="4"/>
  <c r="K206" i="4"/>
  <c r="R206" i="4"/>
  <c r="T206" i="4"/>
  <c r="V206" i="4"/>
  <c r="Y206" i="4"/>
  <c r="AA206" i="4"/>
  <c r="AC206" i="4"/>
  <c r="AD206" i="4"/>
  <c r="AG206" i="4"/>
  <c r="AH206" i="4"/>
  <c r="AI206" i="4"/>
  <c r="AJ206" i="4"/>
  <c r="AK206" i="4"/>
  <c r="AL206" i="4"/>
  <c r="AM206" i="4"/>
  <c r="AN206" i="4"/>
  <c r="AO206" i="4"/>
  <c r="AQ206" i="4"/>
  <c r="AR206" i="4"/>
  <c r="AS206" i="4"/>
  <c r="AT206" i="4"/>
  <c r="D207" i="4"/>
  <c r="I207" i="4"/>
  <c r="K207" i="4"/>
  <c r="R207" i="4"/>
  <c r="T207" i="4"/>
  <c r="V207" i="4"/>
  <c r="Y207" i="4"/>
  <c r="AA207" i="4"/>
  <c r="AC207" i="4"/>
  <c r="AD207" i="4"/>
  <c r="AG207" i="4"/>
  <c r="AH207" i="4"/>
  <c r="AI207" i="4"/>
  <c r="AJ207" i="4"/>
  <c r="AK207" i="4"/>
  <c r="AL207" i="4"/>
  <c r="AM207" i="4"/>
  <c r="AN207" i="4"/>
  <c r="AO207" i="4"/>
  <c r="AQ207" i="4"/>
  <c r="AR207" i="4"/>
  <c r="AS207" i="4"/>
  <c r="AT207" i="4"/>
  <c r="D208" i="4"/>
  <c r="I208" i="4"/>
  <c r="K208" i="4"/>
  <c r="R208" i="4"/>
  <c r="T208" i="4"/>
  <c r="V208" i="4"/>
  <c r="Y208" i="4"/>
  <c r="AA208" i="4"/>
  <c r="AC208" i="4"/>
  <c r="AD208" i="4"/>
  <c r="AG208" i="4"/>
  <c r="AH208" i="4"/>
  <c r="AI208" i="4"/>
  <c r="AJ208" i="4"/>
  <c r="AK208" i="4"/>
  <c r="AL208" i="4"/>
  <c r="AM208" i="4"/>
  <c r="AN208" i="4"/>
  <c r="AO208" i="4"/>
  <c r="AQ208" i="4"/>
  <c r="AR208" i="4"/>
  <c r="AS208" i="4"/>
  <c r="AT208" i="4"/>
  <c r="D209" i="4"/>
  <c r="I209" i="4"/>
  <c r="K209" i="4"/>
  <c r="R209" i="4"/>
  <c r="T209" i="4"/>
  <c r="V209" i="4"/>
  <c r="Y209" i="4"/>
  <c r="AA209" i="4"/>
  <c r="AC209" i="4"/>
  <c r="AD209" i="4"/>
  <c r="AG209" i="4"/>
  <c r="AH209" i="4"/>
  <c r="AI209" i="4"/>
  <c r="AJ209" i="4"/>
  <c r="AK209" i="4"/>
  <c r="AL209" i="4"/>
  <c r="AM209" i="4"/>
  <c r="AN209" i="4"/>
  <c r="AO209" i="4"/>
  <c r="AQ209" i="4"/>
  <c r="AR209" i="4"/>
  <c r="AS209" i="4"/>
  <c r="AT209" i="4"/>
  <c r="D210" i="4"/>
  <c r="I210" i="4"/>
  <c r="K210" i="4"/>
  <c r="R210" i="4"/>
  <c r="T210" i="4"/>
  <c r="V210" i="4"/>
  <c r="Y210" i="4"/>
  <c r="AA210" i="4"/>
  <c r="AC210" i="4"/>
  <c r="AD210" i="4"/>
  <c r="AG210" i="4"/>
  <c r="AH210" i="4"/>
  <c r="AI210" i="4"/>
  <c r="AJ210" i="4"/>
  <c r="AK210" i="4"/>
  <c r="AL210" i="4"/>
  <c r="AM210" i="4"/>
  <c r="AN210" i="4"/>
  <c r="AO210" i="4"/>
  <c r="AQ210" i="4"/>
  <c r="AR210" i="4"/>
  <c r="AS210" i="4"/>
  <c r="AT210" i="4"/>
  <c r="D211" i="4"/>
  <c r="I211" i="4"/>
  <c r="K211" i="4"/>
  <c r="R211" i="4"/>
  <c r="T211" i="4"/>
  <c r="V211" i="4"/>
  <c r="Y211" i="4"/>
  <c r="AA211" i="4"/>
  <c r="AC211" i="4"/>
  <c r="AD211" i="4"/>
  <c r="AG211" i="4"/>
  <c r="AH211" i="4"/>
  <c r="AI211" i="4"/>
  <c r="AJ211" i="4"/>
  <c r="AK211" i="4"/>
  <c r="AL211" i="4"/>
  <c r="AM211" i="4"/>
  <c r="AN211" i="4"/>
  <c r="AO211" i="4"/>
  <c r="AQ211" i="4"/>
  <c r="AR211" i="4"/>
  <c r="AS211" i="4"/>
  <c r="AT211" i="4"/>
  <c r="D212" i="4"/>
  <c r="I212" i="4"/>
  <c r="K212" i="4"/>
  <c r="R212" i="4"/>
  <c r="T212" i="4"/>
  <c r="V212" i="4"/>
  <c r="Y212" i="4"/>
  <c r="AA212" i="4"/>
  <c r="AC212" i="4"/>
  <c r="AD212" i="4"/>
  <c r="AG212" i="4"/>
  <c r="AH212" i="4"/>
  <c r="AI212" i="4"/>
  <c r="AJ212" i="4"/>
  <c r="AK212" i="4"/>
  <c r="AL212" i="4"/>
  <c r="AM212" i="4"/>
  <c r="AN212" i="4"/>
  <c r="AO212" i="4"/>
  <c r="AQ212" i="4"/>
  <c r="AR212" i="4"/>
  <c r="AS212" i="4"/>
  <c r="AT212" i="4"/>
  <c r="D213" i="4"/>
  <c r="I213" i="4"/>
  <c r="K213" i="4"/>
  <c r="R213" i="4"/>
  <c r="T213" i="4"/>
  <c r="V213" i="4"/>
  <c r="Y213" i="4"/>
  <c r="AA213" i="4"/>
  <c r="AC213" i="4"/>
  <c r="AD213" i="4"/>
  <c r="AG213" i="4"/>
  <c r="AH213" i="4"/>
  <c r="AI213" i="4"/>
  <c r="AJ213" i="4"/>
  <c r="AK213" i="4"/>
  <c r="AL213" i="4"/>
  <c r="AM213" i="4"/>
  <c r="AN213" i="4"/>
  <c r="AO213" i="4"/>
  <c r="AQ213" i="4"/>
  <c r="AR213" i="4"/>
  <c r="AS213" i="4"/>
  <c r="AT213" i="4"/>
  <c r="D214" i="4"/>
  <c r="I214" i="4"/>
  <c r="K214" i="4"/>
  <c r="R214" i="4"/>
  <c r="T214" i="4"/>
  <c r="V214" i="4"/>
  <c r="Y214" i="4"/>
  <c r="AA214" i="4"/>
  <c r="AC214" i="4"/>
  <c r="AD214" i="4"/>
  <c r="AG214" i="4"/>
  <c r="AH214" i="4"/>
  <c r="AI214" i="4"/>
  <c r="AJ214" i="4"/>
  <c r="AK214" i="4"/>
  <c r="AL214" i="4"/>
  <c r="AM214" i="4"/>
  <c r="AN214" i="4"/>
  <c r="AO214" i="4"/>
  <c r="AQ214" i="4"/>
  <c r="AR214" i="4"/>
  <c r="AS214" i="4"/>
  <c r="AT214" i="4"/>
  <c r="D215" i="4"/>
  <c r="I215" i="4"/>
  <c r="K215" i="4"/>
  <c r="R215" i="4"/>
  <c r="T215" i="4"/>
  <c r="V215" i="4"/>
  <c r="Y215" i="4"/>
  <c r="AA215" i="4"/>
  <c r="AC215" i="4"/>
  <c r="AD215" i="4"/>
  <c r="AG215" i="4"/>
  <c r="AH215" i="4"/>
  <c r="AI215" i="4"/>
  <c r="AJ215" i="4"/>
  <c r="AK215" i="4"/>
  <c r="AL215" i="4"/>
  <c r="AM215" i="4"/>
  <c r="AN215" i="4"/>
  <c r="AO215" i="4"/>
  <c r="AQ215" i="4"/>
  <c r="AR215" i="4"/>
  <c r="AS215" i="4"/>
  <c r="AT215" i="4"/>
  <c r="D216" i="4"/>
  <c r="I216" i="4"/>
  <c r="K216" i="4"/>
  <c r="R216" i="4"/>
  <c r="T216" i="4"/>
  <c r="V216" i="4"/>
  <c r="Y216" i="4"/>
  <c r="AA216" i="4"/>
  <c r="AC216" i="4"/>
  <c r="AD216" i="4"/>
  <c r="AG216" i="4"/>
  <c r="AH216" i="4"/>
  <c r="AI216" i="4"/>
  <c r="AJ216" i="4"/>
  <c r="AK216" i="4"/>
  <c r="AL216" i="4"/>
  <c r="AM216" i="4"/>
  <c r="AN216" i="4"/>
  <c r="AO216" i="4"/>
  <c r="AQ216" i="4"/>
  <c r="AR216" i="4"/>
  <c r="AS216" i="4"/>
  <c r="AT216" i="4"/>
  <c r="D217" i="4"/>
  <c r="I217" i="4"/>
  <c r="K217" i="4"/>
  <c r="R217" i="4"/>
  <c r="T217" i="4"/>
  <c r="V217" i="4"/>
  <c r="Y217" i="4"/>
  <c r="AA217" i="4"/>
  <c r="AC217" i="4"/>
  <c r="AD217" i="4"/>
  <c r="AG217" i="4"/>
  <c r="AH217" i="4"/>
  <c r="AI217" i="4"/>
  <c r="AJ217" i="4"/>
  <c r="AK217" i="4"/>
  <c r="AL217" i="4"/>
  <c r="AM217" i="4"/>
  <c r="AN217" i="4"/>
  <c r="AO217" i="4"/>
  <c r="AQ217" i="4"/>
  <c r="AR217" i="4"/>
  <c r="AS217" i="4"/>
  <c r="AT217" i="4"/>
  <c r="D218" i="4"/>
  <c r="I218" i="4"/>
  <c r="K218" i="4"/>
  <c r="R218" i="4"/>
  <c r="T218" i="4"/>
  <c r="V218" i="4"/>
  <c r="Y218" i="4"/>
  <c r="AA218" i="4"/>
  <c r="AC218" i="4"/>
  <c r="AD218" i="4"/>
  <c r="AG218" i="4"/>
  <c r="AH218" i="4"/>
  <c r="AI218" i="4"/>
  <c r="AJ218" i="4"/>
  <c r="AK218" i="4"/>
  <c r="AL218" i="4"/>
  <c r="AM218" i="4"/>
  <c r="AN218" i="4"/>
  <c r="AO218" i="4"/>
  <c r="AQ218" i="4"/>
  <c r="AR218" i="4"/>
  <c r="AS218" i="4"/>
  <c r="AT218" i="4"/>
  <c r="D219" i="4"/>
  <c r="I219" i="4"/>
  <c r="K219" i="4"/>
  <c r="R219" i="4"/>
  <c r="T219" i="4"/>
  <c r="V219" i="4"/>
  <c r="Y219" i="4"/>
  <c r="AA219" i="4"/>
  <c r="AC219" i="4"/>
  <c r="AD219" i="4"/>
  <c r="AG219" i="4"/>
  <c r="AH219" i="4"/>
  <c r="AI219" i="4"/>
  <c r="AJ219" i="4"/>
  <c r="AK219" i="4"/>
  <c r="AL219" i="4"/>
  <c r="AM219" i="4"/>
  <c r="AN219" i="4"/>
  <c r="AO219" i="4"/>
  <c r="AQ219" i="4"/>
  <c r="AR219" i="4"/>
  <c r="AS219" i="4"/>
  <c r="AT219" i="4"/>
  <c r="D220" i="4"/>
  <c r="I220" i="4"/>
  <c r="K220" i="4"/>
  <c r="R220" i="4"/>
  <c r="T220" i="4"/>
  <c r="V220" i="4"/>
  <c r="Y220" i="4"/>
  <c r="AA220" i="4"/>
  <c r="AC220" i="4"/>
  <c r="AD220" i="4"/>
  <c r="AG220" i="4"/>
  <c r="AH220" i="4"/>
  <c r="AI220" i="4"/>
  <c r="AJ220" i="4"/>
  <c r="AK220" i="4"/>
  <c r="AL220" i="4"/>
  <c r="AM220" i="4"/>
  <c r="AN220" i="4"/>
  <c r="AO220" i="4"/>
  <c r="AQ220" i="4"/>
  <c r="AR220" i="4"/>
  <c r="AS220" i="4"/>
  <c r="AT220" i="4"/>
  <c r="D221" i="4"/>
  <c r="I221" i="4"/>
  <c r="K221" i="4"/>
  <c r="R221" i="4"/>
  <c r="T221" i="4"/>
  <c r="V221" i="4"/>
  <c r="Y221" i="4"/>
  <c r="AA221" i="4"/>
  <c r="AC221" i="4"/>
  <c r="AD221" i="4"/>
  <c r="AG221" i="4"/>
  <c r="AH221" i="4"/>
  <c r="AI221" i="4"/>
  <c r="AJ221" i="4"/>
  <c r="AK221" i="4"/>
  <c r="AL221" i="4"/>
  <c r="AM221" i="4"/>
  <c r="AN221" i="4"/>
  <c r="AO221" i="4"/>
  <c r="AQ221" i="4"/>
  <c r="AR221" i="4"/>
  <c r="AS221" i="4"/>
  <c r="AT221" i="4"/>
  <c r="D222" i="4"/>
  <c r="I222" i="4"/>
  <c r="K222" i="4"/>
  <c r="R222" i="4"/>
  <c r="T222" i="4"/>
  <c r="V222" i="4"/>
  <c r="Y222" i="4"/>
  <c r="AA222" i="4"/>
  <c r="AC222" i="4"/>
  <c r="AD222" i="4"/>
  <c r="AG222" i="4"/>
  <c r="AH222" i="4"/>
  <c r="AI222" i="4"/>
  <c r="AJ222" i="4"/>
  <c r="AK222" i="4"/>
  <c r="AL222" i="4"/>
  <c r="AM222" i="4"/>
  <c r="AN222" i="4"/>
  <c r="AO222" i="4"/>
  <c r="AQ222" i="4"/>
  <c r="AR222" i="4"/>
  <c r="AS222" i="4"/>
  <c r="AT222" i="4"/>
  <c r="D223" i="4"/>
  <c r="I223" i="4"/>
  <c r="K223" i="4"/>
  <c r="R223" i="4"/>
  <c r="T223" i="4"/>
  <c r="V223" i="4"/>
  <c r="Y223" i="4"/>
  <c r="AA223" i="4"/>
  <c r="AC223" i="4"/>
  <c r="AD223" i="4"/>
  <c r="AG223" i="4"/>
  <c r="AH223" i="4"/>
  <c r="AI223" i="4"/>
  <c r="AJ223" i="4"/>
  <c r="AK223" i="4"/>
  <c r="AL223" i="4"/>
  <c r="AM223" i="4"/>
  <c r="AN223" i="4"/>
  <c r="AO223" i="4"/>
  <c r="AQ223" i="4"/>
  <c r="AR223" i="4"/>
  <c r="AS223" i="4"/>
  <c r="AT223" i="4"/>
  <c r="D224" i="4"/>
  <c r="I224" i="4"/>
  <c r="K224" i="4"/>
  <c r="R224" i="4"/>
  <c r="T224" i="4"/>
  <c r="V224" i="4"/>
  <c r="Y224" i="4"/>
  <c r="AA224" i="4"/>
  <c r="AC224" i="4"/>
  <c r="AD224" i="4"/>
  <c r="AG224" i="4"/>
  <c r="AH224" i="4"/>
  <c r="AI224" i="4"/>
  <c r="AJ224" i="4"/>
  <c r="AK224" i="4"/>
  <c r="AL224" i="4"/>
  <c r="AM224" i="4"/>
  <c r="AN224" i="4"/>
  <c r="AO224" i="4"/>
  <c r="AQ224" i="4"/>
  <c r="AR224" i="4"/>
  <c r="AS224" i="4"/>
  <c r="AT224" i="4"/>
  <c r="D225" i="4"/>
  <c r="I225" i="4"/>
  <c r="K225" i="4"/>
  <c r="R225" i="4"/>
  <c r="T225" i="4"/>
  <c r="V225" i="4"/>
  <c r="Y225" i="4"/>
  <c r="AA225" i="4"/>
  <c r="AC225" i="4"/>
  <c r="AD225" i="4"/>
  <c r="AG225" i="4"/>
  <c r="AH225" i="4"/>
  <c r="AI225" i="4"/>
  <c r="AJ225" i="4"/>
  <c r="AK225" i="4"/>
  <c r="AL225" i="4"/>
  <c r="AM225" i="4"/>
  <c r="AN225" i="4"/>
  <c r="AO225" i="4"/>
  <c r="AQ225" i="4"/>
  <c r="AR225" i="4"/>
  <c r="AS225" i="4"/>
  <c r="AT225" i="4"/>
  <c r="D226" i="4"/>
  <c r="I226" i="4"/>
  <c r="K226" i="4"/>
  <c r="R226" i="4"/>
  <c r="T226" i="4"/>
  <c r="V226" i="4"/>
  <c r="Y226" i="4"/>
  <c r="AA226" i="4"/>
  <c r="AC226" i="4"/>
  <c r="AD226" i="4"/>
  <c r="AG226" i="4"/>
  <c r="AH226" i="4"/>
  <c r="AI226" i="4"/>
  <c r="AJ226" i="4"/>
  <c r="AK226" i="4"/>
  <c r="AL226" i="4"/>
  <c r="AM226" i="4"/>
  <c r="AN226" i="4"/>
  <c r="AO226" i="4"/>
  <c r="AQ226" i="4"/>
  <c r="AR226" i="4"/>
  <c r="AS226" i="4"/>
  <c r="AT226" i="4"/>
  <c r="D227" i="4"/>
  <c r="I227" i="4"/>
  <c r="K227" i="4"/>
  <c r="R227" i="4"/>
  <c r="T227" i="4"/>
  <c r="V227" i="4"/>
  <c r="Y227" i="4"/>
  <c r="AA227" i="4"/>
  <c r="AC227" i="4"/>
  <c r="AD227" i="4"/>
  <c r="AG227" i="4"/>
  <c r="AH227" i="4"/>
  <c r="AI227" i="4"/>
  <c r="AJ227" i="4"/>
  <c r="AK227" i="4"/>
  <c r="AL227" i="4"/>
  <c r="AM227" i="4"/>
  <c r="AN227" i="4"/>
  <c r="AO227" i="4"/>
  <c r="AQ227" i="4"/>
  <c r="AR227" i="4"/>
  <c r="AS227" i="4"/>
  <c r="AT227" i="4"/>
  <c r="D228" i="4"/>
  <c r="I228" i="4"/>
  <c r="K228" i="4"/>
  <c r="R228" i="4"/>
  <c r="T228" i="4"/>
  <c r="V228" i="4"/>
  <c r="Y228" i="4"/>
  <c r="AA228" i="4"/>
  <c r="AC228" i="4"/>
  <c r="AD228" i="4"/>
  <c r="AG228" i="4"/>
  <c r="AH228" i="4"/>
  <c r="AI228" i="4"/>
  <c r="AJ228" i="4"/>
  <c r="AK228" i="4"/>
  <c r="AL228" i="4"/>
  <c r="AM228" i="4"/>
  <c r="AN228" i="4"/>
  <c r="AO228" i="4"/>
  <c r="AQ228" i="4"/>
  <c r="AR228" i="4"/>
  <c r="AS228" i="4"/>
  <c r="AT228" i="4"/>
  <c r="D229" i="4"/>
  <c r="I229" i="4"/>
  <c r="K229" i="4"/>
  <c r="R229" i="4"/>
  <c r="T229" i="4"/>
  <c r="V229" i="4"/>
  <c r="Y229" i="4"/>
  <c r="AA229" i="4"/>
  <c r="AC229" i="4"/>
  <c r="AD229" i="4"/>
  <c r="AG229" i="4"/>
  <c r="AH229" i="4"/>
  <c r="AI229" i="4"/>
  <c r="AJ229" i="4"/>
  <c r="AK229" i="4"/>
  <c r="AL229" i="4"/>
  <c r="AM229" i="4"/>
  <c r="AN229" i="4"/>
  <c r="AO229" i="4"/>
  <c r="AQ229" i="4"/>
  <c r="AR229" i="4"/>
  <c r="AS229" i="4"/>
  <c r="AT229" i="4"/>
  <c r="D230" i="4"/>
  <c r="I230" i="4"/>
  <c r="K230" i="4"/>
  <c r="R230" i="4"/>
  <c r="T230" i="4"/>
  <c r="V230" i="4"/>
  <c r="Y230" i="4"/>
  <c r="AA230" i="4"/>
  <c r="AC230" i="4"/>
  <c r="AD230" i="4"/>
  <c r="AG230" i="4"/>
  <c r="AH230" i="4"/>
  <c r="AI230" i="4"/>
  <c r="AJ230" i="4"/>
  <c r="AK230" i="4"/>
  <c r="AL230" i="4"/>
  <c r="AM230" i="4"/>
  <c r="AN230" i="4"/>
  <c r="AO230" i="4"/>
  <c r="AQ230" i="4"/>
  <c r="AR230" i="4"/>
  <c r="AS230" i="4"/>
  <c r="AT230" i="4"/>
  <c r="D231" i="4"/>
  <c r="I231" i="4"/>
  <c r="K231" i="4"/>
  <c r="R231" i="4"/>
  <c r="T231" i="4"/>
  <c r="V231" i="4"/>
  <c r="Y231" i="4"/>
  <c r="AA231" i="4"/>
  <c r="AC231" i="4"/>
  <c r="AD231" i="4"/>
  <c r="AG231" i="4"/>
  <c r="AH231" i="4"/>
  <c r="AI231" i="4"/>
  <c r="AJ231" i="4"/>
  <c r="AK231" i="4"/>
  <c r="AL231" i="4"/>
  <c r="AM231" i="4"/>
  <c r="AN231" i="4"/>
  <c r="AO231" i="4"/>
  <c r="AQ231" i="4"/>
  <c r="AR231" i="4"/>
  <c r="AS231" i="4"/>
  <c r="AT231" i="4"/>
  <c r="D232" i="4"/>
  <c r="I232" i="4"/>
  <c r="K232" i="4"/>
  <c r="R232" i="4"/>
  <c r="T232" i="4"/>
  <c r="V232" i="4"/>
  <c r="Y232" i="4"/>
  <c r="AA232" i="4"/>
  <c r="AC232" i="4"/>
  <c r="AD232" i="4"/>
  <c r="AG232" i="4"/>
  <c r="AH232" i="4"/>
  <c r="AI232" i="4"/>
  <c r="AJ232" i="4"/>
  <c r="AK232" i="4"/>
  <c r="AL232" i="4"/>
  <c r="AM232" i="4"/>
  <c r="AN232" i="4"/>
  <c r="AO232" i="4"/>
  <c r="AQ232" i="4"/>
  <c r="AR232" i="4"/>
  <c r="AS232" i="4"/>
  <c r="AT232" i="4"/>
  <c r="D233" i="4"/>
  <c r="I233" i="4"/>
  <c r="K233" i="4"/>
  <c r="R233" i="4"/>
  <c r="T233" i="4"/>
  <c r="V233" i="4"/>
  <c r="Y233" i="4"/>
  <c r="AA233" i="4"/>
  <c r="AC233" i="4"/>
  <c r="AD233" i="4"/>
  <c r="AG233" i="4"/>
  <c r="AH233" i="4"/>
  <c r="AI233" i="4"/>
  <c r="AJ233" i="4"/>
  <c r="AK233" i="4"/>
  <c r="AL233" i="4"/>
  <c r="AM233" i="4"/>
  <c r="AN233" i="4"/>
  <c r="AO233" i="4"/>
  <c r="AQ233" i="4"/>
  <c r="AR233" i="4"/>
  <c r="AS233" i="4"/>
  <c r="AT233" i="4"/>
  <c r="D234" i="4"/>
  <c r="I234" i="4"/>
  <c r="K234" i="4"/>
  <c r="R234" i="4"/>
  <c r="T234" i="4"/>
  <c r="V234" i="4"/>
  <c r="Y234" i="4"/>
  <c r="AA234" i="4"/>
  <c r="AC234" i="4"/>
  <c r="AD234" i="4"/>
  <c r="AG234" i="4"/>
  <c r="AH234" i="4"/>
  <c r="AI234" i="4"/>
  <c r="AJ234" i="4"/>
  <c r="AK234" i="4"/>
  <c r="AL234" i="4"/>
  <c r="AM234" i="4"/>
  <c r="AN234" i="4"/>
  <c r="AO234" i="4"/>
  <c r="AQ234" i="4"/>
  <c r="AR234" i="4"/>
  <c r="AS234" i="4"/>
  <c r="AT234" i="4"/>
  <c r="D235" i="4"/>
  <c r="I235" i="4"/>
  <c r="K235" i="4"/>
  <c r="R235" i="4"/>
  <c r="T235" i="4"/>
  <c r="V235" i="4"/>
  <c r="Y235" i="4"/>
  <c r="AA235" i="4"/>
  <c r="AC235" i="4"/>
  <c r="AD235" i="4"/>
  <c r="AG235" i="4"/>
  <c r="AH235" i="4"/>
  <c r="AI235" i="4"/>
  <c r="AJ235" i="4"/>
  <c r="AK235" i="4"/>
  <c r="AL235" i="4"/>
  <c r="AM235" i="4"/>
  <c r="AN235" i="4"/>
  <c r="AO235" i="4"/>
  <c r="AQ235" i="4"/>
  <c r="AR235" i="4"/>
  <c r="AS235" i="4"/>
  <c r="AT235" i="4"/>
  <c r="D236" i="4"/>
  <c r="I236" i="4"/>
  <c r="K236" i="4"/>
  <c r="R236" i="4"/>
  <c r="T236" i="4"/>
  <c r="V236" i="4"/>
  <c r="Y236" i="4"/>
  <c r="AA236" i="4"/>
  <c r="AC236" i="4"/>
  <c r="AD236" i="4"/>
  <c r="AG236" i="4"/>
  <c r="AH236" i="4"/>
  <c r="AI236" i="4"/>
  <c r="AJ236" i="4"/>
  <c r="AK236" i="4"/>
  <c r="AL236" i="4"/>
  <c r="AM236" i="4"/>
  <c r="AN236" i="4"/>
  <c r="AO236" i="4"/>
  <c r="AQ236" i="4"/>
  <c r="AR236" i="4"/>
  <c r="AS236" i="4"/>
  <c r="AT236" i="4"/>
  <c r="D237" i="4"/>
  <c r="I237" i="4"/>
  <c r="K237" i="4"/>
  <c r="R237" i="4"/>
  <c r="T237" i="4"/>
  <c r="V237" i="4"/>
  <c r="Y237" i="4"/>
  <c r="AA237" i="4"/>
  <c r="AC237" i="4"/>
  <c r="AD237" i="4"/>
  <c r="AG237" i="4"/>
  <c r="AH237" i="4"/>
  <c r="AI237" i="4"/>
  <c r="AJ237" i="4"/>
  <c r="AK237" i="4"/>
  <c r="AL237" i="4"/>
  <c r="AM237" i="4"/>
  <c r="AN237" i="4"/>
  <c r="AO237" i="4"/>
  <c r="AQ237" i="4"/>
  <c r="AR237" i="4"/>
  <c r="AS237" i="4"/>
  <c r="AT237" i="4"/>
  <c r="D238" i="4"/>
  <c r="I238" i="4"/>
  <c r="K238" i="4"/>
  <c r="R238" i="4"/>
  <c r="T238" i="4"/>
  <c r="V238" i="4"/>
  <c r="Y238" i="4"/>
  <c r="AA238" i="4"/>
  <c r="AC238" i="4"/>
  <c r="AD238" i="4"/>
  <c r="AG238" i="4"/>
  <c r="AH238" i="4"/>
  <c r="AI238" i="4"/>
  <c r="AJ238" i="4"/>
  <c r="AK238" i="4"/>
  <c r="AL238" i="4"/>
  <c r="AM238" i="4"/>
  <c r="AN238" i="4"/>
  <c r="AO238" i="4"/>
  <c r="AQ238" i="4"/>
  <c r="AR238" i="4"/>
  <c r="AS238" i="4"/>
  <c r="AT238" i="4"/>
  <c r="D239" i="4"/>
  <c r="I239" i="4"/>
  <c r="K239" i="4"/>
  <c r="R239" i="4"/>
  <c r="T239" i="4"/>
  <c r="V239" i="4"/>
  <c r="Y239" i="4"/>
  <c r="AA239" i="4"/>
  <c r="AC239" i="4"/>
  <c r="AD239" i="4"/>
  <c r="AG239" i="4"/>
  <c r="AH239" i="4"/>
  <c r="AI239" i="4"/>
  <c r="AJ239" i="4"/>
  <c r="AK239" i="4"/>
  <c r="AL239" i="4"/>
  <c r="AM239" i="4"/>
  <c r="AN239" i="4"/>
  <c r="AO239" i="4"/>
  <c r="AQ239" i="4"/>
  <c r="AR239" i="4"/>
  <c r="AS239" i="4"/>
  <c r="AT239" i="4"/>
  <c r="D240" i="4"/>
  <c r="I240" i="4"/>
  <c r="K240" i="4"/>
  <c r="R240" i="4"/>
  <c r="T240" i="4"/>
  <c r="V240" i="4"/>
  <c r="Y240" i="4"/>
  <c r="AA240" i="4"/>
  <c r="AC240" i="4"/>
  <c r="AD240" i="4"/>
  <c r="AG240" i="4"/>
  <c r="AH240" i="4"/>
  <c r="AI240" i="4"/>
  <c r="AJ240" i="4"/>
  <c r="AK240" i="4"/>
  <c r="AL240" i="4"/>
  <c r="AM240" i="4"/>
  <c r="AN240" i="4"/>
  <c r="AO240" i="4"/>
  <c r="AQ240" i="4"/>
  <c r="AR240" i="4"/>
  <c r="AS240" i="4"/>
  <c r="AT240" i="4"/>
  <c r="D241" i="4"/>
  <c r="I241" i="4"/>
  <c r="K241" i="4"/>
  <c r="R241" i="4"/>
  <c r="T241" i="4"/>
  <c r="V241" i="4"/>
  <c r="Y241" i="4"/>
  <c r="AA241" i="4"/>
  <c r="AC241" i="4"/>
  <c r="AD241" i="4"/>
  <c r="AG241" i="4"/>
  <c r="AH241" i="4"/>
  <c r="AI241" i="4"/>
  <c r="AJ241" i="4"/>
  <c r="AK241" i="4"/>
  <c r="AL241" i="4"/>
  <c r="AM241" i="4"/>
  <c r="AN241" i="4"/>
  <c r="AO241" i="4"/>
  <c r="AQ241" i="4"/>
  <c r="AR241" i="4"/>
  <c r="AS241" i="4"/>
  <c r="AT241" i="4"/>
  <c r="D242" i="4"/>
  <c r="I242" i="4"/>
  <c r="K242" i="4"/>
  <c r="R242" i="4"/>
  <c r="T242" i="4"/>
  <c r="V242" i="4"/>
  <c r="Y242" i="4"/>
  <c r="AA242" i="4"/>
  <c r="AC242" i="4"/>
  <c r="AD242" i="4"/>
  <c r="AG242" i="4"/>
  <c r="AH242" i="4"/>
  <c r="AI242" i="4"/>
  <c r="AJ242" i="4"/>
  <c r="AK242" i="4"/>
  <c r="AL242" i="4"/>
  <c r="AM242" i="4"/>
  <c r="AN242" i="4"/>
  <c r="AO242" i="4"/>
  <c r="AQ242" i="4"/>
  <c r="AR242" i="4"/>
  <c r="AS242" i="4"/>
  <c r="AT242" i="4"/>
  <c r="D243" i="4"/>
  <c r="I243" i="4"/>
  <c r="K243" i="4"/>
  <c r="R243" i="4"/>
  <c r="T243" i="4"/>
  <c r="V243" i="4"/>
  <c r="Y243" i="4"/>
  <c r="AA243" i="4"/>
  <c r="AC243" i="4"/>
  <c r="AD243" i="4"/>
  <c r="AG243" i="4"/>
  <c r="AH243" i="4"/>
  <c r="AI243" i="4"/>
  <c r="AJ243" i="4"/>
  <c r="AK243" i="4"/>
  <c r="AL243" i="4"/>
  <c r="AM243" i="4"/>
  <c r="AN243" i="4"/>
  <c r="AO243" i="4"/>
  <c r="AQ243" i="4"/>
  <c r="AR243" i="4"/>
  <c r="AS243" i="4"/>
  <c r="AT243" i="4"/>
  <c r="D244" i="4"/>
  <c r="I244" i="4"/>
  <c r="K244" i="4"/>
  <c r="R244" i="4"/>
  <c r="T244" i="4"/>
  <c r="V244" i="4"/>
  <c r="Y244" i="4"/>
  <c r="AA244" i="4"/>
  <c r="AC244" i="4"/>
  <c r="AD244" i="4"/>
  <c r="AG244" i="4"/>
  <c r="AH244" i="4"/>
  <c r="AI244" i="4"/>
  <c r="AJ244" i="4"/>
  <c r="AK244" i="4"/>
  <c r="AL244" i="4"/>
  <c r="AM244" i="4"/>
  <c r="AN244" i="4"/>
  <c r="AO244" i="4"/>
  <c r="AQ244" i="4"/>
  <c r="AR244" i="4"/>
  <c r="AS244" i="4"/>
  <c r="AT244" i="4"/>
  <c r="D245" i="4"/>
  <c r="I245" i="4"/>
  <c r="K245" i="4"/>
  <c r="R245" i="4"/>
  <c r="T245" i="4"/>
  <c r="V245" i="4"/>
  <c r="Y245" i="4"/>
  <c r="AA245" i="4"/>
  <c r="AC245" i="4"/>
  <c r="AD245" i="4"/>
  <c r="AG245" i="4"/>
  <c r="AH245" i="4"/>
  <c r="AI245" i="4"/>
  <c r="AJ245" i="4"/>
  <c r="AK245" i="4"/>
  <c r="AL245" i="4"/>
  <c r="AM245" i="4"/>
  <c r="AN245" i="4"/>
  <c r="AO245" i="4"/>
  <c r="AQ245" i="4"/>
  <c r="AR245" i="4"/>
  <c r="AS245" i="4"/>
  <c r="AT245" i="4"/>
  <c r="D246" i="4"/>
  <c r="I246" i="4"/>
  <c r="K246" i="4"/>
  <c r="R246" i="4"/>
  <c r="T246" i="4"/>
  <c r="V246" i="4"/>
  <c r="Y246" i="4"/>
  <c r="AA246" i="4"/>
  <c r="AC246" i="4"/>
  <c r="AD246" i="4"/>
  <c r="AG246" i="4"/>
  <c r="AH246" i="4"/>
  <c r="AI246" i="4"/>
  <c r="AJ246" i="4"/>
  <c r="AK246" i="4"/>
  <c r="AL246" i="4"/>
  <c r="AM246" i="4"/>
  <c r="AN246" i="4"/>
  <c r="AO246" i="4"/>
  <c r="AQ246" i="4"/>
  <c r="AR246" i="4"/>
  <c r="AS246" i="4"/>
  <c r="AT246" i="4"/>
  <c r="D247" i="4"/>
  <c r="I247" i="4"/>
  <c r="K247" i="4"/>
  <c r="R247" i="4"/>
  <c r="T247" i="4"/>
  <c r="V247" i="4"/>
  <c r="Y247" i="4"/>
  <c r="AA247" i="4"/>
  <c r="AC247" i="4"/>
  <c r="AD247" i="4"/>
  <c r="AG247" i="4"/>
  <c r="AH247" i="4"/>
  <c r="AI247" i="4"/>
  <c r="AJ247" i="4"/>
  <c r="AK247" i="4"/>
  <c r="AL247" i="4"/>
  <c r="AM247" i="4"/>
  <c r="AN247" i="4"/>
  <c r="AO247" i="4"/>
  <c r="AQ247" i="4"/>
  <c r="AR247" i="4"/>
  <c r="AS247" i="4"/>
  <c r="AT247" i="4"/>
  <c r="D248" i="4"/>
  <c r="I248" i="4"/>
  <c r="K248" i="4"/>
  <c r="R248" i="4"/>
  <c r="T248" i="4"/>
  <c r="V248" i="4"/>
  <c r="Y248" i="4"/>
  <c r="AA248" i="4"/>
  <c r="AC248" i="4"/>
  <c r="AD248" i="4"/>
  <c r="AG248" i="4"/>
  <c r="AH248" i="4"/>
  <c r="AI248" i="4"/>
  <c r="AJ248" i="4"/>
  <c r="AK248" i="4"/>
  <c r="AL248" i="4"/>
  <c r="AM248" i="4"/>
  <c r="AN248" i="4"/>
  <c r="AO248" i="4"/>
  <c r="AQ248" i="4"/>
  <c r="AR248" i="4"/>
  <c r="AS248" i="4"/>
  <c r="AT248" i="4"/>
  <c r="D249" i="4"/>
  <c r="I249" i="4"/>
  <c r="K249" i="4"/>
  <c r="R249" i="4"/>
  <c r="T249" i="4"/>
  <c r="V249" i="4"/>
  <c r="Y249" i="4"/>
  <c r="AA249" i="4"/>
  <c r="AC249" i="4"/>
  <c r="AD249" i="4"/>
  <c r="AG249" i="4"/>
  <c r="AH249" i="4"/>
  <c r="AI249" i="4"/>
  <c r="AJ249" i="4"/>
  <c r="AK249" i="4"/>
  <c r="AL249" i="4"/>
  <c r="AM249" i="4"/>
  <c r="AN249" i="4"/>
  <c r="AO249" i="4"/>
  <c r="AQ249" i="4"/>
  <c r="AR249" i="4"/>
  <c r="AS249" i="4"/>
  <c r="AT249" i="4"/>
  <c r="D250" i="4"/>
  <c r="I250" i="4"/>
  <c r="K250" i="4"/>
  <c r="R250" i="4"/>
  <c r="T250" i="4"/>
  <c r="V250" i="4"/>
  <c r="Y250" i="4"/>
  <c r="AA250" i="4"/>
  <c r="AC250" i="4"/>
  <c r="AD250" i="4"/>
  <c r="AG250" i="4"/>
  <c r="AH250" i="4"/>
  <c r="AI250" i="4"/>
  <c r="AJ250" i="4"/>
  <c r="AK250" i="4"/>
  <c r="AL250" i="4"/>
  <c r="AM250" i="4"/>
  <c r="AN250" i="4"/>
  <c r="AO250" i="4"/>
  <c r="AQ250" i="4"/>
  <c r="AR250" i="4"/>
  <c r="AS250" i="4"/>
  <c r="AT250" i="4"/>
  <c r="D251" i="4"/>
  <c r="I251" i="4"/>
  <c r="K251" i="4"/>
  <c r="R251" i="4"/>
  <c r="T251" i="4"/>
  <c r="V251" i="4"/>
  <c r="Y251" i="4"/>
  <c r="AA251" i="4"/>
  <c r="AC251" i="4"/>
  <c r="AD251" i="4"/>
  <c r="AG251" i="4"/>
  <c r="AH251" i="4"/>
  <c r="AI251" i="4"/>
  <c r="AJ251" i="4"/>
  <c r="AK251" i="4"/>
  <c r="AL251" i="4"/>
  <c r="AM251" i="4"/>
  <c r="AN251" i="4"/>
  <c r="AO251" i="4"/>
  <c r="AQ251" i="4"/>
  <c r="AR251" i="4"/>
  <c r="AS251" i="4"/>
  <c r="AT251" i="4"/>
  <c r="D252" i="4"/>
  <c r="I252" i="4"/>
  <c r="K252" i="4"/>
  <c r="R252" i="4"/>
  <c r="T252" i="4"/>
  <c r="V252" i="4"/>
  <c r="Y252" i="4"/>
  <c r="AA252" i="4"/>
  <c r="AC252" i="4"/>
  <c r="AD252" i="4"/>
  <c r="AG252" i="4"/>
  <c r="AH252" i="4"/>
  <c r="AI252" i="4"/>
  <c r="AJ252" i="4"/>
  <c r="AK252" i="4"/>
  <c r="AL252" i="4"/>
  <c r="AM252" i="4"/>
  <c r="AN252" i="4"/>
  <c r="AO252" i="4"/>
  <c r="AQ252" i="4"/>
  <c r="AR252" i="4"/>
  <c r="AS252" i="4"/>
  <c r="AT252" i="4"/>
  <c r="D253" i="4"/>
  <c r="I253" i="4"/>
  <c r="K253" i="4"/>
  <c r="R253" i="4"/>
  <c r="T253" i="4"/>
  <c r="V253" i="4"/>
  <c r="Y253" i="4"/>
  <c r="AA253" i="4"/>
  <c r="AC253" i="4"/>
  <c r="AD253" i="4"/>
  <c r="AG253" i="4"/>
  <c r="AH253" i="4"/>
  <c r="AI253" i="4"/>
  <c r="AJ253" i="4"/>
  <c r="AK253" i="4"/>
  <c r="AL253" i="4"/>
  <c r="AM253" i="4"/>
  <c r="AN253" i="4"/>
  <c r="AO253" i="4"/>
  <c r="AQ253" i="4"/>
  <c r="AR253" i="4"/>
  <c r="AS253" i="4"/>
  <c r="AT253" i="4"/>
  <c r="D254" i="4"/>
  <c r="I254" i="4"/>
  <c r="K254" i="4"/>
  <c r="R254" i="4"/>
  <c r="T254" i="4"/>
  <c r="V254" i="4"/>
  <c r="Y254" i="4"/>
  <c r="AA254" i="4"/>
  <c r="AC254" i="4"/>
  <c r="AD254" i="4"/>
  <c r="AG254" i="4"/>
  <c r="AH254" i="4"/>
  <c r="AI254" i="4"/>
  <c r="AJ254" i="4"/>
  <c r="AK254" i="4"/>
  <c r="AL254" i="4"/>
  <c r="AM254" i="4"/>
  <c r="AN254" i="4"/>
  <c r="AO254" i="4"/>
  <c r="AQ254" i="4"/>
  <c r="AR254" i="4"/>
  <c r="AS254" i="4"/>
  <c r="AT254" i="4"/>
  <c r="D255" i="4"/>
  <c r="I255" i="4"/>
  <c r="K255" i="4"/>
  <c r="R255" i="4"/>
  <c r="T255" i="4"/>
  <c r="V255" i="4"/>
  <c r="Y255" i="4"/>
  <c r="AA255" i="4"/>
  <c r="AC255" i="4"/>
  <c r="AD255" i="4"/>
  <c r="AG255" i="4"/>
  <c r="AH255" i="4"/>
  <c r="AI255" i="4"/>
  <c r="AJ255" i="4"/>
  <c r="AK255" i="4"/>
  <c r="AL255" i="4"/>
  <c r="AM255" i="4"/>
  <c r="AN255" i="4"/>
  <c r="AO255" i="4"/>
  <c r="AQ255" i="4"/>
  <c r="AR255" i="4"/>
  <c r="AS255" i="4"/>
  <c r="AT255" i="4"/>
  <c r="D256" i="4"/>
  <c r="I256" i="4"/>
  <c r="K256" i="4"/>
  <c r="R256" i="4"/>
  <c r="T256" i="4"/>
  <c r="V256" i="4"/>
  <c r="Y256" i="4"/>
  <c r="AA256" i="4"/>
  <c r="AC256" i="4"/>
  <c r="AD256" i="4"/>
  <c r="AG256" i="4"/>
  <c r="AH256" i="4"/>
  <c r="AI256" i="4"/>
  <c r="AJ256" i="4"/>
  <c r="AK256" i="4"/>
  <c r="AL256" i="4"/>
  <c r="AM256" i="4"/>
  <c r="AN256" i="4"/>
  <c r="AO256" i="4"/>
  <c r="AQ256" i="4"/>
  <c r="AR256" i="4"/>
  <c r="AS256" i="4"/>
  <c r="AT256" i="4"/>
  <c r="D257" i="4"/>
  <c r="I257" i="4"/>
  <c r="K257" i="4"/>
  <c r="R257" i="4"/>
  <c r="T257" i="4"/>
  <c r="V257" i="4"/>
  <c r="Y257" i="4"/>
  <c r="AA257" i="4"/>
  <c r="AC257" i="4"/>
  <c r="AD257" i="4"/>
  <c r="AG257" i="4"/>
  <c r="AH257" i="4"/>
  <c r="AI257" i="4"/>
  <c r="AJ257" i="4"/>
  <c r="AK257" i="4"/>
  <c r="AL257" i="4"/>
  <c r="AM257" i="4"/>
  <c r="AN257" i="4"/>
  <c r="AO257" i="4"/>
  <c r="AQ257" i="4"/>
  <c r="AR257" i="4"/>
  <c r="AS257" i="4"/>
  <c r="AT257" i="4"/>
  <c r="D258" i="4"/>
  <c r="I258" i="4"/>
  <c r="K258" i="4"/>
  <c r="R258" i="4"/>
  <c r="T258" i="4"/>
  <c r="V258" i="4"/>
  <c r="Y258" i="4"/>
  <c r="AA258" i="4"/>
  <c r="AC258" i="4"/>
  <c r="AD258" i="4"/>
  <c r="AG258" i="4"/>
  <c r="AH258" i="4"/>
  <c r="AI258" i="4"/>
  <c r="AJ258" i="4"/>
  <c r="AK258" i="4"/>
  <c r="AL258" i="4"/>
  <c r="AM258" i="4"/>
  <c r="AN258" i="4"/>
  <c r="AO258" i="4"/>
  <c r="AQ258" i="4"/>
  <c r="AR258" i="4"/>
  <c r="AS258" i="4"/>
  <c r="AT258" i="4"/>
  <c r="D259" i="4"/>
  <c r="I259" i="4"/>
  <c r="K259" i="4"/>
  <c r="R259" i="4"/>
  <c r="T259" i="4"/>
  <c r="V259" i="4"/>
  <c r="Y259" i="4"/>
  <c r="AA259" i="4"/>
  <c r="AC259" i="4"/>
  <c r="AD259" i="4"/>
  <c r="AG259" i="4"/>
  <c r="AH259" i="4"/>
  <c r="AI259" i="4"/>
  <c r="AJ259" i="4"/>
  <c r="AK259" i="4"/>
  <c r="AL259" i="4"/>
  <c r="AM259" i="4"/>
  <c r="AN259" i="4"/>
  <c r="AO259" i="4"/>
  <c r="AQ259" i="4"/>
  <c r="AR259" i="4"/>
  <c r="AS259" i="4"/>
  <c r="AT259" i="4"/>
  <c r="D260" i="4"/>
  <c r="I260" i="4"/>
  <c r="K260" i="4"/>
  <c r="R260" i="4"/>
  <c r="T260" i="4"/>
  <c r="V260" i="4"/>
  <c r="Y260" i="4"/>
  <c r="AA260" i="4"/>
  <c r="AC260" i="4"/>
  <c r="AD260" i="4"/>
  <c r="AG260" i="4"/>
  <c r="AH260" i="4"/>
  <c r="AI260" i="4"/>
  <c r="AJ260" i="4"/>
  <c r="AK260" i="4"/>
  <c r="AL260" i="4"/>
  <c r="AM260" i="4"/>
  <c r="AN260" i="4"/>
  <c r="AO260" i="4"/>
  <c r="AQ260" i="4"/>
  <c r="AR260" i="4"/>
  <c r="AS260" i="4"/>
  <c r="AT260" i="4"/>
  <c r="D261" i="4"/>
  <c r="I261" i="4"/>
  <c r="K261" i="4"/>
  <c r="R261" i="4"/>
  <c r="T261" i="4"/>
  <c r="V261" i="4"/>
  <c r="Y261" i="4"/>
  <c r="AA261" i="4"/>
  <c r="AC261" i="4"/>
  <c r="AD261" i="4"/>
  <c r="AG261" i="4"/>
  <c r="AH261" i="4"/>
  <c r="AI261" i="4"/>
  <c r="AJ261" i="4"/>
  <c r="AK261" i="4"/>
  <c r="AL261" i="4"/>
  <c r="AM261" i="4"/>
  <c r="AN261" i="4"/>
  <c r="AO261" i="4"/>
  <c r="AQ261" i="4"/>
  <c r="AR261" i="4"/>
  <c r="AS261" i="4"/>
  <c r="AT261" i="4"/>
  <c r="D262" i="4"/>
  <c r="I262" i="4"/>
  <c r="K262" i="4"/>
  <c r="R262" i="4"/>
  <c r="T262" i="4"/>
  <c r="V262" i="4"/>
  <c r="Y262" i="4"/>
  <c r="AA262" i="4"/>
  <c r="AC262" i="4"/>
  <c r="AD262" i="4"/>
  <c r="AG262" i="4"/>
  <c r="AH262" i="4"/>
  <c r="AI262" i="4"/>
  <c r="AJ262" i="4"/>
  <c r="AK262" i="4"/>
  <c r="AL262" i="4"/>
  <c r="AM262" i="4"/>
  <c r="AN262" i="4"/>
  <c r="AO262" i="4"/>
  <c r="AQ262" i="4"/>
  <c r="AR262" i="4"/>
  <c r="AS262" i="4"/>
  <c r="AT262" i="4"/>
  <c r="D263" i="4"/>
  <c r="I263" i="4"/>
  <c r="K263" i="4"/>
  <c r="R263" i="4"/>
  <c r="T263" i="4"/>
  <c r="V263" i="4"/>
  <c r="Y263" i="4"/>
  <c r="AA263" i="4"/>
  <c r="AC263" i="4"/>
  <c r="AD263" i="4"/>
  <c r="AG263" i="4"/>
  <c r="AH263" i="4"/>
  <c r="AI263" i="4"/>
  <c r="AJ263" i="4"/>
  <c r="AK263" i="4"/>
  <c r="AL263" i="4"/>
  <c r="AM263" i="4"/>
  <c r="AN263" i="4"/>
  <c r="AO263" i="4"/>
  <c r="AQ263" i="4"/>
  <c r="AR263" i="4"/>
  <c r="AS263" i="4"/>
  <c r="AT263" i="4"/>
  <c r="D264" i="4"/>
  <c r="I264" i="4"/>
  <c r="K264" i="4"/>
  <c r="R264" i="4"/>
  <c r="T264" i="4"/>
  <c r="V264" i="4"/>
  <c r="Y264" i="4"/>
  <c r="AA264" i="4"/>
  <c r="AC264" i="4"/>
  <c r="AD264" i="4"/>
  <c r="AG264" i="4"/>
  <c r="AH264" i="4"/>
  <c r="AI264" i="4"/>
  <c r="AJ264" i="4"/>
  <c r="AK264" i="4"/>
  <c r="AL264" i="4"/>
  <c r="AM264" i="4"/>
  <c r="AN264" i="4"/>
  <c r="AO264" i="4"/>
  <c r="AQ264" i="4"/>
  <c r="AR264" i="4"/>
  <c r="AS264" i="4"/>
  <c r="AT264" i="4"/>
  <c r="D265" i="4"/>
  <c r="I265" i="4"/>
  <c r="K265" i="4"/>
  <c r="R265" i="4"/>
  <c r="T265" i="4"/>
  <c r="V265" i="4"/>
  <c r="Y265" i="4"/>
  <c r="AA265" i="4"/>
  <c r="AC265" i="4"/>
  <c r="AD265" i="4"/>
  <c r="AG265" i="4"/>
  <c r="AH265" i="4"/>
  <c r="AI265" i="4"/>
  <c r="AJ265" i="4"/>
  <c r="AK265" i="4"/>
  <c r="AL265" i="4"/>
  <c r="AM265" i="4"/>
  <c r="AN265" i="4"/>
  <c r="AO265" i="4"/>
  <c r="AQ265" i="4"/>
  <c r="AR265" i="4"/>
  <c r="AS265" i="4"/>
  <c r="AT265" i="4"/>
  <c r="D266" i="4"/>
  <c r="I266" i="4"/>
  <c r="K266" i="4"/>
  <c r="R266" i="4"/>
  <c r="T266" i="4"/>
  <c r="V266" i="4"/>
  <c r="Y266" i="4"/>
  <c r="AA266" i="4"/>
  <c r="AC266" i="4"/>
  <c r="AD266" i="4"/>
  <c r="AG266" i="4"/>
  <c r="AH266" i="4"/>
  <c r="AI266" i="4"/>
  <c r="AJ266" i="4"/>
  <c r="AK266" i="4"/>
  <c r="AL266" i="4"/>
  <c r="AM266" i="4"/>
  <c r="AN266" i="4"/>
  <c r="AO266" i="4"/>
  <c r="AQ266" i="4"/>
  <c r="AR266" i="4"/>
  <c r="AS266" i="4"/>
  <c r="AT266" i="4"/>
  <c r="D267" i="4"/>
  <c r="I267" i="4"/>
  <c r="K267" i="4"/>
  <c r="R267" i="4"/>
  <c r="T267" i="4"/>
  <c r="V267" i="4"/>
  <c r="Y267" i="4"/>
  <c r="AA267" i="4"/>
  <c r="AC267" i="4"/>
  <c r="AD267" i="4"/>
  <c r="AG267" i="4"/>
  <c r="AH267" i="4"/>
  <c r="AI267" i="4"/>
  <c r="AJ267" i="4"/>
  <c r="AK267" i="4"/>
  <c r="AL267" i="4"/>
  <c r="AM267" i="4"/>
  <c r="AN267" i="4"/>
  <c r="AO267" i="4"/>
  <c r="AQ267" i="4"/>
  <c r="AR267" i="4"/>
  <c r="AS267" i="4"/>
  <c r="AT267" i="4"/>
  <c r="D268" i="4"/>
  <c r="I268" i="4"/>
  <c r="K268" i="4"/>
  <c r="R268" i="4"/>
  <c r="T268" i="4"/>
  <c r="V268" i="4"/>
  <c r="Y268" i="4"/>
  <c r="AA268" i="4"/>
  <c r="AC268" i="4"/>
  <c r="AD268" i="4"/>
  <c r="AG268" i="4"/>
  <c r="AH268" i="4"/>
  <c r="AI268" i="4"/>
  <c r="AJ268" i="4"/>
  <c r="AK268" i="4"/>
  <c r="AL268" i="4"/>
  <c r="AM268" i="4"/>
  <c r="AN268" i="4"/>
  <c r="AO268" i="4"/>
  <c r="AQ268" i="4"/>
  <c r="AR268" i="4"/>
  <c r="AS268" i="4"/>
  <c r="AT268" i="4"/>
  <c r="D269" i="4"/>
  <c r="I269" i="4"/>
  <c r="K269" i="4"/>
  <c r="R269" i="4"/>
  <c r="T269" i="4"/>
  <c r="V269" i="4"/>
  <c r="Y269" i="4"/>
  <c r="AA269" i="4"/>
  <c r="AC269" i="4"/>
  <c r="AD269" i="4"/>
  <c r="AG269" i="4"/>
  <c r="AH269" i="4"/>
  <c r="AI269" i="4"/>
  <c r="AJ269" i="4"/>
  <c r="AK269" i="4"/>
  <c r="AL269" i="4"/>
  <c r="AM269" i="4"/>
  <c r="AN269" i="4"/>
  <c r="AO269" i="4"/>
  <c r="AQ269" i="4"/>
  <c r="AR269" i="4"/>
  <c r="AS269" i="4"/>
  <c r="AT269" i="4"/>
  <c r="D270" i="4"/>
  <c r="I270" i="4"/>
  <c r="K270" i="4"/>
  <c r="R270" i="4"/>
  <c r="T270" i="4"/>
  <c r="V270" i="4"/>
  <c r="Y270" i="4"/>
  <c r="AA270" i="4"/>
  <c r="AC270" i="4"/>
  <c r="AD270" i="4"/>
  <c r="AG270" i="4"/>
  <c r="AH270" i="4"/>
  <c r="AI270" i="4"/>
  <c r="AJ270" i="4"/>
  <c r="AK270" i="4"/>
  <c r="AL270" i="4"/>
  <c r="AM270" i="4"/>
  <c r="AN270" i="4"/>
  <c r="AO270" i="4"/>
  <c r="AQ270" i="4"/>
  <c r="AR270" i="4"/>
  <c r="AS270" i="4"/>
  <c r="AT270" i="4"/>
  <c r="D271" i="4"/>
  <c r="I271" i="4"/>
  <c r="K271" i="4"/>
  <c r="R271" i="4"/>
  <c r="T271" i="4"/>
  <c r="V271" i="4"/>
  <c r="Y271" i="4"/>
  <c r="AA271" i="4"/>
  <c r="AC271" i="4"/>
  <c r="AD271" i="4"/>
  <c r="AG271" i="4"/>
  <c r="AH271" i="4"/>
  <c r="AI271" i="4"/>
  <c r="AJ271" i="4"/>
  <c r="AK271" i="4"/>
  <c r="AL271" i="4"/>
  <c r="AM271" i="4"/>
  <c r="AN271" i="4"/>
  <c r="AO271" i="4"/>
  <c r="AQ271" i="4"/>
  <c r="AR271" i="4"/>
  <c r="AS271" i="4"/>
  <c r="AT271" i="4"/>
  <c r="D272" i="4"/>
  <c r="I272" i="4"/>
  <c r="K272" i="4"/>
  <c r="R272" i="4"/>
  <c r="T272" i="4"/>
  <c r="V272" i="4"/>
  <c r="Y272" i="4"/>
  <c r="AA272" i="4"/>
  <c r="AC272" i="4"/>
  <c r="AD272" i="4"/>
  <c r="AG272" i="4"/>
  <c r="AH272" i="4"/>
  <c r="AI272" i="4"/>
  <c r="AJ272" i="4"/>
  <c r="AK272" i="4"/>
  <c r="AL272" i="4"/>
  <c r="AM272" i="4"/>
  <c r="AN272" i="4"/>
  <c r="AO272" i="4"/>
  <c r="AQ272" i="4"/>
  <c r="AR272" i="4"/>
  <c r="AS272" i="4"/>
  <c r="AT272" i="4"/>
  <c r="D273" i="4"/>
  <c r="I273" i="4"/>
  <c r="K273" i="4"/>
  <c r="R273" i="4"/>
  <c r="T273" i="4"/>
  <c r="V273" i="4"/>
  <c r="Y273" i="4"/>
  <c r="AA273" i="4"/>
  <c r="AC273" i="4"/>
  <c r="AD273" i="4"/>
  <c r="AG273" i="4"/>
  <c r="AH273" i="4"/>
  <c r="AI273" i="4"/>
  <c r="AJ273" i="4"/>
  <c r="AK273" i="4"/>
  <c r="AL273" i="4"/>
  <c r="AM273" i="4"/>
  <c r="AN273" i="4"/>
  <c r="AO273" i="4"/>
  <c r="AQ273" i="4"/>
  <c r="AR273" i="4"/>
  <c r="AS273" i="4"/>
  <c r="AT273" i="4"/>
  <c r="D274" i="4"/>
  <c r="I274" i="4"/>
  <c r="K274" i="4"/>
  <c r="R274" i="4"/>
  <c r="T274" i="4"/>
  <c r="V274" i="4"/>
  <c r="Y274" i="4"/>
  <c r="AA274" i="4"/>
  <c r="AC274" i="4"/>
  <c r="AD274" i="4"/>
  <c r="AG274" i="4"/>
  <c r="AH274" i="4"/>
  <c r="AI274" i="4"/>
  <c r="AJ274" i="4"/>
  <c r="AK274" i="4"/>
  <c r="AL274" i="4"/>
  <c r="AM274" i="4"/>
  <c r="AN274" i="4"/>
  <c r="AO274" i="4"/>
  <c r="AQ274" i="4"/>
  <c r="AR274" i="4"/>
  <c r="AS274" i="4"/>
  <c r="AT274" i="4"/>
  <c r="D275" i="4"/>
  <c r="I275" i="4"/>
  <c r="K275" i="4"/>
  <c r="R275" i="4"/>
  <c r="T275" i="4"/>
  <c r="V275" i="4"/>
  <c r="Y275" i="4"/>
  <c r="AA275" i="4"/>
  <c r="AC275" i="4"/>
  <c r="AD275" i="4"/>
  <c r="AG275" i="4"/>
  <c r="AH275" i="4"/>
  <c r="AI275" i="4"/>
  <c r="AJ275" i="4"/>
  <c r="AK275" i="4"/>
  <c r="AL275" i="4"/>
  <c r="AM275" i="4"/>
  <c r="AN275" i="4"/>
  <c r="AO275" i="4"/>
  <c r="AQ275" i="4"/>
  <c r="AR275" i="4"/>
  <c r="AS275" i="4"/>
  <c r="AT275" i="4"/>
  <c r="D276" i="4"/>
  <c r="I276" i="4"/>
  <c r="K276" i="4"/>
  <c r="R276" i="4"/>
  <c r="T276" i="4"/>
  <c r="V276" i="4"/>
  <c r="Y276" i="4"/>
  <c r="AA276" i="4"/>
  <c r="AC276" i="4"/>
  <c r="AD276" i="4"/>
  <c r="AG276" i="4"/>
  <c r="AH276" i="4"/>
  <c r="AI276" i="4"/>
  <c r="AJ276" i="4"/>
  <c r="AK276" i="4"/>
  <c r="AL276" i="4"/>
  <c r="AM276" i="4"/>
  <c r="AN276" i="4"/>
  <c r="AO276" i="4"/>
  <c r="AQ276" i="4"/>
  <c r="AR276" i="4"/>
  <c r="AS276" i="4"/>
  <c r="AT276" i="4"/>
  <c r="D277" i="4"/>
  <c r="I277" i="4"/>
  <c r="K277" i="4"/>
  <c r="R277" i="4"/>
  <c r="T277" i="4"/>
  <c r="V277" i="4"/>
  <c r="Y277" i="4"/>
  <c r="AA277" i="4"/>
  <c r="AC277" i="4"/>
  <c r="AD277" i="4"/>
  <c r="AG277" i="4"/>
  <c r="AH277" i="4"/>
  <c r="AI277" i="4"/>
  <c r="AJ277" i="4"/>
  <c r="AK277" i="4"/>
  <c r="AL277" i="4"/>
  <c r="AM277" i="4"/>
  <c r="AN277" i="4"/>
  <c r="AO277" i="4"/>
  <c r="AQ277" i="4"/>
  <c r="AR277" i="4"/>
  <c r="AS277" i="4"/>
  <c r="AT277" i="4"/>
  <c r="D278" i="4"/>
  <c r="I278" i="4"/>
  <c r="K278" i="4"/>
  <c r="R278" i="4"/>
  <c r="T278" i="4"/>
  <c r="V278" i="4"/>
  <c r="Y278" i="4"/>
  <c r="AA278" i="4"/>
  <c r="AC278" i="4"/>
  <c r="AD278" i="4"/>
  <c r="AG278" i="4"/>
  <c r="AH278" i="4"/>
  <c r="AI278" i="4"/>
  <c r="AJ278" i="4"/>
  <c r="AK278" i="4"/>
  <c r="AL278" i="4"/>
  <c r="AM278" i="4"/>
  <c r="AN278" i="4"/>
  <c r="AO278" i="4"/>
  <c r="AQ278" i="4"/>
  <c r="AR278" i="4"/>
  <c r="AS278" i="4"/>
  <c r="AT278" i="4"/>
  <c r="D279" i="4"/>
  <c r="I279" i="4"/>
  <c r="K279" i="4"/>
  <c r="R279" i="4"/>
  <c r="T279" i="4"/>
  <c r="V279" i="4"/>
  <c r="Y279" i="4"/>
  <c r="AA279" i="4"/>
  <c r="AC279" i="4"/>
  <c r="AD279" i="4"/>
  <c r="AG279" i="4"/>
  <c r="AH279" i="4"/>
  <c r="AI279" i="4"/>
  <c r="AJ279" i="4"/>
  <c r="AK279" i="4"/>
  <c r="AL279" i="4"/>
  <c r="AM279" i="4"/>
  <c r="AN279" i="4"/>
  <c r="AO279" i="4"/>
  <c r="AQ279" i="4"/>
  <c r="AR279" i="4"/>
  <c r="AS279" i="4"/>
  <c r="AT279" i="4"/>
  <c r="D280" i="4"/>
  <c r="I280" i="4"/>
  <c r="K280" i="4"/>
  <c r="R280" i="4"/>
  <c r="T280" i="4"/>
  <c r="V280" i="4"/>
  <c r="Y280" i="4"/>
  <c r="AA280" i="4"/>
  <c r="AC280" i="4"/>
  <c r="AD280" i="4"/>
  <c r="AG280" i="4"/>
  <c r="AH280" i="4"/>
  <c r="AI280" i="4"/>
  <c r="AJ280" i="4"/>
  <c r="AK280" i="4"/>
  <c r="AL280" i="4"/>
  <c r="AM280" i="4"/>
  <c r="AN280" i="4"/>
  <c r="AO280" i="4"/>
  <c r="AQ280" i="4"/>
  <c r="AR280" i="4"/>
  <c r="AS280" i="4"/>
  <c r="AT280" i="4"/>
  <c r="D281" i="4"/>
  <c r="I281" i="4"/>
  <c r="K281" i="4"/>
  <c r="R281" i="4"/>
  <c r="T281" i="4"/>
  <c r="V281" i="4"/>
  <c r="Y281" i="4"/>
  <c r="AA281" i="4"/>
  <c r="AC281" i="4"/>
  <c r="AD281" i="4"/>
  <c r="AG281" i="4"/>
  <c r="AH281" i="4"/>
  <c r="AI281" i="4"/>
  <c r="AJ281" i="4"/>
  <c r="AK281" i="4"/>
  <c r="AL281" i="4"/>
  <c r="AM281" i="4"/>
  <c r="AN281" i="4"/>
  <c r="AO281" i="4"/>
  <c r="AQ281" i="4"/>
  <c r="AR281" i="4"/>
  <c r="AS281" i="4"/>
  <c r="AT281" i="4"/>
  <c r="D282" i="4"/>
  <c r="I282" i="4"/>
  <c r="K282" i="4"/>
  <c r="R282" i="4"/>
  <c r="T282" i="4"/>
  <c r="V282" i="4"/>
  <c r="Y282" i="4"/>
  <c r="AA282" i="4"/>
  <c r="AC282" i="4"/>
  <c r="AD282" i="4"/>
  <c r="AG282" i="4"/>
  <c r="AH282" i="4"/>
  <c r="AI282" i="4"/>
  <c r="AJ282" i="4"/>
  <c r="AK282" i="4"/>
  <c r="AL282" i="4"/>
  <c r="AM282" i="4"/>
  <c r="AN282" i="4"/>
  <c r="AO282" i="4"/>
  <c r="AQ282" i="4"/>
  <c r="AR282" i="4"/>
  <c r="AS282" i="4"/>
  <c r="AT282" i="4"/>
  <c r="D283" i="4"/>
  <c r="I283" i="4"/>
  <c r="K283" i="4"/>
  <c r="R283" i="4"/>
  <c r="T283" i="4"/>
  <c r="V283" i="4"/>
  <c r="Y283" i="4"/>
  <c r="AA283" i="4"/>
  <c r="AC283" i="4"/>
  <c r="AD283" i="4"/>
  <c r="AG283" i="4"/>
  <c r="AH283" i="4"/>
  <c r="AI283" i="4"/>
  <c r="AJ283" i="4"/>
  <c r="AK283" i="4"/>
  <c r="AL283" i="4"/>
  <c r="AM283" i="4"/>
  <c r="AN283" i="4"/>
  <c r="AO283" i="4"/>
  <c r="AQ283" i="4"/>
  <c r="AR283" i="4"/>
  <c r="AS283" i="4"/>
  <c r="AT283" i="4"/>
  <c r="D284" i="4"/>
  <c r="I284" i="4"/>
  <c r="K284" i="4"/>
  <c r="R284" i="4"/>
  <c r="T284" i="4"/>
  <c r="V284" i="4"/>
  <c r="Y284" i="4"/>
  <c r="AA284" i="4"/>
  <c r="AC284" i="4"/>
  <c r="AD284" i="4"/>
  <c r="AG284" i="4"/>
  <c r="AH284" i="4"/>
  <c r="AI284" i="4"/>
  <c r="AJ284" i="4"/>
  <c r="AK284" i="4"/>
  <c r="AL284" i="4"/>
  <c r="AM284" i="4"/>
  <c r="AN284" i="4"/>
  <c r="AO284" i="4"/>
  <c r="AQ284" i="4"/>
  <c r="AR284" i="4"/>
  <c r="AS284" i="4"/>
  <c r="AT284" i="4"/>
  <c r="D285" i="4"/>
  <c r="I285" i="4"/>
  <c r="K285" i="4"/>
  <c r="R285" i="4"/>
  <c r="T285" i="4"/>
  <c r="V285" i="4"/>
  <c r="Y285" i="4"/>
  <c r="AA285" i="4"/>
  <c r="AC285" i="4"/>
  <c r="AD285" i="4"/>
  <c r="AG285" i="4"/>
  <c r="AH285" i="4"/>
  <c r="AI285" i="4"/>
  <c r="AJ285" i="4"/>
  <c r="AK285" i="4"/>
  <c r="AL285" i="4"/>
  <c r="AM285" i="4"/>
  <c r="AN285" i="4"/>
  <c r="AO285" i="4"/>
  <c r="AQ285" i="4"/>
  <c r="AR285" i="4"/>
  <c r="AS285" i="4"/>
  <c r="AT285" i="4"/>
  <c r="D286" i="4"/>
  <c r="I286" i="4"/>
  <c r="K286" i="4"/>
  <c r="R286" i="4"/>
  <c r="T286" i="4"/>
  <c r="V286" i="4"/>
  <c r="Y286" i="4"/>
  <c r="AA286" i="4"/>
  <c r="AC286" i="4"/>
  <c r="AD286" i="4"/>
  <c r="AG286" i="4"/>
  <c r="AH286" i="4"/>
  <c r="AI286" i="4"/>
  <c r="AJ286" i="4"/>
  <c r="AK286" i="4"/>
  <c r="AL286" i="4"/>
  <c r="AM286" i="4"/>
  <c r="AN286" i="4"/>
  <c r="AO286" i="4"/>
  <c r="AQ286" i="4"/>
  <c r="AR286" i="4"/>
  <c r="AS286" i="4"/>
  <c r="AT286" i="4"/>
  <c r="D287" i="4"/>
  <c r="I287" i="4"/>
  <c r="K287" i="4"/>
  <c r="R287" i="4"/>
  <c r="T287" i="4"/>
  <c r="V287" i="4"/>
  <c r="Y287" i="4"/>
  <c r="AA287" i="4"/>
  <c r="AC287" i="4"/>
  <c r="AD287" i="4"/>
  <c r="AG287" i="4"/>
  <c r="AH287" i="4"/>
  <c r="AI287" i="4"/>
  <c r="AJ287" i="4"/>
  <c r="AK287" i="4"/>
  <c r="AL287" i="4"/>
  <c r="AM287" i="4"/>
  <c r="AN287" i="4"/>
  <c r="AO287" i="4"/>
  <c r="AQ287" i="4"/>
  <c r="AR287" i="4"/>
  <c r="AS287" i="4"/>
  <c r="AT287" i="4"/>
  <c r="D288" i="4"/>
  <c r="I288" i="4"/>
  <c r="K288" i="4"/>
  <c r="R288" i="4"/>
  <c r="T288" i="4"/>
  <c r="V288" i="4"/>
  <c r="Y288" i="4"/>
  <c r="AA288" i="4"/>
  <c r="AC288" i="4"/>
  <c r="AD288" i="4"/>
  <c r="AG288" i="4"/>
  <c r="AH288" i="4"/>
  <c r="AI288" i="4"/>
  <c r="AJ288" i="4"/>
  <c r="AK288" i="4"/>
  <c r="AL288" i="4"/>
  <c r="AM288" i="4"/>
  <c r="AN288" i="4"/>
  <c r="AO288" i="4"/>
  <c r="AQ288" i="4"/>
  <c r="AR288" i="4"/>
  <c r="AS288" i="4"/>
  <c r="AT288" i="4"/>
  <c r="D289" i="4"/>
  <c r="I289" i="4"/>
  <c r="K289" i="4"/>
  <c r="R289" i="4"/>
  <c r="T289" i="4"/>
  <c r="V289" i="4"/>
  <c r="Y289" i="4"/>
  <c r="AA289" i="4"/>
  <c r="AC289" i="4"/>
  <c r="AD289" i="4"/>
  <c r="AG289" i="4"/>
  <c r="AH289" i="4"/>
  <c r="AI289" i="4"/>
  <c r="AJ289" i="4"/>
  <c r="AK289" i="4"/>
  <c r="AL289" i="4"/>
  <c r="AM289" i="4"/>
  <c r="AN289" i="4"/>
  <c r="AO289" i="4"/>
  <c r="AQ289" i="4"/>
  <c r="AR289" i="4"/>
  <c r="AS289" i="4"/>
  <c r="AT289" i="4"/>
  <c r="D290" i="4"/>
  <c r="I290" i="4"/>
  <c r="K290" i="4"/>
  <c r="R290" i="4"/>
  <c r="T290" i="4"/>
  <c r="V290" i="4"/>
  <c r="Y290" i="4"/>
  <c r="AA290" i="4"/>
  <c r="AC290" i="4"/>
  <c r="AD290" i="4"/>
  <c r="AG290" i="4"/>
  <c r="AH290" i="4"/>
  <c r="AI290" i="4"/>
  <c r="AJ290" i="4"/>
  <c r="AK290" i="4"/>
  <c r="AL290" i="4"/>
  <c r="AM290" i="4"/>
  <c r="AN290" i="4"/>
  <c r="AO290" i="4"/>
  <c r="AQ290" i="4"/>
  <c r="AR290" i="4"/>
  <c r="AS290" i="4"/>
  <c r="AT290" i="4"/>
  <c r="D291" i="4"/>
  <c r="I291" i="4"/>
  <c r="K291" i="4"/>
  <c r="R291" i="4"/>
  <c r="T291" i="4"/>
  <c r="V291" i="4"/>
  <c r="Y291" i="4"/>
  <c r="AA291" i="4"/>
  <c r="AC291" i="4"/>
  <c r="AD291" i="4"/>
  <c r="AG291" i="4"/>
  <c r="AH291" i="4"/>
  <c r="AI291" i="4"/>
  <c r="AJ291" i="4"/>
  <c r="AK291" i="4"/>
  <c r="AL291" i="4"/>
  <c r="AM291" i="4"/>
  <c r="AN291" i="4"/>
  <c r="AO291" i="4"/>
  <c r="AQ291" i="4"/>
  <c r="AR291" i="4"/>
  <c r="AS291" i="4"/>
  <c r="AT291" i="4"/>
  <c r="D292" i="4"/>
  <c r="I292" i="4"/>
  <c r="K292" i="4"/>
  <c r="R292" i="4"/>
  <c r="T292" i="4"/>
  <c r="V292" i="4"/>
  <c r="Y292" i="4"/>
  <c r="AA292" i="4"/>
  <c r="AC292" i="4"/>
  <c r="AD292" i="4"/>
  <c r="AG292" i="4"/>
  <c r="AH292" i="4"/>
  <c r="AI292" i="4"/>
  <c r="AJ292" i="4"/>
  <c r="AK292" i="4"/>
  <c r="AL292" i="4"/>
  <c r="AM292" i="4"/>
  <c r="AN292" i="4"/>
  <c r="AO292" i="4"/>
  <c r="AQ292" i="4"/>
  <c r="AR292" i="4"/>
  <c r="AS292" i="4"/>
  <c r="AT292" i="4"/>
  <c r="D293" i="4"/>
  <c r="I293" i="4"/>
  <c r="K293" i="4"/>
  <c r="R293" i="4"/>
  <c r="T293" i="4"/>
  <c r="V293" i="4"/>
  <c r="Y293" i="4"/>
  <c r="AA293" i="4"/>
  <c r="AC293" i="4"/>
  <c r="AD293" i="4"/>
  <c r="AG293" i="4"/>
  <c r="AH293" i="4"/>
  <c r="AI293" i="4"/>
  <c r="AJ293" i="4"/>
  <c r="AK293" i="4"/>
  <c r="AL293" i="4"/>
  <c r="AM293" i="4"/>
  <c r="AN293" i="4"/>
  <c r="AO293" i="4"/>
  <c r="AQ293" i="4"/>
  <c r="AR293" i="4"/>
  <c r="AS293" i="4"/>
  <c r="AT293" i="4"/>
  <c r="D294" i="4"/>
  <c r="I294" i="4"/>
  <c r="K294" i="4"/>
  <c r="R294" i="4"/>
  <c r="T294" i="4"/>
  <c r="V294" i="4"/>
  <c r="Y294" i="4"/>
  <c r="AA294" i="4"/>
  <c r="AC294" i="4"/>
  <c r="AD294" i="4"/>
  <c r="AG294" i="4"/>
  <c r="AH294" i="4"/>
  <c r="AI294" i="4"/>
  <c r="AJ294" i="4"/>
  <c r="AK294" i="4"/>
  <c r="AL294" i="4"/>
  <c r="AM294" i="4"/>
  <c r="AN294" i="4"/>
  <c r="AO294" i="4"/>
  <c r="AQ294" i="4"/>
  <c r="AR294" i="4"/>
  <c r="AS294" i="4"/>
  <c r="AT294" i="4"/>
  <c r="D295" i="4"/>
  <c r="I295" i="4"/>
  <c r="K295" i="4"/>
  <c r="R295" i="4"/>
  <c r="T295" i="4"/>
  <c r="V295" i="4"/>
  <c r="Y295" i="4"/>
  <c r="AA295" i="4"/>
  <c r="AC295" i="4"/>
  <c r="AD295" i="4"/>
  <c r="AG295" i="4"/>
  <c r="AH295" i="4"/>
  <c r="AI295" i="4"/>
  <c r="AJ295" i="4"/>
  <c r="AK295" i="4"/>
  <c r="AL295" i="4"/>
  <c r="AM295" i="4"/>
  <c r="AN295" i="4"/>
  <c r="AO295" i="4"/>
  <c r="AQ295" i="4"/>
  <c r="AR295" i="4"/>
  <c r="AS295" i="4"/>
  <c r="AT295" i="4"/>
  <c r="D296" i="4"/>
  <c r="I296" i="4"/>
  <c r="K296" i="4"/>
  <c r="R296" i="4"/>
  <c r="T296" i="4"/>
  <c r="V296" i="4"/>
  <c r="Y296" i="4"/>
  <c r="AA296" i="4"/>
  <c r="AC296" i="4"/>
  <c r="AD296" i="4"/>
  <c r="AG296" i="4"/>
  <c r="AH296" i="4"/>
  <c r="AI296" i="4"/>
  <c r="AJ296" i="4"/>
  <c r="AK296" i="4"/>
  <c r="AL296" i="4"/>
  <c r="AM296" i="4"/>
  <c r="AN296" i="4"/>
  <c r="AO296" i="4"/>
  <c r="AQ296" i="4"/>
  <c r="AR296" i="4"/>
  <c r="AS296" i="4"/>
  <c r="AT296" i="4"/>
  <c r="D297" i="4"/>
  <c r="I297" i="4"/>
  <c r="K297" i="4"/>
  <c r="R297" i="4"/>
  <c r="T297" i="4"/>
  <c r="V297" i="4"/>
  <c r="Y297" i="4"/>
  <c r="AA297" i="4"/>
  <c r="AC297" i="4"/>
  <c r="AD297" i="4"/>
  <c r="AG297" i="4"/>
  <c r="AH297" i="4"/>
  <c r="AI297" i="4"/>
  <c r="AJ297" i="4"/>
  <c r="AK297" i="4"/>
  <c r="AL297" i="4"/>
  <c r="AM297" i="4"/>
  <c r="AN297" i="4"/>
  <c r="AO297" i="4"/>
  <c r="AQ297" i="4"/>
  <c r="AR297" i="4"/>
  <c r="AS297" i="4"/>
  <c r="AT297" i="4"/>
  <c r="D298" i="4"/>
  <c r="I298" i="4"/>
  <c r="K298" i="4"/>
  <c r="R298" i="4"/>
  <c r="T298" i="4"/>
  <c r="V298" i="4"/>
  <c r="Y298" i="4"/>
  <c r="AA298" i="4"/>
  <c r="AC298" i="4"/>
  <c r="AD298" i="4"/>
  <c r="AG298" i="4"/>
  <c r="AH298" i="4"/>
  <c r="AI298" i="4"/>
  <c r="AJ298" i="4"/>
  <c r="AK298" i="4"/>
  <c r="AL298" i="4"/>
  <c r="AM298" i="4"/>
  <c r="AN298" i="4"/>
  <c r="AO298" i="4"/>
  <c r="AQ298" i="4"/>
  <c r="AR298" i="4"/>
  <c r="AS298" i="4"/>
  <c r="AT298" i="4"/>
  <c r="D299" i="4"/>
  <c r="I299" i="4"/>
  <c r="K299" i="4"/>
  <c r="R299" i="4"/>
  <c r="T299" i="4"/>
  <c r="V299" i="4"/>
  <c r="Y299" i="4"/>
  <c r="AA299" i="4"/>
  <c r="AC299" i="4"/>
  <c r="AD299" i="4"/>
  <c r="AG299" i="4"/>
  <c r="AH299" i="4"/>
  <c r="AI299" i="4"/>
  <c r="AJ299" i="4"/>
  <c r="AK299" i="4"/>
  <c r="AL299" i="4"/>
  <c r="AM299" i="4"/>
  <c r="AN299" i="4"/>
  <c r="AO299" i="4"/>
  <c r="AQ299" i="4"/>
  <c r="AR299" i="4"/>
  <c r="AS299" i="4"/>
  <c r="AT299" i="4"/>
  <c r="D300" i="4"/>
  <c r="I300" i="4"/>
  <c r="K300" i="4"/>
  <c r="R300" i="4"/>
  <c r="T300" i="4"/>
  <c r="V300" i="4"/>
  <c r="Y300" i="4"/>
  <c r="AA300" i="4"/>
  <c r="AC300" i="4"/>
  <c r="AD300" i="4"/>
  <c r="AG300" i="4"/>
  <c r="AH300" i="4"/>
  <c r="AI300" i="4"/>
  <c r="AJ300" i="4"/>
  <c r="AK300" i="4"/>
  <c r="AL300" i="4"/>
  <c r="AM300" i="4"/>
  <c r="AN300" i="4"/>
  <c r="AO300" i="4"/>
  <c r="AQ300" i="4"/>
  <c r="AR300" i="4"/>
  <c r="AS300" i="4"/>
  <c r="AT300" i="4"/>
  <c r="D11" i="3"/>
  <c r="I11" i="3"/>
  <c r="P11" i="3"/>
  <c r="R11" i="3"/>
  <c r="T11" i="3"/>
  <c r="V11" i="3"/>
  <c r="Y11" i="3"/>
  <c r="AD11" i="3"/>
  <c r="AF11" i="3"/>
  <c r="AG11" i="3"/>
  <c r="AJ11" i="3"/>
  <c r="AK11" i="3"/>
  <c r="AL11" i="3"/>
  <c r="AM11" i="3"/>
  <c r="AN11" i="3"/>
  <c r="AO11" i="3"/>
  <c r="AP11" i="3"/>
  <c r="AQ11" i="3"/>
  <c r="AR11" i="3"/>
  <c r="AQ2" i="3" s="1"/>
  <c r="AT11" i="3"/>
  <c r="AU11" i="3"/>
  <c r="AV11" i="3"/>
  <c r="AW11" i="3"/>
  <c r="D12" i="3"/>
  <c r="I12" i="3"/>
  <c r="P12" i="3"/>
  <c r="R12" i="3"/>
  <c r="T12" i="3"/>
  <c r="V12" i="3"/>
  <c r="Y12" i="3"/>
  <c r="AD12" i="3"/>
  <c r="AF12" i="3"/>
  <c r="AG12" i="3"/>
  <c r="AJ12" i="3"/>
  <c r="AK12" i="3"/>
  <c r="AL12" i="3"/>
  <c r="AM12" i="3"/>
  <c r="AN12" i="3"/>
  <c r="AO12" i="3"/>
  <c r="AP12" i="3"/>
  <c r="AO2" i="3" s="1"/>
  <c r="AQ12" i="3"/>
  <c r="AR12" i="3"/>
  <c r="AT12" i="3"/>
  <c r="AU12" i="3"/>
  <c r="AV12" i="3"/>
  <c r="AU2" i="3" s="1"/>
  <c r="AW12" i="3"/>
  <c r="D13" i="3"/>
  <c r="I13" i="3"/>
  <c r="P13" i="3"/>
  <c r="R13" i="3"/>
  <c r="T13" i="3"/>
  <c r="V13" i="3"/>
  <c r="Y13" i="3"/>
  <c r="AD13" i="3"/>
  <c r="AF13" i="3"/>
  <c r="AG13" i="3"/>
  <c r="AJ13" i="3"/>
  <c r="AK13" i="3"/>
  <c r="AL13" i="3"/>
  <c r="AM13" i="3"/>
  <c r="AN13" i="3"/>
  <c r="AO13" i="3"/>
  <c r="AP13" i="3"/>
  <c r="AQ13" i="3"/>
  <c r="AR13" i="3"/>
  <c r="AT13" i="3"/>
  <c r="AU13" i="3"/>
  <c r="AV13" i="3"/>
  <c r="AW13" i="3"/>
  <c r="D14" i="3"/>
  <c r="I14" i="3"/>
  <c r="P14" i="3"/>
  <c r="R14" i="3"/>
  <c r="T14" i="3"/>
  <c r="V14" i="3"/>
  <c r="Y14" i="3"/>
  <c r="AD14" i="3"/>
  <c r="AF14" i="3"/>
  <c r="AG14" i="3"/>
  <c r="AJ14" i="3"/>
  <c r="AK14" i="3"/>
  <c r="AL14" i="3"/>
  <c r="AM14" i="3"/>
  <c r="AN14" i="3"/>
  <c r="AO14" i="3"/>
  <c r="AP14" i="3"/>
  <c r="AQ14" i="3"/>
  <c r="AR14" i="3"/>
  <c r="AT14" i="3"/>
  <c r="AU14" i="3"/>
  <c r="AV14" i="3"/>
  <c r="AW14" i="3"/>
  <c r="D15" i="3"/>
  <c r="I15" i="3"/>
  <c r="P15" i="3"/>
  <c r="R15" i="3"/>
  <c r="T15" i="3"/>
  <c r="V15" i="3"/>
  <c r="Y15" i="3"/>
  <c r="AD15" i="3"/>
  <c r="AF15" i="3"/>
  <c r="AG15" i="3"/>
  <c r="AJ15" i="3"/>
  <c r="AK15" i="3"/>
  <c r="AL15" i="3"/>
  <c r="AM15" i="3"/>
  <c r="AN15" i="3"/>
  <c r="AO15" i="3"/>
  <c r="AP15" i="3"/>
  <c r="AQ15" i="3"/>
  <c r="AR15" i="3"/>
  <c r="AT15" i="3"/>
  <c r="AU15" i="3"/>
  <c r="AV15" i="3"/>
  <c r="AW15" i="3"/>
  <c r="D16" i="3"/>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T23" i="3"/>
  <c r="V23" i="3"/>
  <c r="Y23" i="3"/>
  <c r="AD23" i="3"/>
  <c r="AF23" i="3"/>
  <c r="AG23" i="3"/>
  <c r="AJ23" i="3"/>
  <c r="AK23" i="3"/>
  <c r="AL23" i="3"/>
  <c r="AM23" i="3"/>
  <c r="AN23" i="3"/>
  <c r="AO23" i="3"/>
  <c r="AP23" i="3"/>
  <c r="AQ23" i="3"/>
  <c r="AR23" i="3"/>
  <c r="AT23" i="3"/>
  <c r="AU23" i="3"/>
  <c r="AV23" i="3"/>
  <c r="AW23" i="3"/>
  <c r="D24" i="3"/>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01" i="3"/>
  <c r="I101" i="3"/>
  <c r="P101" i="3"/>
  <c r="R101" i="3"/>
  <c r="T101" i="3"/>
  <c r="V101" i="3"/>
  <c r="Y101" i="3"/>
  <c r="AD101" i="3"/>
  <c r="AF101" i="3"/>
  <c r="AG101" i="3"/>
  <c r="AJ101" i="3"/>
  <c r="AK101" i="3"/>
  <c r="AL101" i="3"/>
  <c r="AM101" i="3"/>
  <c r="AN101" i="3"/>
  <c r="AO101" i="3"/>
  <c r="AP101" i="3"/>
  <c r="AQ101" i="3"/>
  <c r="AR101" i="3"/>
  <c r="AT101" i="3"/>
  <c r="AU101" i="3"/>
  <c r="AV101" i="3"/>
  <c r="AW101" i="3"/>
  <c r="D102" i="3"/>
  <c r="I102" i="3"/>
  <c r="P102" i="3"/>
  <c r="R102" i="3"/>
  <c r="T102" i="3"/>
  <c r="V102" i="3"/>
  <c r="Y102" i="3"/>
  <c r="AD102" i="3"/>
  <c r="AF102" i="3"/>
  <c r="AG102" i="3"/>
  <c r="AJ102" i="3"/>
  <c r="AK102" i="3"/>
  <c r="AL102" i="3"/>
  <c r="AM102" i="3"/>
  <c r="AN102" i="3"/>
  <c r="AO102" i="3"/>
  <c r="AP102" i="3"/>
  <c r="AQ102" i="3"/>
  <c r="AR102" i="3"/>
  <c r="AT102" i="3"/>
  <c r="AU102" i="3"/>
  <c r="AV102" i="3"/>
  <c r="AW102" i="3"/>
  <c r="D103" i="3"/>
  <c r="I103" i="3"/>
  <c r="P103" i="3"/>
  <c r="R103" i="3"/>
  <c r="T103" i="3"/>
  <c r="V103" i="3"/>
  <c r="Y103" i="3"/>
  <c r="AD103" i="3"/>
  <c r="AF103" i="3"/>
  <c r="AG103" i="3"/>
  <c r="AJ103" i="3"/>
  <c r="AK103" i="3"/>
  <c r="AL103" i="3"/>
  <c r="AM103" i="3"/>
  <c r="AN103" i="3"/>
  <c r="AO103" i="3"/>
  <c r="AP103" i="3"/>
  <c r="AQ103" i="3"/>
  <c r="AR103" i="3"/>
  <c r="AT103" i="3"/>
  <c r="AU103" i="3"/>
  <c r="AV103" i="3"/>
  <c r="AW103" i="3"/>
  <c r="D104" i="3"/>
  <c r="I104" i="3"/>
  <c r="P104" i="3"/>
  <c r="R104" i="3"/>
  <c r="T104" i="3"/>
  <c r="V104" i="3"/>
  <c r="Y104" i="3"/>
  <c r="AD104" i="3"/>
  <c r="AF104" i="3"/>
  <c r="AG104" i="3"/>
  <c r="AJ104" i="3"/>
  <c r="AK104" i="3"/>
  <c r="AL104" i="3"/>
  <c r="AM104" i="3"/>
  <c r="AN104" i="3"/>
  <c r="AO104" i="3"/>
  <c r="AP104" i="3"/>
  <c r="AQ104" i="3"/>
  <c r="AR104" i="3"/>
  <c r="AT104" i="3"/>
  <c r="AU104" i="3"/>
  <c r="AV104" i="3"/>
  <c r="AW104" i="3"/>
  <c r="D105" i="3"/>
  <c r="I105" i="3"/>
  <c r="P105" i="3"/>
  <c r="R105" i="3"/>
  <c r="T105" i="3"/>
  <c r="V105" i="3"/>
  <c r="Y105" i="3"/>
  <c r="AD105" i="3"/>
  <c r="AF105" i="3"/>
  <c r="AG105" i="3"/>
  <c r="AJ105" i="3"/>
  <c r="AK105" i="3"/>
  <c r="AL105" i="3"/>
  <c r="AM105" i="3"/>
  <c r="AN105" i="3"/>
  <c r="AO105" i="3"/>
  <c r="AP105" i="3"/>
  <c r="AQ105" i="3"/>
  <c r="AR105" i="3"/>
  <c r="AT105" i="3"/>
  <c r="AU105" i="3"/>
  <c r="AV105" i="3"/>
  <c r="AW105" i="3"/>
  <c r="D106" i="3"/>
  <c r="I106" i="3"/>
  <c r="P106" i="3"/>
  <c r="R106" i="3"/>
  <c r="T106" i="3"/>
  <c r="V106" i="3"/>
  <c r="Y106" i="3"/>
  <c r="AD106" i="3"/>
  <c r="AF106" i="3"/>
  <c r="AG106" i="3"/>
  <c r="AJ106" i="3"/>
  <c r="AK106" i="3"/>
  <c r="AL106" i="3"/>
  <c r="AM106" i="3"/>
  <c r="AN106" i="3"/>
  <c r="AO106" i="3"/>
  <c r="AP106" i="3"/>
  <c r="AQ106" i="3"/>
  <c r="AR106" i="3"/>
  <c r="AT106" i="3"/>
  <c r="AU106" i="3"/>
  <c r="AV106" i="3"/>
  <c r="AW106" i="3"/>
  <c r="D107" i="3"/>
  <c r="I107" i="3"/>
  <c r="P107" i="3"/>
  <c r="R107" i="3"/>
  <c r="T107" i="3"/>
  <c r="V107" i="3"/>
  <c r="Y107" i="3"/>
  <c r="AD107" i="3"/>
  <c r="AF107" i="3"/>
  <c r="AG107" i="3"/>
  <c r="AJ107" i="3"/>
  <c r="AK107" i="3"/>
  <c r="AL107" i="3"/>
  <c r="AM107" i="3"/>
  <c r="AN107" i="3"/>
  <c r="AO107" i="3"/>
  <c r="AP107" i="3"/>
  <c r="AQ107" i="3"/>
  <c r="AR107" i="3"/>
  <c r="AT107" i="3"/>
  <c r="AU107" i="3"/>
  <c r="AV107" i="3"/>
  <c r="AW107" i="3"/>
  <c r="D108" i="3"/>
  <c r="I108" i="3"/>
  <c r="P108" i="3"/>
  <c r="R108" i="3"/>
  <c r="T108" i="3"/>
  <c r="V108" i="3"/>
  <c r="Y108" i="3"/>
  <c r="AD108" i="3"/>
  <c r="AF108" i="3"/>
  <c r="AG108" i="3"/>
  <c r="AJ108" i="3"/>
  <c r="AK108" i="3"/>
  <c r="AL108" i="3"/>
  <c r="AM108" i="3"/>
  <c r="AN108" i="3"/>
  <c r="AO108" i="3"/>
  <c r="AP108" i="3"/>
  <c r="AQ108" i="3"/>
  <c r="AR108" i="3"/>
  <c r="AT108" i="3"/>
  <c r="AU108" i="3"/>
  <c r="AV108" i="3"/>
  <c r="AW108" i="3"/>
  <c r="D109" i="3"/>
  <c r="I109" i="3"/>
  <c r="P109" i="3"/>
  <c r="R109" i="3"/>
  <c r="T109" i="3"/>
  <c r="V109" i="3"/>
  <c r="Y109" i="3"/>
  <c r="AD109" i="3"/>
  <c r="AF109" i="3"/>
  <c r="AG109" i="3"/>
  <c r="AJ109" i="3"/>
  <c r="AK109" i="3"/>
  <c r="AL109" i="3"/>
  <c r="AM109" i="3"/>
  <c r="AN109" i="3"/>
  <c r="AO109" i="3"/>
  <c r="AP109" i="3"/>
  <c r="AQ109" i="3"/>
  <c r="AR109" i="3"/>
  <c r="AT109" i="3"/>
  <c r="AU109" i="3"/>
  <c r="AV109" i="3"/>
  <c r="AW109" i="3"/>
  <c r="D110" i="3"/>
  <c r="I110" i="3"/>
  <c r="P110" i="3"/>
  <c r="R110" i="3"/>
  <c r="T110" i="3"/>
  <c r="V110" i="3"/>
  <c r="Y110" i="3"/>
  <c r="AD110" i="3"/>
  <c r="AF110" i="3"/>
  <c r="AG110" i="3"/>
  <c r="AJ110" i="3"/>
  <c r="AK110" i="3"/>
  <c r="AL110" i="3"/>
  <c r="AM110" i="3"/>
  <c r="AN110" i="3"/>
  <c r="AO110" i="3"/>
  <c r="AP110" i="3"/>
  <c r="AQ110" i="3"/>
  <c r="AR110" i="3"/>
  <c r="AT110" i="3"/>
  <c r="AU110" i="3"/>
  <c r="AV110" i="3"/>
  <c r="AW110" i="3"/>
  <c r="D111" i="3"/>
  <c r="I111" i="3"/>
  <c r="P111" i="3"/>
  <c r="R111" i="3"/>
  <c r="T111" i="3"/>
  <c r="V111" i="3"/>
  <c r="Y111" i="3"/>
  <c r="AD111" i="3"/>
  <c r="AF111" i="3"/>
  <c r="AG111" i="3"/>
  <c r="AJ111" i="3"/>
  <c r="AK111" i="3"/>
  <c r="AL111" i="3"/>
  <c r="AM111" i="3"/>
  <c r="AN111" i="3"/>
  <c r="AO111" i="3"/>
  <c r="AP111" i="3"/>
  <c r="AQ111" i="3"/>
  <c r="AR111" i="3"/>
  <c r="AT111" i="3"/>
  <c r="AU111" i="3"/>
  <c r="AV111" i="3"/>
  <c r="AW111" i="3"/>
  <c r="D112" i="3"/>
  <c r="I112" i="3"/>
  <c r="P112" i="3"/>
  <c r="R112" i="3"/>
  <c r="T112" i="3"/>
  <c r="V112" i="3"/>
  <c r="Y112" i="3"/>
  <c r="AD112" i="3"/>
  <c r="AF112" i="3"/>
  <c r="AG112" i="3"/>
  <c r="AJ112" i="3"/>
  <c r="AK112" i="3"/>
  <c r="AL112" i="3"/>
  <c r="AM112" i="3"/>
  <c r="AN112" i="3"/>
  <c r="AO112" i="3"/>
  <c r="AP112" i="3"/>
  <c r="AQ112" i="3"/>
  <c r="AR112" i="3"/>
  <c r="AT112" i="3"/>
  <c r="AU112" i="3"/>
  <c r="AV112" i="3"/>
  <c r="AW112" i="3"/>
  <c r="D113" i="3"/>
  <c r="I113" i="3"/>
  <c r="P113" i="3"/>
  <c r="R113" i="3"/>
  <c r="T113" i="3"/>
  <c r="V113" i="3"/>
  <c r="Y113" i="3"/>
  <c r="AD113" i="3"/>
  <c r="AF113" i="3"/>
  <c r="AG113" i="3"/>
  <c r="AJ113" i="3"/>
  <c r="AK113" i="3"/>
  <c r="AL113" i="3"/>
  <c r="AM113" i="3"/>
  <c r="AN113" i="3"/>
  <c r="AO113" i="3"/>
  <c r="AP113" i="3"/>
  <c r="AQ113" i="3"/>
  <c r="AR113" i="3"/>
  <c r="AT113" i="3"/>
  <c r="AU113" i="3"/>
  <c r="AV113" i="3"/>
  <c r="AW113" i="3"/>
  <c r="D114" i="3"/>
  <c r="I114" i="3"/>
  <c r="P114" i="3"/>
  <c r="R114" i="3"/>
  <c r="T114" i="3"/>
  <c r="V114" i="3"/>
  <c r="Y114" i="3"/>
  <c r="AD114" i="3"/>
  <c r="AF114" i="3"/>
  <c r="AG114" i="3"/>
  <c r="AJ114" i="3"/>
  <c r="AK114" i="3"/>
  <c r="AL114" i="3"/>
  <c r="AM114" i="3"/>
  <c r="AN114" i="3"/>
  <c r="AO114" i="3"/>
  <c r="AP114" i="3"/>
  <c r="AQ114" i="3"/>
  <c r="AR114" i="3"/>
  <c r="AT114" i="3"/>
  <c r="AU114" i="3"/>
  <c r="AV114" i="3"/>
  <c r="AW114" i="3"/>
  <c r="D115" i="3"/>
  <c r="I115" i="3"/>
  <c r="P115" i="3"/>
  <c r="R115" i="3"/>
  <c r="T115" i="3"/>
  <c r="V115" i="3"/>
  <c r="Y115" i="3"/>
  <c r="AD115" i="3"/>
  <c r="AF115" i="3"/>
  <c r="AG115" i="3"/>
  <c r="AJ115" i="3"/>
  <c r="AK115" i="3"/>
  <c r="AL115" i="3"/>
  <c r="AM115" i="3"/>
  <c r="AN115" i="3"/>
  <c r="AO115" i="3"/>
  <c r="AP115" i="3"/>
  <c r="AQ115" i="3"/>
  <c r="AR115" i="3"/>
  <c r="AT115" i="3"/>
  <c r="AU115" i="3"/>
  <c r="AV115" i="3"/>
  <c r="AW115" i="3"/>
  <c r="D116" i="3"/>
  <c r="I116" i="3"/>
  <c r="P116" i="3"/>
  <c r="R116" i="3"/>
  <c r="T116" i="3"/>
  <c r="V116" i="3"/>
  <c r="Y116" i="3"/>
  <c r="AD116" i="3"/>
  <c r="AF116" i="3"/>
  <c r="AG116" i="3"/>
  <c r="AJ116" i="3"/>
  <c r="AK116" i="3"/>
  <c r="AL116" i="3"/>
  <c r="AM116" i="3"/>
  <c r="AN116" i="3"/>
  <c r="AO116" i="3"/>
  <c r="AP116" i="3"/>
  <c r="AQ116" i="3"/>
  <c r="AR116" i="3"/>
  <c r="AT116" i="3"/>
  <c r="AU116" i="3"/>
  <c r="AV116" i="3"/>
  <c r="AW116" i="3"/>
  <c r="D117" i="3"/>
  <c r="I117" i="3"/>
  <c r="P117" i="3"/>
  <c r="R117" i="3"/>
  <c r="T117" i="3"/>
  <c r="V117" i="3"/>
  <c r="Y117" i="3"/>
  <c r="AD117" i="3"/>
  <c r="AF117" i="3"/>
  <c r="AG117" i="3"/>
  <c r="AJ117" i="3"/>
  <c r="AK117" i="3"/>
  <c r="AL117" i="3"/>
  <c r="AM117" i="3"/>
  <c r="AN117" i="3"/>
  <c r="AO117" i="3"/>
  <c r="AP117" i="3"/>
  <c r="AQ117" i="3"/>
  <c r="AR117" i="3"/>
  <c r="AT117" i="3"/>
  <c r="AU117" i="3"/>
  <c r="AV117" i="3"/>
  <c r="AW117" i="3"/>
  <c r="D118" i="3"/>
  <c r="I118" i="3"/>
  <c r="P118" i="3"/>
  <c r="R118" i="3"/>
  <c r="T118" i="3"/>
  <c r="V118" i="3"/>
  <c r="Y118" i="3"/>
  <c r="AD118" i="3"/>
  <c r="AF118" i="3"/>
  <c r="AG118" i="3"/>
  <c r="AJ118" i="3"/>
  <c r="AK118" i="3"/>
  <c r="AL118" i="3"/>
  <c r="AM118" i="3"/>
  <c r="AN118" i="3"/>
  <c r="AO118" i="3"/>
  <c r="AP118" i="3"/>
  <c r="AQ118" i="3"/>
  <c r="AR118" i="3"/>
  <c r="AT118" i="3"/>
  <c r="AU118" i="3"/>
  <c r="AV118" i="3"/>
  <c r="AW118" i="3"/>
  <c r="D119" i="3"/>
  <c r="I119" i="3"/>
  <c r="P119" i="3"/>
  <c r="R119" i="3"/>
  <c r="T119" i="3"/>
  <c r="V119" i="3"/>
  <c r="Y119" i="3"/>
  <c r="AD119" i="3"/>
  <c r="AF119" i="3"/>
  <c r="AG119" i="3"/>
  <c r="AJ119" i="3"/>
  <c r="AK119" i="3"/>
  <c r="AL119" i="3"/>
  <c r="AM119" i="3"/>
  <c r="AN119" i="3"/>
  <c r="AO119" i="3"/>
  <c r="AP119" i="3"/>
  <c r="AQ119" i="3"/>
  <c r="AR119" i="3"/>
  <c r="AT119" i="3"/>
  <c r="AU119" i="3"/>
  <c r="AV119" i="3"/>
  <c r="AW119" i="3"/>
  <c r="D120" i="3"/>
  <c r="I120" i="3"/>
  <c r="P120" i="3"/>
  <c r="R120" i="3"/>
  <c r="T120" i="3"/>
  <c r="V120" i="3"/>
  <c r="Y120" i="3"/>
  <c r="AD120" i="3"/>
  <c r="AF120" i="3"/>
  <c r="AG120" i="3"/>
  <c r="AJ120" i="3"/>
  <c r="AK120" i="3"/>
  <c r="AL120" i="3"/>
  <c r="AM120" i="3"/>
  <c r="AN120" i="3"/>
  <c r="AO120" i="3"/>
  <c r="AP120" i="3"/>
  <c r="AQ120" i="3"/>
  <c r="AR120" i="3"/>
  <c r="AT120" i="3"/>
  <c r="AU120" i="3"/>
  <c r="AV120" i="3"/>
  <c r="AW120" i="3"/>
  <c r="D121" i="3"/>
  <c r="I121" i="3"/>
  <c r="P121" i="3"/>
  <c r="R121" i="3"/>
  <c r="T121" i="3"/>
  <c r="V121" i="3"/>
  <c r="Y121" i="3"/>
  <c r="AD121" i="3"/>
  <c r="AF121" i="3"/>
  <c r="AG121" i="3"/>
  <c r="AJ121" i="3"/>
  <c r="AK121" i="3"/>
  <c r="AL121" i="3"/>
  <c r="AM121" i="3"/>
  <c r="AN121" i="3"/>
  <c r="AO121" i="3"/>
  <c r="AP121" i="3"/>
  <c r="AQ121" i="3"/>
  <c r="AR121" i="3"/>
  <c r="AT121" i="3"/>
  <c r="AU121" i="3"/>
  <c r="AV121" i="3"/>
  <c r="AW121" i="3"/>
  <c r="D122" i="3"/>
  <c r="I122" i="3"/>
  <c r="P122" i="3"/>
  <c r="R122" i="3"/>
  <c r="T122" i="3"/>
  <c r="V122" i="3"/>
  <c r="Y122" i="3"/>
  <c r="AD122" i="3"/>
  <c r="AF122" i="3"/>
  <c r="AG122" i="3"/>
  <c r="AJ122" i="3"/>
  <c r="AK122" i="3"/>
  <c r="AL122" i="3"/>
  <c r="AM122" i="3"/>
  <c r="AN122" i="3"/>
  <c r="AO122" i="3"/>
  <c r="AP122" i="3"/>
  <c r="AQ122" i="3"/>
  <c r="AR122" i="3"/>
  <c r="AT122" i="3"/>
  <c r="AU122" i="3"/>
  <c r="AV122" i="3"/>
  <c r="AW122" i="3"/>
  <c r="D123" i="3"/>
  <c r="I123" i="3"/>
  <c r="P123" i="3"/>
  <c r="R123" i="3"/>
  <c r="T123" i="3"/>
  <c r="V123" i="3"/>
  <c r="Y123" i="3"/>
  <c r="AD123" i="3"/>
  <c r="AF123" i="3"/>
  <c r="AG123" i="3"/>
  <c r="AJ123" i="3"/>
  <c r="AK123" i="3"/>
  <c r="AL123" i="3"/>
  <c r="AM123" i="3"/>
  <c r="AN123" i="3"/>
  <c r="AO123" i="3"/>
  <c r="AP123" i="3"/>
  <c r="AQ123" i="3"/>
  <c r="AR123" i="3"/>
  <c r="AT123" i="3"/>
  <c r="AU123" i="3"/>
  <c r="AV123" i="3"/>
  <c r="AW123" i="3"/>
  <c r="D124" i="3"/>
  <c r="I124" i="3"/>
  <c r="P124" i="3"/>
  <c r="R124" i="3"/>
  <c r="T124" i="3"/>
  <c r="V124" i="3"/>
  <c r="Y124" i="3"/>
  <c r="AD124" i="3"/>
  <c r="AF124" i="3"/>
  <c r="AG124" i="3"/>
  <c r="AJ124" i="3"/>
  <c r="AK124" i="3"/>
  <c r="AL124" i="3"/>
  <c r="AM124" i="3"/>
  <c r="AN124" i="3"/>
  <c r="AO124" i="3"/>
  <c r="AP124" i="3"/>
  <c r="AQ124" i="3"/>
  <c r="AR124" i="3"/>
  <c r="AT124" i="3"/>
  <c r="AU124" i="3"/>
  <c r="AV124" i="3"/>
  <c r="AW124" i="3"/>
  <c r="D125" i="3"/>
  <c r="I125" i="3"/>
  <c r="P125" i="3"/>
  <c r="R125" i="3"/>
  <c r="T125" i="3"/>
  <c r="V125" i="3"/>
  <c r="Y125" i="3"/>
  <c r="AD125" i="3"/>
  <c r="AF125" i="3"/>
  <c r="AG125" i="3"/>
  <c r="AJ125" i="3"/>
  <c r="AK125" i="3"/>
  <c r="AL125" i="3"/>
  <c r="AM125" i="3"/>
  <c r="AN125" i="3"/>
  <c r="AO125" i="3"/>
  <c r="AP125" i="3"/>
  <c r="AQ125" i="3"/>
  <c r="AR125" i="3"/>
  <c r="AT125" i="3"/>
  <c r="AU125" i="3"/>
  <c r="AV125" i="3"/>
  <c r="AW125" i="3"/>
  <c r="D126" i="3"/>
  <c r="I126" i="3"/>
  <c r="P126" i="3"/>
  <c r="R126" i="3"/>
  <c r="T126" i="3"/>
  <c r="V126" i="3"/>
  <c r="Y126" i="3"/>
  <c r="AD126" i="3"/>
  <c r="AF126" i="3"/>
  <c r="AG126" i="3"/>
  <c r="AJ126" i="3"/>
  <c r="AK126" i="3"/>
  <c r="AL126" i="3"/>
  <c r="AM126" i="3"/>
  <c r="AN126" i="3"/>
  <c r="AO126" i="3"/>
  <c r="AP126" i="3"/>
  <c r="AQ126" i="3"/>
  <c r="AR126" i="3"/>
  <c r="AT126" i="3"/>
  <c r="AU126" i="3"/>
  <c r="AV126" i="3"/>
  <c r="AW126" i="3"/>
  <c r="D127" i="3"/>
  <c r="I127" i="3"/>
  <c r="P127" i="3"/>
  <c r="R127" i="3"/>
  <c r="T127" i="3"/>
  <c r="V127" i="3"/>
  <c r="Y127" i="3"/>
  <c r="AD127" i="3"/>
  <c r="AF127" i="3"/>
  <c r="AG127" i="3"/>
  <c r="AJ127" i="3"/>
  <c r="AK127" i="3"/>
  <c r="AL127" i="3"/>
  <c r="AM127" i="3"/>
  <c r="AN127" i="3"/>
  <c r="AO127" i="3"/>
  <c r="AP127" i="3"/>
  <c r="AQ127" i="3"/>
  <c r="AR127" i="3"/>
  <c r="AT127" i="3"/>
  <c r="AU127" i="3"/>
  <c r="AV127" i="3"/>
  <c r="AW127" i="3"/>
  <c r="D128" i="3"/>
  <c r="I128" i="3"/>
  <c r="P128" i="3"/>
  <c r="R128" i="3"/>
  <c r="T128" i="3"/>
  <c r="V128" i="3"/>
  <c r="Y128" i="3"/>
  <c r="AD128" i="3"/>
  <c r="AF128" i="3"/>
  <c r="AG128" i="3"/>
  <c r="AJ128" i="3"/>
  <c r="AK128" i="3"/>
  <c r="AL128" i="3"/>
  <c r="AM128" i="3"/>
  <c r="AN128" i="3"/>
  <c r="AO128" i="3"/>
  <c r="AP128" i="3"/>
  <c r="AQ128" i="3"/>
  <c r="AR128" i="3"/>
  <c r="AT128" i="3"/>
  <c r="AU128" i="3"/>
  <c r="AV128" i="3"/>
  <c r="AW128" i="3"/>
  <c r="D129" i="3"/>
  <c r="I129" i="3"/>
  <c r="P129" i="3"/>
  <c r="R129" i="3"/>
  <c r="T129" i="3"/>
  <c r="V129" i="3"/>
  <c r="Y129" i="3"/>
  <c r="AD129" i="3"/>
  <c r="AF129" i="3"/>
  <c r="AG129" i="3"/>
  <c r="AJ129" i="3"/>
  <c r="AK129" i="3"/>
  <c r="AL129" i="3"/>
  <c r="AM129" i="3"/>
  <c r="AN129" i="3"/>
  <c r="AO129" i="3"/>
  <c r="AP129" i="3"/>
  <c r="AQ129" i="3"/>
  <c r="AR129" i="3"/>
  <c r="AT129" i="3"/>
  <c r="AU129" i="3"/>
  <c r="AV129" i="3"/>
  <c r="AW129" i="3"/>
  <c r="D130" i="3"/>
  <c r="I130" i="3"/>
  <c r="P130" i="3"/>
  <c r="R130" i="3"/>
  <c r="T130" i="3"/>
  <c r="V130" i="3"/>
  <c r="Y130" i="3"/>
  <c r="AD130" i="3"/>
  <c r="AF130" i="3"/>
  <c r="AG130" i="3"/>
  <c r="AJ130" i="3"/>
  <c r="AK130" i="3"/>
  <c r="AL130" i="3"/>
  <c r="AM130" i="3"/>
  <c r="AN130" i="3"/>
  <c r="AO130" i="3"/>
  <c r="AP130" i="3"/>
  <c r="AQ130" i="3"/>
  <c r="AR130" i="3"/>
  <c r="AT130" i="3"/>
  <c r="AU130" i="3"/>
  <c r="AV130" i="3"/>
  <c r="AW130" i="3"/>
  <c r="D131" i="3"/>
  <c r="I131" i="3"/>
  <c r="P131" i="3"/>
  <c r="R131" i="3"/>
  <c r="T131" i="3"/>
  <c r="V131" i="3"/>
  <c r="Y131" i="3"/>
  <c r="AD131" i="3"/>
  <c r="AF131" i="3"/>
  <c r="AG131" i="3"/>
  <c r="AJ131" i="3"/>
  <c r="AK131" i="3"/>
  <c r="AL131" i="3"/>
  <c r="AM131" i="3"/>
  <c r="AN131" i="3"/>
  <c r="AO131" i="3"/>
  <c r="AP131" i="3"/>
  <c r="AQ131" i="3"/>
  <c r="AR131" i="3"/>
  <c r="AT131" i="3"/>
  <c r="AU131" i="3"/>
  <c r="AV131" i="3"/>
  <c r="AW131" i="3"/>
  <c r="D132" i="3"/>
  <c r="I132" i="3"/>
  <c r="P132" i="3"/>
  <c r="R132" i="3"/>
  <c r="T132" i="3"/>
  <c r="V132" i="3"/>
  <c r="Y132" i="3"/>
  <c r="AD132" i="3"/>
  <c r="AF132" i="3"/>
  <c r="AG132" i="3"/>
  <c r="AJ132" i="3"/>
  <c r="AK132" i="3"/>
  <c r="AL132" i="3"/>
  <c r="AM132" i="3"/>
  <c r="AN132" i="3"/>
  <c r="AO132" i="3"/>
  <c r="AP132" i="3"/>
  <c r="AQ132" i="3"/>
  <c r="AR132" i="3"/>
  <c r="AT132" i="3"/>
  <c r="AU132" i="3"/>
  <c r="AV132" i="3"/>
  <c r="AW132" i="3"/>
  <c r="D133" i="3"/>
  <c r="I133" i="3"/>
  <c r="P133" i="3"/>
  <c r="R133" i="3"/>
  <c r="T133" i="3"/>
  <c r="V133" i="3"/>
  <c r="Y133" i="3"/>
  <c r="AD133" i="3"/>
  <c r="AF133" i="3"/>
  <c r="AG133" i="3"/>
  <c r="AJ133" i="3"/>
  <c r="AK133" i="3"/>
  <c r="AL133" i="3"/>
  <c r="AM133" i="3"/>
  <c r="AN133" i="3"/>
  <c r="AO133" i="3"/>
  <c r="AP133" i="3"/>
  <c r="AQ133" i="3"/>
  <c r="AR133" i="3"/>
  <c r="AT133" i="3"/>
  <c r="AU133" i="3"/>
  <c r="AV133" i="3"/>
  <c r="AW133" i="3"/>
  <c r="D134" i="3"/>
  <c r="I134" i="3"/>
  <c r="P134" i="3"/>
  <c r="R134" i="3"/>
  <c r="T134" i="3"/>
  <c r="V134" i="3"/>
  <c r="Y134" i="3"/>
  <c r="AD134" i="3"/>
  <c r="AF134" i="3"/>
  <c r="AG134" i="3"/>
  <c r="AJ134" i="3"/>
  <c r="AK134" i="3"/>
  <c r="AL134" i="3"/>
  <c r="AM134" i="3"/>
  <c r="AN134" i="3"/>
  <c r="AO134" i="3"/>
  <c r="AP134" i="3"/>
  <c r="AQ134" i="3"/>
  <c r="AR134" i="3"/>
  <c r="AT134" i="3"/>
  <c r="AU134" i="3"/>
  <c r="AV134" i="3"/>
  <c r="AW134" i="3"/>
  <c r="D135" i="3"/>
  <c r="I135" i="3"/>
  <c r="P135" i="3"/>
  <c r="R135" i="3"/>
  <c r="T135" i="3"/>
  <c r="V135" i="3"/>
  <c r="Y135" i="3"/>
  <c r="AD135" i="3"/>
  <c r="AF135" i="3"/>
  <c r="AG135" i="3"/>
  <c r="AJ135" i="3"/>
  <c r="AK135" i="3"/>
  <c r="AL135" i="3"/>
  <c r="AM135" i="3"/>
  <c r="AN135" i="3"/>
  <c r="AO135" i="3"/>
  <c r="AP135" i="3"/>
  <c r="AQ135" i="3"/>
  <c r="AR135" i="3"/>
  <c r="AT135" i="3"/>
  <c r="AU135" i="3"/>
  <c r="AV135" i="3"/>
  <c r="AW135" i="3"/>
  <c r="D136" i="3"/>
  <c r="I136" i="3"/>
  <c r="P136" i="3"/>
  <c r="R136" i="3"/>
  <c r="T136" i="3"/>
  <c r="V136" i="3"/>
  <c r="Y136" i="3"/>
  <c r="AD136" i="3"/>
  <c r="AF136" i="3"/>
  <c r="AG136" i="3"/>
  <c r="AJ136" i="3"/>
  <c r="AK136" i="3"/>
  <c r="AL136" i="3"/>
  <c r="AM136" i="3"/>
  <c r="AN136" i="3"/>
  <c r="AO136" i="3"/>
  <c r="AP136" i="3"/>
  <c r="AQ136" i="3"/>
  <c r="AR136" i="3"/>
  <c r="AT136" i="3"/>
  <c r="AU136" i="3"/>
  <c r="AV136" i="3"/>
  <c r="AW136" i="3"/>
  <c r="D137" i="3"/>
  <c r="I137" i="3"/>
  <c r="P137" i="3"/>
  <c r="R137" i="3"/>
  <c r="T137" i="3"/>
  <c r="V137" i="3"/>
  <c r="Y137" i="3"/>
  <c r="AD137" i="3"/>
  <c r="AF137" i="3"/>
  <c r="AG137" i="3"/>
  <c r="AJ137" i="3"/>
  <c r="AK137" i="3"/>
  <c r="AL137" i="3"/>
  <c r="AM137" i="3"/>
  <c r="AN137" i="3"/>
  <c r="AO137" i="3"/>
  <c r="AP137" i="3"/>
  <c r="AQ137" i="3"/>
  <c r="AR137" i="3"/>
  <c r="AT137" i="3"/>
  <c r="AU137" i="3"/>
  <c r="AV137" i="3"/>
  <c r="AW137" i="3"/>
  <c r="D138" i="3"/>
  <c r="I138" i="3"/>
  <c r="P138" i="3"/>
  <c r="R138" i="3"/>
  <c r="T138" i="3"/>
  <c r="V138" i="3"/>
  <c r="Y138" i="3"/>
  <c r="AD138" i="3"/>
  <c r="AF138" i="3"/>
  <c r="AG138" i="3"/>
  <c r="AJ138" i="3"/>
  <c r="AK138" i="3"/>
  <c r="AL138" i="3"/>
  <c r="AM138" i="3"/>
  <c r="AN138" i="3"/>
  <c r="AO138" i="3"/>
  <c r="AP138" i="3"/>
  <c r="AQ138" i="3"/>
  <c r="AR138" i="3"/>
  <c r="AT138" i="3"/>
  <c r="AU138" i="3"/>
  <c r="AV138" i="3"/>
  <c r="AW138" i="3"/>
  <c r="D139" i="3"/>
  <c r="I139" i="3"/>
  <c r="P139" i="3"/>
  <c r="R139" i="3"/>
  <c r="T139" i="3"/>
  <c r="V139" i="3"/>
  <c r="Y139" i="3"/>
  <c r="AD139" i="3"/>
  <c r="AF139" i="3"/>
  <c r="AG139" i="3"/>
  <c r="AJ139" i="3"/>
  <c r="AK139" i="3"/>
  <c r="AL139" i="3"/>
  <c r="AM139" i="3"/>
  <c r="AN139" i="3"/>
  <c r="AO139" i="3"/>
  <c r="AP139" i="3"/>
  <c r="AQ139" i="3"/>
  <c r="AR139" i="3"/>
  <c r="AT139" i="3"/>
  <c r="AU139" i="3"/>
  <c r="AV139" i="3"/>
  <c r="AW139" i="3"/>
  <c r="D140" i="3"/>
  <c r="I140" i="3"/>
  <c r="P140" i="3"/>
  <c r="R140" i="3"/>
  <c r="T140" i="3"/>
  <c r="V140" i="3"/>
  <c r="Y140" i="3"/>
  <c r="AD140" i="3"/>
  <c r="AF140" i="3"/>
  <c r="AG140" i="3"/>
  <c r="AJ140" i="3"/>
  <c r="AK140" i="3"/>
  <c r="AL140" i="3"/>
  <c r="AM140" i="3"/>
  <c r="AN140" i="3"/>
  <c r="AO140" i="3"/>
  <c r="AP140" i="3"/>
  <c r="AQ140" i="3"/>
  <c r="AR140" i="3"/>
  <c r="AT140" i="3"/>
  <c r="AU140" i="3"/>
  <c r="AV140" i="3"/>
  <c r="AW140" i="3"/>
  <c r="D141" i="3"/>
  <c r="I141" i="3"/>
  <c r="P141" i="3"/>
  <c r="R141" i="3"/>
  <c r="T141" i="3"/>
  <c r="V141" i="3"/>
  <c r="Y141" i="3"/>
  <c r="AD141" i="3"/>
  <c r="AF141" i="3"/>
  <c r="AG141" i="3"/>
  <c r="AJ141" i="3"/>
  <c r="AK141" i="3"/>
  <c r="AL141" i="3"/>
  <c r="AM141" i="3"/>
  <c r="AN141" i="3"/>
  <c r="AO141" i="3"/>
  <c r="AP141" i="3"/>
  <c r="AQ141" i="3"/>
  <c r="AR141" i="3"/>
  <c r="AT141" i="3"/>
  <c r="AU141" i="3"/>
  <c r="AV141" i="3"/>
  <c r="AW141" i="3"/>
  <c r="D142" i="3"/>
  <c r="I142" i="3"/>
  <c r="P142" i="3"/>
  <c r="R142" i="3"/>
  <c r="T142" i="3"/>
  <c r="V142" i="3"/>
  <c r="Y142" i="3"/>
  <c r="AD142" i="3"/>
  <c r="AF142" i="3"/>
  <c r="AG142" i="3"/>
  <c r="AJ142" i="3"/>
  <c r="AK142" i="3"/>
  <c r="AL142" i="3"/>
  <c r="AM142" i="3"/>
  <c r="AN142" i="3"/>
  <c r="AO142" i="3"/>
  <c r="AP142" i="3"/>
  <c r="AQ142" i="3"/>
  <c r="AR142" i="3"/>
  <c r="AT142" i="3"/>
  <c r="AU142" i="3"/>
  <c r="AV142" i="3"/>
  <c r="AW142" i="3"/>
  <c r="D143" i="3"/>
  <c r="I143" i="3"/>
  <c r="P143" i="3"/>
  <c r="R143" i="3"/>
  <c r="T143" i="3"/>
  <c r="V143" i="3"/>
  <c r="Y143" i="3"/>
  <c r="AD143" i="3"/>
  <c r="AF143" i="3"/>
  <c r="AG143" i="3"/>
  <c r="AJ143" i="3"/>
  <c r="AK143" i="3"/>
  <c r="AL143" i="3"/>
  <c r="AM143" i="3"/>
  <c r="AN143" i="3"/>
  <c r="AO143" i="3"/>
  <c r="AP143" i="3"/>
  <c r="AQ143" i="3"/>
  <c r="AR143" i="3"/>
  <c r="AT143" i="3"/>
  <c r="AU143" i="3"/>
  <c r="AV143" i="3"/>
  <c r="AW143" i="3"/>
  <c r="D144" i="3"/>
  <c r="I144" i="3"/>
  <c r="P144" i="3"/>
  <c r="R144" i="3"/>
  <c r="T144" i="3"/>
  <c r="V144" i="3"/>
  <c r="Y144" i="3"/>
  <c r="AD144" i="3"/>
  <c r="AF144" i="3"/>
  <c r="AG144" i="3"/>
  <c r="AJ144" i="3"/>
  <c r="AK144" i="3"/>
  <c r="AL144" i="3"/>
  <c r="AM144" i="3"/>
  <c r="AN144" i="3"/>
  <c r="AO144" i="3"/>
  <c r="AP144" i="3"/>
  <c r="AQ144" i="3"/>
  <c r="AR144" i="3"/>
  <c r="AT144" i="3"/>
  <c r="AU144" i="3"/>
  <c r="AV144" i="3"/>
  <c r="AW144" i="3"/>
  <c r="D145" i="3"/>
  <c r="I145" i="3"/>
  <c r="P145" i="3"/>
  <c r="R145" i="3"/>
  <c r="T145" i="3"/>
  <c r="V145" i="3"/>
  <c r="Y145" i="3"/>
  <c r="AD145" i="3"/>
  <c r="AF145" i="3"/>
  <c r="AG145" i="3"/>
  <c r="AJ145" i="3"/>
  <c r="AK145" i="3"/>
  <c r="AL145" i="3"/>
  <c r="AM145" i="3"/>
  <c r="AN145" i="3"/>
  <c r="AO145" i="3"/>
  <c r="AP145" i="3"/>
  <c r="AQ145" i="3"/>
  <c r="AR145" i="3"/>
  <c r="AT145" i="3"/>
  <c r="AU145" i="3"/>
  <c r="AV145" i="3"/>
  <c r="AW145" i="3"/>
  <c r="D146" i="3"/>
  <c r="I146" i="3"/>
  <c r="P146" i="3"/>
  <c r="R146" i="3"/>
  <c r="T146" i="3"/>
  <c r="V146" i="3"/>
  <c r="Y146" i="3"/>
  <c r="AD146" i="3"/>
  <c r="AF146" i="3"/>
  <c r="AG146" i="3"/>
  <c r="AJ146" i="3"/>
  <c r="AK146" i="3"/>
  <c r="AL146" i="3"/>
  <c r="AM146" i="3"/>
  <c r="AN146" i="3"/>
  <c r="AO146" i="3"/>
  <c r="AP146" i="3"/>
  <c r="AQ146" i="3"/>
  <c r="AR146" i="3"/>
  <c r="AT146" i="3"/>
  <c r="AU146" i="3"/>
  <c r="AV146" i="3"/>
  <c r="AW146" i="3"/>
  <c r="D147" i="3"/>
  <c r="I147" i="3"/>
  <c r="P147" i="3"/>
  <c r="R147" i="3"/>
  <c r="T147" i="3"/>
  <c r="V147" i="3"/>
  <c r="Y147" i="3"/>
  <c r="AD147" i="3"/>
  <c r="AF147" i="3"/>
  <c r="AG147" i="3"/>
  <c r="AJ147" i="3"/>
  <c r="AK147" i="3"/>
  <c r="AL147" i="3"/>
  <c r="AM147" i="3"/>
  <c r="AN147" i="3"/>
  <c r="AO147" i="3"/>
  <c r="AP147" i="3"/>
  <c r="AQ147" i="3"/>
  <c r="AR147" i="3"/>
  <c r="AT147" i="3"/>
  <c r="AU147" i="3"/>
  <c r="AV147" i="3"/>
  <c r="AW147" i="3"/>
  <c r="D148" i="3"/>
  <c r="I148" i="3"/>
  <c r="P148" i="3"/>
  <c r="R148" i="3"/>
  <c r="T148" i="3"/>
  <c r="V148" i="3"/>
  <c r="Y148" i="3"/>
  <c r="AD148" i="3"/>
  <c r="AF148" i="3"/>
  <c r="AG148" i="3"/>
  <c r="AJ148" i="3"/>
  <c r="AK148" i="3"/>
  <c r="AL148" i="3"/>
  <c r="AM148" i="3"/>
  <c r="AN148" i="3"/>
  <c r="AO148" i="3"/>
  <c r="AP148" i="3"/>
  <c r="AQ148" i="3"/>
  <c r="AR148" i="3"/>
  <c r="AT148" i="3"/>
  <c r="AU148" i="3"/>
  <c r="AV148" i="3"/>
  <c r="AW148" i="3"/>
  <c r="D149" i="3"/>
  <c r="I149" i="3"/>
  <c r="P149" i="3"/>
  <c r="R149" i="3"/>
  <c r="T149" i="3"/>
  <c r="V149" i="3"/>
  <c r="Y149" i="3"/>
  <c r="AD149" i="3"/>
  <c r="AF149" i="3"/>
  <c r="AG149" i="3"/>
  <c r="AJ149" i="3"/>
  <c r="AK149" i="3"/>
  <c r="AL149" i="3"/>
  <c r="AM149" i="3"/>
  <c r="AN149" i="3"/>
  <c r="AO149" i="3"/>
  <c r="AP149" i="3"/>
  <c r="AQ149" i="3"/>
  <c r="AR149" i="3"/>
  <c r="AT149" i="3"/>
  <c r="AU149" i="3"/>
  <c r="AV149" i="3"/>
  <c r="AW149" i="3"/>
  <c r="D150" i="3"/>
  <c r="I150" i="3"/>
  <c r="P150" i="3"/>
  <c r="R150" i="3"/>
  <c r="T150" i="3"/>
  <c r="V150" i="3"/>
  <c r="Y150" i="3"/>
  <c r="AD150" i="3"/>
  <c r="AF150" i="3"/>
  <c r="AG150" i="3"/>
  <c r="AJ150" i="3"/>
  <c r="AK150" i="3"/>
  <c r="AL150" i="3"/>
  <c r="AM150" i="3"/>
  <c r="AN150" i="3"/>
  <c r="AO150" i="3"/>
  <c r="AP150" i="3"/>
  <c r="AQ150" i="3"/>
  <c r="AR150" i="3"/>
  <c r="AT150" i="3"/>
  <c r="AU150" i="3"/>
  <c r="AV150" i="3"/>
  <c r="AW150" i="3"/>
  <c r="D151" i="3"/>
  <c r="I151" i="3"/>
  <c r="P151" i="3"/>
  <c r="R151" i="3"/>
  <c r="T151" i="3"/>
  <c r="V151" i="3"/>
  <c r="Y151" i="3"/>
  <c r="AD151" i="3"/>
  <c r="AF151" i="3"/>
  <c r="AG151" i="3"/>
  <c r="AJ151" i="3"/>
  <c r="AK151" i="3"/>
  <c r="AL151" i="3"/>
  <c r="AM151" i="3"/>
  <c r="AN151" i="3"/>
  <c r="AO151" i="3"/>
  <c r="AP151" i="3"/>
  <c r="AQ151" i="3"/>
  <c r="AR151" i="3"/>
  <c r="AT151" i="3"/>
  <c r="AU151" i="3"/>
  <c r="AV151" i="3"/>
  <c r="AW151" i="3"/>
  <c r="D152" i="3"/>
  <c r="I152" i="3"/>
  <c r="P152" i="3"/>
  <c r="R152" i="3"/>
  <c r="T152" i="3"/>
  <c r="V152" i="3"/>
  <c r="Y152" i="3"/>
  <c r="AD152" i="3"/>
  <c r="AF152" i="3"/>
  <c r="AG152" i="3"/>
  <c r="AJ152" i="3"/>
  <c r="AK152" i="3"/>
  <c r="AL152" i="3"/>
  <c r="AM152" i="3"/>
  <c r="AN152" i="3"/>
  <c r="AO152" i="3"/>
  <c r="AP152" i="3"/>
  <c r="AQ152" i="3"/>
  <c r="AR152" i="3"/>
  <c r="AT152" i="3"/>
  <c r="AU152" i="3"/>
  <c r="AV152" i="3"/>
  <c r="AW152" i="3"/>
  <c r="D153" i="3"/>
  <c r="I153" i="3"/>
  <c r="P153" i="3"/>
  <c r="R153" i="3"/>
  <c r="T153" i="3"/>
  <c r="V153" i="3"/>
  <c r="Y153" i="3"/>
  <c r="AD153" i="3"/>
  <c r="AF153" i="3"/>
  <c r="AG153" i="3"/>
  <c r="AJ153" i="3"/>
  <c r="AK153" i="3"/>
  <c r="AL153" i="3"/>
  <c r="AM153" i="3"/>
  <c r="AN153" i="3"/>
  <c r="AO153" i="3"/>
  <c r="AP153" i="3"/>
  <c r="AQ153" i="3"/>
  <c r="AR153" i="3"/>
  <c r="AT153" i="3"/>
  <c r="AU153" i="3"/>
  <c r="AV153" i="3"/>
  <c r="AW153" i="3"/>
  <c r="D154" i="3"/>
  <c r="I154" i="3"/>
  <c r="P154" i="3"/>
  <c r="R154" i="3"/>
  <c r="T154" i="3"/>
  <c r="V154" i="3"/>
  <c r="Y154" i="3"/>
  <c r="AD154" i="3"/>
  <c r="AF154" i="3"/>
  <c r="AG154" i="3"/>
  <c r="AJ154" i="3"/>
  <c r="AK154" i="3"/>
  <c r="AL154" i="3"/>
  <c r="AM154" i="3"/>
  <c r="AN154" i="3"/>
  <c r="AO154" i="3"/>
  <c r="AP154" i="3"/>
  <c r="AQ154" i="3"/>
  <c r="AR154" i="3"/>
  <c r="AT154" i="3"/>
  <c r="AU154" i="3"/>
  <c r="AV154" i="3"/>
  <c r="AW154" i="3"/>
  <c r="D155" i="3"/>
  <c r="I155" i="3"/>
  <c r="P155" i="3"/>
  <c r="R155" i="3"/>
  <c r="T155" i="3"/>
  <c r="V155" i="3"/>
  <c r="Y155" i="3"/>
  <c r="AD155" i="3"/>
  <c r="AF155" i="3"/>
  <c r="AG155" i="3"/>
  <c r="AJ155" i="3"/>
  <c r="AK155" i="3"/>
  <c r="AL155" i="3"/>
  <c r="AM155" i="3"/>
  <c r="AN155" i="3"/>
  <c r="AO155" i="3"/>
  <c r="AP155" i="3"/>
  <c r="AQ155" i="3"/>
  <c r="AR155" i="3"/>
  <c r="AT155" i="3"/>
  <c r="AU155" i="3"/>
  <c r="AV155" i="3"/>
  <c r="AW155" i="3"/>
  <c r="D156" i="3"/>
  <c r="I156" i="3"/>
  <c r="P156" i="3"/>
  <c r="R156" i="3"/>
  <c r="T156" i="3"/>
  <c r="V156" i="3"/>
  <c r="Y156" i="3"/>
  <c r="AD156" i="3"/>
  <c r="AF156" i="3"/>
  <c r="AG156" i="3"/>
  <c r="AJ156" i="3"/>
  <c r="AK156" i="3"/>
  <c r="AL156" i="3"/>
  <c r="AM156" i="3"/>
  <c r="AN156" i="3"/>
  <c r="AO156" i="3"/>
  <c r="AP156" i="3"/>
  <c r="AQ156" i="3"/>
  <c r="AR156" i="3"/>
  <c r="AT156" i="3"/>
  <c r="AU156" i="3"/>
  <c r="AV156" i="3"/>
  <c r="AW156" i="3"/>
  <c r="D157" i="3"/>
  <c r="I157" i="3"/>
  <c r="P157" i="3"/>
  <c r="R157" i="3"/>
  <c r="T157" i="3"/>
  <c r="V157" i="3"/>
  <c r="Y157" i="3"/>
  <c r="AD157" i="3"/>
  <c r="AF157" i="3"/>
  <c r="AG157" i="3"/>
  <c r="AJ157" i="3"/>
  <c r="AK157" i="3"/>
  <c r="AL157" i="3"/>
  <c r="AM157" i="3"/>
  <c r="AN157" i="3"/>
  <c r="AO157" i="3"/>
  <c r="AP157" i="3"/>
  <c r="AQ157" i="3"/>
  <c r="AR157" i="3"/>
  <c r="AT157" i="3"/>
  <c r="AU157" i="3"/>
  <c r="AV157" i="3"/>
  <c r="AW157" i="3"/>
  <c r="D158" i="3"/>
  <c r="I158" i="3"/>
  <c r="P158" i="3"/>
  <c r="R158" i="3"/>
  <c r="T158" i="3"/>
  <c r="V158" i="3"/>
  <c r="Y158" i="3"/>
  <c r="AD158" i="3"/>
  <c r="AF158" i="3"/>
  <c r="AG158" i="3"/>
  <c r="AJ158" i="3"/>
  <c r="AK158" i="3"/>
  <c r="AL158" i="3"/>
  <c r="AM158" i="3"/>
  <c r="AN158" i="3"/>
  <c r="AO158" i="3"/>
  <c r="AP158" i="3"/>
  <c r="AQ158" i="3"/>
  <c r="AR158" i="3"/>
  <c r="AT158" i="3"/>
  <c r="AU158" i="3"/>
  <c r="AV158" i="3"/>
  <c r="AW158" i="3"/>
  <c r="D159" i="3"/>
  <c r="I159" i="3"/>
  <c r="P159" i="3"/>
  <c r="R159" i="3"/>
  <c r="T159" i="3"/>
  <c r="V159" i="3"/>
  <c r="Y159" i="3"/>
  <c r="AD159" i="3"/>
  <c r="AF159" i="3"/>
  <c r="AG159" i="3"/>
  <c r="AJ159" i="3"/>
  <c r="AK159" i="3"/>
  <c r="AL159" i="3"/>
  <c r="AM159" i="3"/>
  <c r="AN159" i="3"/>
  <c r="AO159" i="3"/>
  <c r="AP159" i="3"/>
  <c r="AQ159" i="3"/>
  <c r="AR159" i="3"/>
  <c r="AT159" i="3"/>
  <c r="AU159" i="3"/>
  <c r="AV159" i="3"/>
  <c r="AW159" i="3"/>
  <c r="D160" i="3"/>
  <c r="I160" i="3"/>
  <c r="P160" i="3"/>
  <c r="R160" i="3"/>
  <c r="T160" i="3"/>
  <c r="V160" i="3"/>
  <c r="Y160" i="3"/>
  <c r="AD160" i="3"/>
  <c r="AF160" i="3"/>
  <c r="AG160" i="3"/>
  <c r="AJ160" i="3"/>
  <c r="AK160" i="3"/>
  <c r="AL160" i="3"/>
  <c r="AM160" i="3"/>
  <c r="AN160" i="3"/>
  <c r="AO160" i="3"/>
  <c r="AP160" i="3"/>
  <c r="AQ160" i="3"/>
  <c r="AR160" i="3"/>
  <c r="AT160" i="3"/>
  <c r="AU160" i="3"/>
  <c r="AV160" i="3"/>
  <c r="AW160" i="3"/>
  <c r="D161" i="3"/>
  <c r="I161" i="3"/>
  <c r="P161" i="3"/>
  <c r="R161" i="3"/>
  <c r="T161" i="3"/>
  <c r="V161" i="3"/>
  <c r="Y161" i="3"/>
  <c r="AD161" i="3"/>
  <c r="AF161" i="3"/>
  <c r="AG161" i="3"/>
  <c r="AJ161" i="3"/>
  <c r="AK161" i="3"/>
  <c r="AL161" i="3"/>
  <c r="AM161" i="3"/>
  <c r="AN161" i="3"/>
  <c r="AO161" i="3"/>
  <c r="AP161" i="3"/>
  <c r="AQ161" i="3"/>
  <c r="AR161" i="3"/>
  <c r="AT161" i="3"/>
  <c r="AU161" i="3"/>
  <c r="AV161" i="3"/>
  <c r="AW161" i="3"/>
  <c r="D162" i="3"/>
  <c r="I162" i="3"/>
  <c r="P162" i="3"/>
  <c r="R162" i="3"/>
  <c r="T162" i="3"/>
  <c r="V162" i="3"/>
  <c r="Y162" i="3"/>
  <c r="AD162" i="3"/>
  <c r="AF162" i="3"/>
  <c r="AG162" i="3"/>
  <c r="AJ162" i="3"/>
  <c r="AK162" i="3"/>
  <c r="AL162" i="3"/>
  <c r="AM162" i="3"/>
  <c r="AN162" i="3"/>
  <c r="AO162" i="3"/>
  <c r="AP162" i="3"/>
  <c r="AQ162" i="3"/>
  <c r="AR162" i="3"/>
  <c r="AT162" i="3"/>
  <c r="AU162" i="3"/>
  <c r="AV162" i="3"/>
  <c r="AW162" i="3"/>
  <c r="D163" i="3"/>
  <c r="I163" i="3"/>
  <c r="P163" i="3"/>
  <c r="R163" i="3"/>
  <c r="T163" i="3"/>
  <c r="V163" i="3"/>
  <c r="Y163" i="3"/>
  <c r="AD163" i="3"/>
  <c r="AF163" i="3"/>
  <c r="AG163" i="3"/>
  <c r="AJ163" i="3"/>
  <c r="AK163" i="3"/>
  <c r="AL163" i="3"/>
  <c r="AM163" i="3"/>
  <c r="AN163" i="3"/>
  <c r="AO163" i="3"/>
  <c r="AP163" i="3"/>
  <c r="AQ163" i="3"/>
  <c r="AR163" i="3"/>
  <c r="AT163" i="3"/>
  <c r="AU163" i="3"/>
  <c r="AV163" i="3"/>
  <c r="AW163" i="3"/>
  <c r="D164" i="3"/>
  <c r="I164" i="3"/>
  <c r="P164" i="3"/>
  <c r="R164" i="3"/>
  <c r="T164" i="3"/>
  <c r="V164" i="3"/>
  <c r="Y164" i="3"/>
  <c r="AD164" i="3"/>
  <c r="AF164" i="3"/>
  <c r="AG164" i="3"/>
  <c r="AJ164" i="3"/>
  <c r="AK164" i="3"/>
  <c r="AL164" i="3"/>
  <c r="AM164" i="3"/>
  <c r="AN164" i="3"/>
  <c r="AO164" i="3"/>
  <c r="AP164" i="3"/>
  <c r="AQ164" i="3"/>
  <c r="AR164" i="3"/>
  <c r="AT164" i="3"/>
  <c r="AU164" i="3"/>
  <c r="AV164" i="3"/>
  <c r="AW164" i="3"/>
  <c r="D165" i="3"/>
  <c r="I165" i="3"/>
  <c r="P165" i="3"/>
  <c r="R165" i="3"/>
  <c r="T165" i="3"/>
  <c r="V165" i="3"/>
  <c r="Y165" i="3"/>
  <c r="AD165" i="3"/>
  <c r="AF165" i="3"/>
  <c r="AG165" i="3"/>
  <c r="AJ165" i="3"/>
  <c r="AK165" i="3"/>
  <c r="AL165" i="3"/>
  <c r="AM165" i="3"/>
  <c r="AN165" i="3"/>
  <c r="AO165" i="3"/>
  <c r="AP165" i="3"/>
  <c r="AQ165" i="3"/>
  <c r="AR165" i="3"/>
  <c r="AT165" i="3"/>
  <c r="AU165" i="3"/>
  <c r="AV165" i="3"/>
  <c r="AW165" i="3"/>
  <c r="D166" i="3"/>
  <c r="I166" i="3"/>
  <c r="P166" i="3"/>
  <c r="R166" i="3"/>
  <c r="T166" i="3"/>
  <c r="V166" i="3"/>
  <c r="Y166" i="3"/>
  <c r="AD166" i="3"/>
  <c r="AF166" i="3"/>
  <c r="AG166" i="3"/>
  <c r="AJ166" i="3"/>
  <c r="AK166" i="3"/>
  <c r="AL166" i="3"/>
  <c r="AM166" i="3"/>
  <c r="AN166" i="3"/>
  <c r="AO166" i="3"/>
  <c r="AP166" i="3"/>
  <c r="AQ166" i="3"/>
  <c r="AR166" i="3"/>
  <c r="AT166" i="3"/>
  <c r="AU166" i="3"/>
  <c r="AV166" i="3"/>
  <c r="AW166" i="3"/>
  <c r="D167" i="3"/>
  <c r="I167" i="3"/>
  <c r="P167" i="3"/>
  <c r="R167" i="3"/>
  <c r="T167" i="3"/>
  <c r="V167" i="3"/>
  <c r="Y167" i="3"/>
  <c r="AD167" i="3"/>
  <c r="AF167" i="3"/>
  <c r="AG167" i="3"/>
  <c r="AJ167" i="3"/>
  <c r="AK167" i="3"/>
  <c r="AL167" i="3"/>
  <c r="AM167" i="3"/>
  <c r="AN167" i="3"/>
  <c r="AO167" i="3"/>
  <c r="AP167" i="3"/>
  <c r="AQ167" i="3"/>
  <c r="AR167" i="3"/>
  <c r="AT167" i="3"/>
  <c r="AU167" i="3"/>
  <c r="AV167" i="3"/>
  <c r="AW167" i="3"/>
  <c r="D168" i="3"/>
  <c r="I168" i="3"/>
  <c r="P168" i="3"/>
  <c r="R168" i="3"/>
  <c r="T168" i="3"/>
  <c r="V168" i="3"/>
  <c r="Y168" i="3"/>
  <c r="AD168" i="3"/>
  <c r="AF168" i="3"/>
  <c r="AG168" i="3"/>
  <c r="AJ168" i="3"/>
  <c r="AK168" i="3"/>
  <c r="AL168" i="3"/>
  <c r="AM168" i="3"/>
  <c r="AN168" i="3"/>
  <c r="AO168" i="3"/>
  <c r="AP168" i="3"/>
  <c r="AQ168" i="3"/>
  <c r="AR168" i="3"/>
  <c r="AT168" i="3"/>
  <c r="AU168" i="3"/>
  <c r="AV168" i="3"/>
  <c r="AW168" i="3"/>
  <c r="D169" i="3"/>
  <c r="I169" i="3"/>
  <c r="P169" i="3"/>
  <c r="R169" i="3"/>
  <c r="T169" i="3"/>
  <c r="V169" i="3"/>
  <c r="Y169" i="3"/>
  <c r="AD169" i="3"/>
  <c r="AF169" i="3"/>
  <c r="AG169" i="3"/>
  <c r="AJ169" i="3"/>
  <c r="AK169" i="3"/>
  <c r="AL169" i="3"/>
  <c r="AM169" i="3"/>
  <c r="AN169" i="3"/>
  <c r="AO169" i="3"/>
  <c r="AP169" i="3"/>
  <c r="AQ169" i="3"/>
  <c r="AR169" i="3"/>
  <c r="AT169" i="3"/>
  <c r="AU169" i="3"/>
  <c r="AV169" i="3"/>
  <c r="AW169" i="3"/>
  <c r="D170" i="3"/>
  <c r="I170" i="3"/>
  <c r="P170" i="3"/>
  <c r="R170" i="3"/>
  <c r="T170" i="3"/>
  <c r="V170" i="3"/>
  <c r="Y170" i="3"/>
  <c r="AD170" i="3"/>
  <c r="AF170" i="3"/>
  <c r="AG170" i="3"/>
  <c r="AJ170" i="3"/>
  <c r="AK170" i="3"/>
  <c r="AL170" i="3"/>
  <c r="AM170" i="3"/>
  <c r="AN170" i="3"/>
  <c r="AO170" i="3"/>
  <c r="AP170" i="3"/>
  <c r="AQ170" i="3"/>
  <c r="AR170" i="3"/>
  <c r="AT170" i="3"/>
  <c r="AU170" i="3"/>
  <c r="AV170" i="3"/>
  <c r="AW170" i="3"/>
  <c r="D171" i="3"/>
  <c r="I171" i="3"/>
  <c r="P171" i="3"/>
  <c r="R171" i="3"/>
  <c r="T171" i="3"/>
  <c r="V171" i="3"/>
  <c r="Y171" i="3"/>
  <c r="AD171" i="3"/>
  <c r="AF171" i="3"/>
  <c r="AG171" i="3"/>
  <c r="AJ171" i="3"/>
  <c r="AK171" i="3"/>
  <c r="AL171" i="3"/>
  <c r="AM171" i="3"/>
  <c r="AN171" i="3"/>
  <c r="AO171" i="3"/>
  <c r="AP171" i="3"/>
  <c r="AQ171" i="3"/>
  <c r="AR171" i="3"/>
  <c r="AT171" i="3"/>
  <c r="AU171" i="3"/>
  <c r="AV171" i="3"/>
  <c r="AW171" i="3"/>
  <c r="D172" i="3"/>
  <c r="I172" i="3"/>
  <c r="P172" i="3"/>
  <c r="R172" i="3"/>
  <c r="T172" i="3"/>
  <c r="V172" i="3"/>
  <c r="Y172" i="3"/>
  <c r="AD172" i="3"/>
  <c r="AF172" i="3"/>
  <c r="AG172" i="3"/>
  <c r="AJ172" i="3"/>
  <c r="AK172" i="3"/>
  <c r="AL172" i="3"/>
  <c r="AM172" i="3"/>
  <c r="AN172" i="3"/>
  <c r="AO172" i="3"/>
  <c r="AP172" i="3"/>
  <c r="AQ172" i="3"/>
  <c r="AR172" i="3"/>
  <c r="AT172" i="3"/>
  <c r="AU172" i="3"/>
  <c r="AV172" i="3"/>
  <c r="AW172" i="3"/>
  <c r="D173" i="3"/>
  <c r="I173" i="3"/>
  <c r="P173" i="3"/>
  <c r="R173" i="3"/>
  <c r="T173" i="3"/>
  <c r="V173" i="3"/>
  <c r="Y173" i="3"/>
  <c r="AD173" i="3"/>
  <c r="AF173" i="3"/>
  <c r="AG173" i="3"/>
  <c r="AJ173" i="3"/>
  <c r="AK173" i="3"/>
  <c r="AL173" i="3"/>
  <c r="AM173" i="3"/>
  <c r="AN173" i="3"/>
  <c r="AO173" i="3"/>
  <c r="AP173" i="3"/>
  <c r="AQ173" i="3"/>
  <c r="AR173" i="3"/>
  <c r="AT173" i="3"/>
  <c r="AU173" i="3"/>
  <c r="AV173" i="3"/>
  <c r="AW173" i="3"/>
  <c r="D174" i="3"/>
  <c r="I174" i="3"/>
  <c r="P174" i="3"/>
  <c r="R174" i="3"/>
  <c r="T174" i="3"/>
  <c r="V174" i="3"/>
  <c r="Y174" i="3"/>
  <c r="AD174" i="3"/>
  <c r="AF174" i="3"/>
  <c r="AG174" i="3"/>
  <c r="AJ174" i="3"/>
  <c r="AK174" i="3"/>
  <c r="AL174" i="3"/>
  <c r="AM174" i="3"/>
  <c r="AN174" i="3"/>
  <c r="AO174" i="3"/>
  <c r="AP174" i="3"/>
  <c r="AQ174" i="3"/>
  <c r="AR174" i="3"/>
  <c r="AT174" i="3"/>
  <c r="AU174" i="3"/>
  <c r="AV174" i="3"/>
  <c r="AW174" i="3"/>
  <c r="D175" i="3"/>
  <c r="I175" i="3"/>
  <c r="P175" i="3"/>
  <c r="R175" i="3"/>
  <c r="T175" i="3"/>
  <c r="V175" i="3"/>
  <c r="Y175" i="3"/>
  <c r="AD175" i="3"/>
  <c r="AF175" i="3"/>
  <c r="AG175" i="3"/>
  <c r="AJ175" i="3"/>
  <c r="AK175" i="3"/>
  <c r="AL175" i="3"/>
  <c r="AM175" i="3"/>
  <c r="AN175" i="3"/>
  <c r="AO175" i="3"/>
  <c r="AP175" i="3"/>
  <c r="AQ175" i="3"/>
  <c r="AR175" i="3"/>
  <c r="AT175" i="3"/>
  <c r="AU175" i="3"/>
  <c r="AV175" i="3"/>
  <c r="AW175" i="3"/>
  <c r="D176" i="3"/>
  <c r="I176" i="3"/>
  <c r="P176" i="3"/>
  <c r="R176" i="3"/>
  <c r="T176" i="3"/>
  <c r="V176" i="3"/>
  <c r="Y176" i="3"/>
  <c r="AD176" i="3"/>
  <c r="AF176" i="3"/>
  <c r="AG176" i="3"/>
  <c r="AJ176" i="3"/>
  <c r="AK176" i="3"/>
  <c r="AL176" i="3"/>
  <c r="AM176" i="3"/>
  <c r="AN176" i="3"/>
  <c r="AO176" i="3"/>
  <c r="AP176" i="3"/>
  <c r="AQ176" i="3"/>
  <c r="AR176" i="3"/>
  <c r="AT176" i="3"/>
  <c r="AU176" i="3"/>
  <c r="AV176" i="3"/>
  <c r="AW176" i="3"/>
  <c r="D177" i="3"/>
  <c r="I177" i="3"/>
  <c r="P177" i="3"/>
  <c r="R177" i="3"/>
  <c r="T177" i="3"/>
  <c r="V177" i="3"/>
  <c r="Y177" i="3"/>
  <c r="AD177" i="3"/>
  <c r="AF177" i="3"/>
  <c r="AG177" i="3"/>
  <c r="AJ177" i="3"/>
  <c r="AK177" i="3"/>
  <c r="AL177" i="3"/>
  <c r="AM177" i="3"/>
  <c r="AN177" i="3"/>
  <c r="AO177" i="3"/>
  <c r="AP177" i="3"/>
  <c r="AQ177" i="3"/>
  <c r="AR177" i="3"/>
  <c r="AT177" i="3"/>
  <c r="AU177" i="3"/>
  <c r="AV177" i="3"/>
  <c r="AW177" i="3"/>
  <c r="D178" i="3"/>
  <c r="I178" i="3"/>
  <c r="P178" i="3"/>
  <c r="R178" i="3"/>
  <c r="T178" i="3"/>
  <c r="V178" i="3"/>
  <c r="Y178" i="3"/>
  <c r="AD178" i="3"/>
  <c r="AF178" i="3"/>
  <c r="AG178" i="3"/>
  <c r="AJ178" i="3"/>
  <c r="AK178" i="3"/>
  <c r="AL178" i="3"/>
  <c r="AM178" i="3"/>
  <c r="AN178" i="3"/>
  <c r="AO178" i="3"/>
  <c r="AP178" i="3"/>
  <c r="AQ178" i="3"/>
  <c r="AR178" i="3"/>
  <c r="AT178" i="3"/>
  <c r="AU178" i="3"/>
  <c r="AV178" i="3"/>
  <c r="AW178" i="3"/>
  <c r="D179" i="3"/>
  <c r="I179" i="3"/>
  <c r="P179" i="3"/>
  <c r="R179" i="3"/>
  <c r="T179" i="3"/>
  <c r="V179" i="3"/>
  <c r="Y179" i="3"/>
  <c r="AD179" i="3"/>
  <c r="AF179" i="3"/>
  <c r="AG179" i="3"/>
  <c r="AJ179" i="3"/>
  <c r="AK179" i="3"/>
  <c r="AL179" i="3"/>
  <c r="AM179" i="3"/>
  <c r="AN179" i="3"/>
  <c r="AO179" i="3"/>
  <c r="AP179" i="3"/>
  <c r="AQ179" i="3"/>
  <c r="AR179" i="3"/>
  <c r="AT179" i="3"/>
  <c r="AU179" i="3"/>
  <c r="AV179" i="3"/>
  <c r="AW179" i="3"/>
  <c r="D180" i="3"/>
  <c r="I180" i="3"/>
  <c r="P180" i="3"/>
  <c r="R180" i="3"/>
  <c r="T180" i="3"/>
  <c r="V180" i="3"/>
  <c r="Y180" i="3"/>
  <c r="AD180" i="3"/>
  <c r="AF180" i="3"/>
  <c r="AG180" i="3"/>
  <c r="AJ180" i="3"/>
  <c r="AK180" i="3"/>
  <c r="AL180" i="3"/>
  <c r="AM180" i="3"/>
  <c r="AN180" i="3"/>
  <c r="AO180" i="3"/>
  <c r="AP180" i="3"/>
  <c r="AQ180" i="3"/>
  <c r="AR180" i="3"/>
  <c r="AT180" i="3"/>
  <c r="AU180" i="3"/>
  <c r="AV180" i="3"/>
  <c r="AW180" i="3"/>
  <c r="D181" i="3"/>
  <c r="I181" i="3"/>
  <c r="P181" i="3"/>
  <c r="R181" i="3"/>
  <c r="T181" i="3"/>
  <c r="V181" i="3"/>
  <c r="Y181" i="3"/>
  <c r="AD181" i="3"/>
  <c r="AF181" i="3"/>
  <c r="AG181" i="3"/>
  <c r="AJ181" i="3"/>
  <c r="AK181" i="3"/>
  <c r="AL181" i="3"/>
  <c r="AM181" i="3"/>
  <c r="AN181" i="3"/>
  <c r="AO181" i="3"/>
  <c r="AP181" i="3"/>
  <c r="AQ181" i="3"/>
  <c r="AR181" i="3"/>
  <c r="AT181" i="3"/>
  <c r="AU181" i="3"/>
  <c r="AV181" i="3"/>
  <c r="AW181" i="3"/>
  <c r="D182" i="3"/>
  <c r="I182" i="3"/>
  <c r="P182" i="3"/>
  <c r="R182" i="3"/>
  <c r="T182" i="3"/>
  <c r="V182" i="3"/>
  <c r="Y182" i="3"/>
  <c r="AD182" i="3"/>
  <c r="AF182" i="3"/>
  <c r="AG182" i="3"/>
  <c r="AJ182" i="3"/>
  <c r="AK182" i="3"/>
  <c r="AL182" i="3"/>
  <c r="AM182" i="3"/>
  <c r="AN182" i="3"/>
  <c r="AO182" i="3"/>
  <c r="AP182" i="3"/>
  <c r="AQ182" i="3"/>
  <c r="AR182" i="3"/>
  <c r="AT182" i="3"/>
  <c r="AU182" i="3"/>
  <c r="AV182" i="3"/>
  <c r="AW182" i="3"/>
  <c r="D183" i="3"/>
  <c r="I183" i="3"/>
  <c r="P183" i="3"/>
  <c r="R183" i="3"/>
  <c r="T183" i="3"/>
  <c r="V183" i="3"/>
  <c r="Y183" i="3"/>
  <c r="AD183" i="3"/>
  <c r="AF183" i="3"/>
  <c r="AG183" i="3"/>
  <c r="AJ183" i="3"/>
  <c r="AK183" i="3"/>
  <c r="AL183" i="3"/>
  <c r="AM183" i="3"/>
  <c r="AN183" i="3"/>
  <c r="AO183" i="3"/>
  <c r="AP183" i="3"/>
  <c r="AQ183" i="3"/>
  <c r="AR183" i="3"/>
  <c r="AT183" i="3"/>
  <c r="AU183" i="3"/>
  <c r="AV183" i="3"/>
  <c r="AW183" i="3"/>
  <c r="D184" i="3"/>
  <c r="I184" i="3"/>
  <c r="P184" i="3"/>
  <c r="R184" i="3"/>
  <c r="T184" i="3"/>
  <c r="V184" i="3"/>
  <c r="Y184" i="3"/>
  <c r="AD184" i="3"/>
  <c r="AF184" i="3"/>
  <c r="AG184" i="3"/>
  <c r="AJ184" i="3"/>
  <c r="AK184" i="3"/>
  <c r="AL184" i="3"/>
  <c r="AM184" i="3"/>
  <c r="AN184" i="3"/>
  <c r="AO184" i="3"/>
  <c r="AP184" i="3"/>
  <c r="AQ184" i="3"/>
  <c r="AR184" i="3"/>
  <c r="AT184" i="3"/>
  <c r="AU184" i="3"/>
  <c r="AV184" i="3"/>
  <c r="AW184" i="3"/>
  <c r="D185" i="3"/>
  <c r="I185" i="3"/>
  <c r="P185" i="3"/>
  <c r="R185" i="3"/>
  <c r="T185" i="3"/>
  <c r="V185" i="3"/>
  <c r="Y185" i="3"/>
  <c r="AD185" i="3"/>
  <c r="AF185" i="3"/>
  <c r="AG185" i="3"/>
  <c r="AJ185" i="3"/>
  <c r="AK185" i="3"/>
  <c r="AL185" i="3"/>
  <c r="AM185" i="3"/>
  <c r="AN185" i="3"/>
  <c r="AO185" i="3"/>
  <c r="AP185" i="3"/>
  <c r="AQ185" i="3"/>
  <c r="AR185" i="3"/>
  <c r="AT185" i="3"/>
  <c r="AU185" i="3"/>
  <c r="AV185" i="3"/>
  <c r="AW185" i="3"/>
  <c r="D186" i="3"/>
  <c r="I186" i="3"/>
  <c r="P186" i="3"/>
  <c r="R186" i="3"/>
  <c r="T186" i="3"/>
  <c r="V186" i="3"/>
  <c r="Y186" i="3"/>
  <c r="AD186" i="3"/>
  <c r="AF186" i="3"/>
  <c r="AG186" i="3"/>
  <c r="AJ186" i="3"/>
  <c r="AK186" i="3"/>
  <c r="AL186" i="3"/>
  <c r="AM186" i="3"/>
  <c r="AN186" i="3"/>
  <c r="AO186" i="3"/>
  <c r="AP186" i="3"/>
  <c r="AQ186" i="3"/>
  <c r="AR186" i="3"/>
  <c r="AT186" i="3"/>
  <c r="AU186" i="3"/>
  <c r="AV186" i="3"/>
  <c r="AW186" i="3"/>
  <c r="D187" i="3"/>
  <c r="I187" i="3"/>
  <c r="P187" i="3"/>
  <c r="R187" i="3"/>
  <c r="T187" i="3"/>
  <c r="V187" i="3"/>
  <c r="Y187" i="3"/>
  <c r="AD187" i="3"/>
  <c r="AF187" i="3"/>
  <c r="AG187" i="3"/>
  <c r="AJ187" i="3"/>
  <c r="AK187" i="3"/>
  <c r="AL187" i="3"/>
  <c r="AM187" i="3"/>
  <c r="AN187" i="3"/>
  <c r="AO187" i="3"/>
  <c r="AP187" i="3"/>
  <c r="AQ187" i="3"/>
  <c r="AR187" i="3"/>
  <c r="AT187" i="3"/>
  <c r="AU187" i="3"/>
  <c r="AV187" i="3"/>
  <c r="AW187" i="3"/>
  <c r="D188" i="3"/>
  <c r="I188" i="3"/>
  <c r="P188" i="3"/>
  <c r="R188" i="3"/>
  <c r="T188" i="3"/>
  <c r="V188" i="3"/>
  <c r="Y188" i="3"/>
  <c r="AD188" i="3"/>
  <c r="AF188" i="3"/>
  <c r="AG188" i="3"/>
  <c r="AJ188" i="3"/>
  <c r="AK188" i="3"/>
  <c r="AL188" i="3"/>
  <c r="AM188" i="3"/>
  <c r="AN188" i="3"/>
  <c r="AO188" i="3"/>
  <c r="AP188" i="3"/>
  <c r="AQ188" i="3"/>
  <c r="AR188" i="3"/>
  <c r="AT188" i="3"/>
  <c r="AU188" i="3"/>
  <c r="AV188" i="3"/>
  <c r="AW188" i="3"/>
  <c r="D189" i="3"/>
  <c r="I189" i="3"/>
  <c r="P189" i="3"/>
  <c r="R189" i="3"/>
  <c r="T189" i="3"/>
  <c r="V189" i="3"/>
  <c r="Y189" i="3"/>
  <c r="AD189" i="3"/>
  <c r="AF189" i="3"/>
  <c r="AG189" i="3"/>
  <c r="AJ189" i="3"/>
  <c r="AK189" i="3"/>
  <c r="AL189" i="3"/>
  <c r="AM189" i="3"/>
  <c r="AN189" i="3"/>
  <c r="AO189" i="3"/>
  <c r="AP189" i="3"/>
  <c r="AQ189" i="3"/>
  <c r="AR189" i="3"/>
  <c r="AT189" i="3"/>
  <c r="AU189" i="3"/>
  <c r="AV189" i="3"/>
  <c r="AW189" i="3"/>
  <c r="D190" i="3"/>
  <c r="I190" i="3"/>
  <c r="P190" i="3"/>
  <c r="R190" i="3"/>
  <c r="T190" i="3"/>
  <c r="V190" i="3"/>
  <c r="Y190" i="3"/>
  <c r="AD190" i="3"/>
  <c r="AF190" i="3"/>
  <c r="AG190" i="3"/>
  <c r="AJ190" i="3"/>
  <c r="AK190" i="3"/>
  <c r="AL190" i="3"/>
  <c r="AM190" i="3"/>
  <c r="AN190" i="3"/>
  <c r="AO190" i="3"/>
  <c r="AP190" i="3"/>
  <c r="AQ190" i="3"/>
  <c r="AR190" i="3"/>
  <c r="AT190" i="3"/>
  <c r="AU190" i="3"/>
  <c r="AV190" i="3"/>
  <c r="AW190" i="3"/>
  <c r="D191" i="3"/>
  <c r="I191" i="3"/>
  <c r="P191" i="3"/>
  <c r="R191" i="3"/>
  <c r="T191" i="3"/>
  <c r="V191" i="3"/>
  <c r="Y191" i="3"/>
  <c r="AD191" i="3"/>
  <c r="AF191" i="3"/>
  <c r="AG191" i="3"/>
  <c r="AJ191" i="3"/>
  <c r="AK191" i="3"/>
  <c r="AL191" i="3"/>
  <c r="AM191" i="3"/>
  <c r="AN191" i="3"/>
  <c r="AO191" i="3"/>
  <c r="AP191" i="3"/>
  <c r="AQ191" i="3"/>
  <c r="AR191" i="3"/>
  <c r="AT191" i="3"/>
  <c r="AU191" i="3"/>
  <c r="AV191" i="3"/>
  <c r="AW191" i="3"/>
  <c r="D192" i="3"/>
  <c r="I192" i="3"/>
  <c r="P192" i="3"/>
  <c r="R192" i="3"/>
  <c r="T192" i="3"/>
  <c r="V192" i="3"/>
  <c r="Y192" i="3"/>
  <c r="AD192" i="3"/>
  <c r="AF192" i="3"/>
  <c r="AG192" i="3"/>
  <c r="AJ192" i="3"/>
  <c r="AK192" i="3"/>
  <c r="AL192" i="3"/>
  <c r="AM192" i="3"/>
  <c r="AN192" i="3"/>
  <c r="AO192" i="3"/>
  <c r="AP192" i="3"/>
  <c r="AQ192" i="3"/>
  <c r="AR192" i="3"/>
  <c r="AT192" i="3"/>
  <c r="AU192" i="3"/>
  <c r="AV192" i="3"/>
  <c r="AW192" i="3"/>
  <c r="D193" i="3"/>
  <c r="I193" i="3"/>
  <c r="P193" i="3"/>
  <c r="R193" i="3"/>
  <c r="T193" i="3"/>
  <c r="V193" i="3"/>
  <c r="Y193" i="3"/>
  <c r="AD193" i="3"/>
  <c r="AF193" i="3"/>
  <c r="AG193" i="3"/>
  <c r="AJ193" i="3"/>
  <c r="AK193" i="3"/>
  <c r="AL193" i="3"/>
  <c r="AM193" i="3"/>
  <c r="AN193" i="3"/>
  <c r="AO193" i="3"/>
  <c r="AP193" i="3"/>
  <c r="AQ193" i="3"/>
  <c r="AR193" i="3"/>
  <c r="AT193" i="3"/>
  <c r="AU193" i="3"/>
  <c r="AV193" i="3"/>
  <c r="AW193" i="3"/>
  <c r="D194" i="3"/>
  <c r="I194" i="3"/>
  <c r="P194" i="3"/>
  <c r="R194" i="3"/>
  <c r="T194" i="3"/>
  <c r="V194" i="3"/>
  <c r="Y194" i="3"/>
  <c r="AD194" i="3"/>
  <c r="AF194" i="3"/>
  <c r="AG194" i="3"/>
  <c r="AJ194" i="3"/>
  <c r="AK194" i="3"/>
  <c r="AL194" i="3"/>
  <c r="AM194" i="3"/>
  <c r="AN194" i="3"/>
  <c r="AO194" i="3"/>
  <c r="AP194" i="3"/>
  <c r="AQ194" i="3"/>
  <c r="AR194" i="3"/>
  <c r="AT194" i="3"/>
  <c r="AU194" i="3"/>
  <c r="AV194" i="3"/>
  <c r="AW194" i="3"/>
  <c r="D195" i="3"/>
  <c r="I195" i="3"/>
  <c r="P195" i="3"/>
  <c r="R195" i="3"/>
  <c r="T195" i="3"/>
  <c r="V195" i="3"/>
  <c r="Y195" i="3"/>
  <c r="AD195" i="3"/>
  <c r="AF195" i="3"/>
  <c r="AG195" i="3"/>
  <c r="AJ195" i="3"/>
  <c r="AK195" i="3"/>
  <c r="AL195" i="3"/>
  <c r="AM195" i="3"/>
  <c r="AN195" i="3"/>
  <c r="AO195" i="3"/>
  <c r="AP195" i="3"/>
  <c r="AQ195" i="3"/>
  <c r="AR195" i="3"/>
  <c r="AT195" i="3"/>
  <c r="AU195" i="3"/>
  <c r="AV195" i="3"/>
  <c r="AW195" i="3"/>
  <c r="D196" i="3"/>
  <c r="I196" i="3"/>
  <c r="P196" i="3"/>
  <c r="R196" i="3"/>
  <c r="T196" i="3"/>
  <c r="V196" i="3"/>
  <c r="Y196" i="3"/>
  <c r="AD196" i="3"/>
  <c r="AF196" i="3"/>
  <c r="AG196" i="3"/>
  <c r="AJ196" i="3"/>
  <c r="AK196" i="3"/>
  <c r="AL196" i="3"/>
  <c r="AM196" i="3"/>
  <c r="AN196" i="3"/>
  <c r="AO196" i="3"/>
  <c r="AP196" i="3"/>
  <c r="AQ196" i="3"/>
  <c r="AR196" i="3"/>
  <c r="AT196" i="3"/>
  <c r="AU196" i="3"/>
  <c r="AV196" i="3"/>
  <c r="AW196" i="3"/>
  <c r="D197" i="3"/>
  <c r="I197" i="3"/>
  <c r="P197" i="3"/>
  <c r="R197" i="3"/>
  <c r="T197" i="3"/>
  <c r="V197" i="3"/>
  <c r="Y197" i="3"/>
  <c r="AD197" i="3"/>
  <c r="AF197" i="3"/>
  <c r="AG197" i="3"/>
  <c r="AJ197" i="3"/>
  <c r="AK197" i="3"/>
  <c r="AL197" i="3"/>
  <c r="AM197" i="3"/>
  <c r="AN197" i="3"/>
  <c r="AO197" i="3"/>
  <c r="AP197" i="3"/>
  <c r="AQ197" i="3"/>
  <c r="AR197" i="3"/>
  <c r="AT197" i="3"/>
  <c r="AU197" i="3"/>
  <c r="AV197" i="3"/>
  <c r="AW197" i="3"/>
  <c r="D198" i="3"/>
  <c r="I198" i="3"/>
  <c r="P198" i="3"/>
  <c r="R198" i="3"/>
  <c r="T198" i="3"/>
  <c r="V198" i="3"/>
  <c r="Y198" i="3"/>
  <c r="AD198" i="3"/>
  <c r="AF198" i="3"/>
  <c r="AG198" i="3"/>
  <c r="AJ198" i="3"/>
  <c r="AK198" i="3"/>
  <c r="AL198" i="3"/>
  <c r="AM198" i="3"/>
  <c r="AN198" i="3"/>
  <c r="AO198" i="3"/>
  <c r="AP198" i="3"/>
  <c r="AQ198" i="3"/>
  <c r="AR198" i="3"/>
  <c r="AT198" i="3"/>
  <c r="AU198" i="3"/>
  <c r="AV198" i="3"/>
  <c r="AW198" i="3"/>
  <c r="D199" i="3"/>
  <c r="I199" i="3"/>
  <c r="P199" i="3"/>
  <c r="R199" i="3"/>
  <c r="T199" i="3"/>
  <c r="V199" i="3"/>
  <c r="Y199" i="3"/>
  <c r="AD199" i="3"/>
  <c r="AF199" i="3"/>
  <c r="AG199" i="3"/>
  <c r="AJ199" i="3"/>
  <c r="AK199" i="3"/>
  <c r="AL199" i="3"/>
  <c r="AM199" i="3"/>
  <c r="AN199" i="3"/>
  <c r="AO199" i="3"/>
  <c r="AP199" i="3"/>
  <c r="AQ199" i="3"/>
  <c r="AR199" i="3"/>
  <c r="AT199" i="3"/>
  <c r="AU199" i="3"/>
  <c r="AV199" i="3"/>
  <c r="AW199" i="3"/>
  <c r="D200" i="3"/>
  <c r="I200" i="3"/>
  <c r="P200" i="3"/>
  <c r="R200" i="3"/>
  <c r="T200" i="3"/>
  <c r="V200" i="3"/>
  <c r="Y200" i="3"/>
  <c r="AD200" i="3"/>
  <c r="AF200" i="3"/>
  <c r="AG200" i="3"/>
  <c r="AJ200" i="3"/>
  <c r="AK200" i="3"/>
  <c r="AL200" i="3"/>
  <c r="AM200" i="3"/>
  <c r="AN200" i="3"/>
  <c r="AO200" i="3"/>
  <c r="AP200" i="3"/>
  <c r="AQ200" i="3"/>
  <c r="AR200" i="3"/>
  <c r="AT200" i="3"/>
  <c r="AU200" i="3"/>
  <c r="AV200" i="3"/>
  <c r="AW200" i="3"/>
  <c r="D201" i="3"/>
  <c r="I201" i="3"/>
  <c r="P201" i="3"/>
  <c r="R201" i="3"/>
  <c r="T201" i="3"/>
  <c r="V201" i="3"/>
  <c r="Y201" i="3"/>
  <c r="AD201" i="3"/>
  <c r="AF201" i="3"/>
  <c r="AG201" i="3"/>
  <c r="AJ201" i="3"/>
  <c r="AK201" i="3"/>
  <c r="AL201" i="3"/>
  <c r="AM201" i="3"/>
  <c r="AN201" i="3"/>
  <c r="AO201" i="3"/>
  <c r="AP201" i="3"/>
  <c r="AQ201" i="3"/>
  <c r="AR201" i="3"/>
  <c r="AT201" i="3"/>
  <c r="AU201" i="3"/>
  <c r="AV201" i="3"/>
  <c r="AW201" i="3"/>
  <c r="D202" i="3"/>
  <c r="I202" i="3"/>
  <c r="P202" i="3"/>
  <c r="R202" i="3"/>
  <c r="T202" i="3"/>
  <c r="V202" i="3"/>
  <c r="Y202" i="3"/>
  <c r="AD202" i="3"/>
  <c r="AF202" i="3"/>
  <c r="AG202" i="3"/>
  <c r="AJ202" i="3"/>
  <c r="AK202" i="3"/>
  <c r="AL202" i="3"/>
  <c r="AM202" i="3"/>
  <c r="AN202" i="3"/>
  <c r="AO202" i="3"/>
  <c r="AP202" i="3"/>
  <c r="AQ202" i="3"/>
  <c r="AR202" i="3"/>
  <c r="AT202" i="3"/>
  <c r="AU202" i="3"/>
  <c r="AV202" i="3"/>
  <c r="AW202" i="3"/>
  <c r="D203" i="3"/>
  <c r="I203" i="3"/>
  <c r="P203" i="3"/>
  <c r="R203" i="3"/>
  <c r="T203" i="3"/>
  <c r="V203" i="3"/>
  <c r="Y203" i="3"/>
  <c r="AD203" i="3"/>
  <c r="AF203" i="3"/>
  <c r="AG203" i="3"/>
  <c r="AJ203" i="3"/>
  <c r="AK203" i="3"/>
  <c r="AL203" i="3"/>
  <c r="AM203" i="3"/>
  <c r="AN203" i="3"/>
  <c r="AO203" i="3"/>
  <c r="AP203" i="3"/>
  <c r="AQ203" i="3"/>
  <c r="AR203" i="3"/>
  <c r="AT203" i="3"/>
  <c r="AU203" i="3"/>
  <c r="AV203" i="3"/>
  <c r="AW203" i="3"/>
  <c r="D204" i="3"/>
  <c r="I204" i="3"/>
  <c r="P204" i="3"/>
  <c r="R204" i="3"/>
  <c r="T204" i="3"/>
  <c r="V204" i="3"/>
  <c r="Y204" i="3"/>
  <c r="AD204" i="3"/>
  <c r="AF204" i="3"/>
  <c r="AG204" i="3"/>
  <c r="AJ204" i="3"/>
  <c r="AK204" i="3"/>
  <c r="AL204" i="3"/>
  <c r="AM204" i="3"/>
  <c r="AN204" i="3"/>
  <c r="AO204" i="3"/>
  <c r="AP204" i="3"/>
  <c r="AQ204" i="3"/>
  <c r="AR204" i="3"/>
  <c r="AT204" i="3"/>
  <c r="AU204" i="3"/>
  <c r="AV204" i="3"/>
  <c r="AW204" i="3"/>
  <c r="D205" i="3"/>
  <c r="I205" i="3"/>
  <c r="P205" i="3"/>
  <c r="R205" i="3"/>
  <c r="T205" i="3"/>
  <c r="V205" i="3"/>
  <c r="Y205" i="3"/>
  <c r="AD205" i="3"/>
  <c r="AF205" i="3"/>
  <c r="AG205" i="3"/>
  <c r="AJ205" i="3"/>
  <c r="AK205" i="3"/>
  <c r="AL205" i="3"/>
  <c r="AM205" i="3"/>
  <c r="AN205" i="3"/>
  <c r="AO205" i="3"/>
  <c r="AP205" i="3"/>
  <c r="AQ205" i="3"/>
  <c r="AR205" i="3"/>
  <c r="AT205" i="3"/>
  <c r="AU205" i="3"/>
  <c r="AV205" i="3"/>
  <c r="AW205" i="3"/>
  <c r="D206" i="3"/>
  <c r="I206" i="3"/>
  <c r="P206" i="3"/>
  <c r="R206" i="3"/>
  <c r="T206" i="3"/>
  <c r="V206" i="3"/>
  <c r="Y206" i="3"/>
  <c r="AD206" i="3"/>
  <c r="AF206" i="3"/>
  <c r="AG206" i="3"/>
  <c r="AJ206" i="3"/>
  <c r="AK206" i="3"/>
  <c r="AL206" i="3"/>
  <c r="AM206" i="3"/>
  <c r="AN206" i="3"/>
  <c r="AO206" i="3"/>
  <c r="AP206" i="3"/>
  <c r="AQ206" i="3"/>
  <c r="AR206" i="3"/>
  <c r="AT206" i="3"/>
  <c r="AU206" i="3"/>
  <c r="AV206" i="3"/>
  <c r="AW206" i="3"/>
  <c r="D207" i="3"/>
  <c r="I207" i="3"/>
  <c r="P207" i="3"/>
  <c r="R207" i="3"/>
  <c r="T207" i="3"/>
  <c r="V207" i="3"/>
  <c r="Y207" i="3"/>
  <c r="AD207" i="3"/>
  <c r="AF207" i="3"/>
  <c r="AG207" i="3"/>
  <c r="AJ207" i="3"/>
  <c r="AK207" i="3"/>
  <c r="AL207" i="3"/>
  <c r="AM207" i="3"/>
  <c r="AN207" i="3"/>
  <c r="AO207" i="3"/>
  <c r="AP207" i="3"/>
  <c r="AQ207" i="3"/>
  <c r="AR207" i="3"/>
  <c r="AT207" i="3"/>
  <c r="AU207" i="3"/>
  <c r="AV207" i="3"/>
  <c r="AW207" i="3"/>
  <c r="D208" i="3"/>
  <c r="I208" i="3"/>
  <c r="P208" i="3"/>
  <c r="R208" i="3"/>
  <c r="T208" i="3"/>
  <c r="V208" i="3"/>
  <c r="Y208" i="3"/>
  <c r="AD208" i="3"/>
  <c r="AF208" i="3"/>
  <c r="AG208" i="3"/>
  <c r="AJ208" i="3"/>
  <c r="AK208" i="3"/>
  <c r="AL208" i="3"/>
  <c r="AM208" i="3"/>
  <c r="AN208" i="3"/>
  <c r="AO208" i="3"/>
  <c r="AP208" i="3"/>
  <c r="AQ208" i="3"/>
  <c r="AR208" i="3"/>
  <c r="AT208" i="3"/>
  <c r="AU208" i="3"/>
  <c r="AV208" i="3"/>
  <c r="AW208" i="3"/>
  <c r="D209" i="3"/>
  <c r="I209" i="3"/>
  <c r="P209" i="3"/>
  <c r="R209" i="3"/>
  <c r="T209" i="3"/>
  <c r="V209" i="3"/>
  <c r="Y209" i="3"/>
  <c r="AD209" i="3"/>
  <c r="AF209" i="3"/>
  <c r="AG209" i="3"/>
  <c r="AJ209" i="3"/>
  <c r="AK209" i="3"/>
  <c r="AL209" i="3"/>
  <c r="AM209" i="3"/>
  <c r="AN209" i="3"/>
  <c r="AO209" i="3"/>
  <c r="AP209" i="3"/>
  <c r="AQ209" i="3"/>
  <c r="AR209" i="3"/>
  <c r="AT209" i="3"/>
  <c r="AU209" i="3"/>
  <c r="AV209" i="3"/>
  <c r="AW209" i="3"/>
  <c r="D210" i="3"/>
  <c r="I210" i="3"/>
  <c r="P210" i="3"/>
  <c r="R210" i="3"/>
  <c r="T210" i="3"/>
  <c r="V210" i="3"/>
  <c r="Y210" i="3"/>
  <c r="AD210" i="3"/>
  <c r="AF210" i="3"/>
  <c r="AG210" i="3"/>
  <c r="AJ210" i="3"/>
  <c r="AK210" i="3"/>
  <c r="AL210" i="3"/>
  <c r="AM210" i="3"/>
  <c r="AN210" i="3"/>
  <c r="AO210" i="3"/>
  <c r="AP210" i="3"/>
  <c r="AQ210" i="3"/>
  <c r="AR210" i="3"/>
  <c r="AT210" i="3"/>
  <c r="AU210" i="3"/>
  <c r="AV210" i="3"/>
  <c r="AW210" i="3"/>
  <c r="D211" i="3"/>
  <c r="I211" i="3"/>
  <c r="P211" i="3"/>
  <c r="R211" i="3"/>
  <c r="T211" i="3"/>
  <c r="V211" i="3"/>
  <c r="Y211" i="3"/>
  <c r="AD211" i="3"/>
  <c r="AF211" i="3"/>
  <c r="AG211" i="3"/>
  <c r="AJ211" i="3"/>
  <c r="AK211" i="3"/>
  <c r="AL211" i="3"/>
  <c r="AM211" i="3"/>
  <c r="AN211" i="3"/>
  <c r="AO211" i="3"/>
  <c r="AP211" i="3"/>
  <c r="AQ211" i="3"/>
  <c r="AR211" i="3"/>
  <c r="AT211" i="3"/>
  <c r="AU211" i="3"/>
  <c r="AV211" i="3"/>
  <c r="AW211" i="3"/>
  <c r="D212" i="3"/>
  <c r="I212" i="3"/>
  <c r="P212" i="3"/>
  <c r="R212" i="3"/>
  <c r="T212" i="3"/>
  <c r="V212" i="3"/>
  <c r="Y212" i="3"/>
  <c r="AD212" i="3"/>
  <c r="AF212" i="3"/>
  <c r="AG212" i="3"/>
  <c r="AJ212" i="3"/>
  <c r="AK212" i="3"/>
  <c r="AL212" i="3"/>
  <c r="AM212" i="3"/>
  <c r="AN212" i="3"/>
  <c r="AO212" i="3"/>
  <c r="AP212" i="3"/>
  <c r="AQ212" i="3"/>
  <c r="AR212" i="3"/>
  <c r="AT212" i="3"/>
  <c r="AU212" i="3"/>
  <c r="AV212" i="3"/>
  <c r="AW212" i="3"/>
  <c r="D213" i="3"/>
  <c r="I213" i="3"/>
  <c r="P213" i="3"/>
  <c r="R213" i="3"/>
  <c r="T213" i="3"/>
  <c r="V213" i="3"/>
  <c r="Y213" i="3"/>
  <c r="AD213" i="3"/>
  <c r="AF213" i="3"/>
  <c r="AG213" i="3"/>
  <c r="AJ213" i="3"/>
  <c r="AK213" i="3"/>
  <c r="AL213" i="3"/>
  <c r="AM213" i="3"/>
  <c r="AN213" i="3"/>
  <c r="AO213" i="3"/>
  <c r="AP213" i="3"/>
  <c r="AQ213" i="3"/>
  <c r="AR213" i="3"/>
  <c r="AT213" i="3"/>
  <c r="AU213" i="3"/>
  <c r="AV213" i="3"/>
  <c r="AW213" i="3"/>
  <c r="D214" i="3"/>
  <c r="I214" i="3"/>
  <c r="P214" i="3"/>
  <c r="R214" i="3"/>
  <c r="T214" i="3"/>
  <c r="V214" i="3"/>
  <c r="Y214" i="3"/>
  <c r="AD214" i="3"/>
  <c r="AF214" i="3"/>
  <c r="AG214" i="3"/>
  <c r="AJ214" i="3"/>
  <c r="AK214" i="3"/>
  <c r="AL214" i="3"/>
  <c r="AM214" i="3"/>
  <c r="AN214" i="3"/>
  <c r="AO214" i="3"/>
  <c r="AP214" i="3"/>
  <c r="AQ214" i="3"/>
  <c r="AR214" i="3"/>
  <c r="AT214" i="3"/>
  <c r="AU214" i="3"/>
  <c r="AV214" i="3"/>
  <c r="AW214" i="3"/>
  <c r="D215" i="3"/>
  <c r="I215" i="3"/>
  <c r="P215" i="3"/>
  <c r="R215" i="3"/>
  <c r="T215" i="3"/>
  <c r="V215" i="3"/>
  <c r="Y215" i="3"/>
  <c r="AD215" i="3"/>
  <c r="AF215" i="3"/>
  <c r="AG215" i="3"/>
  <c r="AJ215" i="3"/>
  <c r="AK215" i="3"/>
  <c r="AL215" i="3"/>
  <c r="AM215" i="3"/>
  <c r="AN215" i="3"/>
  <c r="AO215" i="3"/>
  <c r="AP215" i="3"/>
  <c r="AQ215" i="3"/>
  <c r="AR215" i="3"/>
  <c r="AT215" i="3"/>
  <c r="AU215" i="3"/>
  <c r="AV215" i="3"/>
  <c r="AW215" i="3"/>
  <c r="D216" i="3"/>
  <c r="I216" i="3"/>
  <c r="P216" i="3"/>
  <c r="R216" i="3"/>
  <c r="T216" i="3"/>
  <c r="V216" i="3"/>
  <c r="Y216" i="3"/>
  <c r="AD216" i="3"/>
  <c r="AF216" i="3"/>
  <c r="AG216" i="3"/>
  <c r="AJ216" i="3"/>
  <c r="AK216" i="3"/>
  <c r="AL216" i="3"/>
  <c r="AM216" i="3"/>
  <c r="AN216" i="3"/>
  <c r="AO216" i="3"/>
  <c r="AP216" i="3"/>
  <c r="AQ216" i="3"/>
  <c r="AR216" i="3"/>
  <c r="AT216" i="3"/>
  <c r="AU216" i="3"/>
  <c r="AV216" i="3"/>
  <c r="AW216" i="3"/>
  <c r="D217" i="3"/>
  <c r="I217" i="3"/>
  <c r="P217" i="3"/>
  <c r="R217" i="3"/>
  <c r="T217" i="3"/>
  <c r="V217" i="3"/>
  <c r="Y217" i="3"/>
  <c r="AD217" i="3"/>
  <c r="AF217" i="3"/>
  <c r="AG217" i="3"/>
  <c r="AJ217" i="3"/>
  <c r="AK217" i="3"/>
  <c r="AL217" i="3"/>
  <c r="AM217" i="3"/>
  <c r="AN217" i="3"/>
  <c r="AO217" i="3"/>
  <c r="AP217" i="3"/>
  <c r="AQ217" i="3"/>
  <c r="AR217" i="3"/>
  <c r="AT217" i="3"/>
  <c r="AU217" i="3"/>
  <c r="AV217" i="3"/>
  <c r="AW217" i="3"/>
  <c r="D218" i="3"/>
  <c r="I218" i="3"/>
  <c r="P218" i="3"/>
  <c r="R218" i="3"/>
  <c r="T218" i="3"/>
  <c r="V218" i="3"/>
  <c r="Y218" i="3"/>
  <c r="AD218" i="3"/>
  <c r="AF218" i="3"/>
  <c r="AG218" i="3"/>
  <c r="AJ218" i="3"/>
  <c r="AK218" i="3"/>
  <c r="AL218" i="3"/>
  <c r="AM218" i="3"/>
  <c r="AN218" i="3"/>
  <c r="AO218" i="3"/>
  <c r="AP218" i="3"/>
  <c r="AQ218" i="3"/>
  <c r="AR218" i="3"/>
  <c r="AT218" i="3"/>
  <c r="AU218" i="3"/>
  <c r="AV218" i="3"/>
  <c r="AW218" i="3"/>
  <c r="D219" i="3"/>
  <c r="I219" i="3"/>
  <c r="P219" i="3"/>
  <c r="R219" i="3"/>
  <c r="T219" i="3"/>
  <c r="V219" i="3"/>
  <c r="Y219" i="3"/>
  <c r="AD219" i="3"/>
  <c r="AF219" i="3"/>
  <c r="AG219" i="3"/>
  <c r="AJ219" i="3"/>
  <c r="AK219" i="3"/>
  <c r="AL219" i="3"/>
  <c r="AM219" i="3"/>
  <c r="AN219" i="3"/>
  <c r="AO219" i="3"/>
  <c r="AP219" i="3"/>
  <c r="AQ219" i="3"/>
  <c r="AR219" i="3"/>
  <c r="AT219" i="3"/>
  <c r="AU219" i="3"/>
  <c r="AV219" i="3"/>
  <c r="AW219" i="3"/>
  <c r="D220" i="3"/>
  <c r="I220" i="3"/>
  <c r="P220" i="3"/>
  <c r="R220" i="3"/>
  <c r="T220" i="3"/>
  <c r="V220" i="3"/>
  <c r="Y220" i="3"/>
  <c r="AD220" i="3"/>
  <c r="AF220" i="3"/>
  <c r="AG220" i="3"/>
  <c r="AJ220" i="3"/>
  <c r="AK220" i="3"/>
  <c r="AL220" i="3"/>
  <c r="AM220" i="3"/>
  <c r="AN220" i="3"/>
  <c r="AO220" i="3"/>
  <c r="AP220" i="3"/>
  <c r="AQ220" i="3"/>
  <c r="AR220" i="3"/>
  <c r="AT220" i="3"/>
  <c r="AU220" i="3"/>
  <c r="AV220" i="3"/>
  <c r="AW220" i="3"/>
  <c r="D221" i="3"/>
  <c r="I221" i="3"/>
  <c r="P221" i="3"/>
  <c r="R221" i="3"/>
  <c r="T221" i="3"/>
  <c r="V221" i="3"/>
  <c r="Y221" i="3"/>
  <c r="AD221" i="3"/>
  <c r="AF221" i="3"/>
  <c r="AG221" i="3"/>
  <c r="AJ221" i="3"/>
  <c r="AK221" i="3"/>
  <c r="AL221" i="3"/>
  <c r="AM221" i="3"/>
  <c r="AN221" i="3"/>
  <c r="AO221" i="3"/>
  <c r="AP221" i="3"/>
  <c r="AQ221" i="3"/>
  <c r="AR221" i="3"/>
  <c r="AT221" i="3"/>
  <c r="AU221" i="3"/>
  <c r="AV221" i="3"/>
  <c r="AW221" i="3"/>
  <c r="D222" i="3"/>
  <c r="I222" i="3"/>
  <c r="P222" i="3"/>
  <c r="R222" i="3"/>
  <c r="T222" i="3"/>
  <c r="V222" i="3"/>
  <c r="Y222" i="3"/>
  <c r="AD222" i="3"/>
  <c r="AF222" i="3"/>
  <c r="AG222" i="3"/>
  <c r="AJ222" i="3"/>
  <c r="AK222" i="3"/>
  <c r="AL222" i="3"/>
  <c r="AM222" i="3"/>
  <c r="AN222" i="3"/>
  <c r="AO222" i="3"/>
  <c r="AP222" i="3"/>
  <c r="AQ222" i="3"/>
  <c r="AR222" i="3"/>
  <c r="AT222" i="3"/>
  <c r="AU222" i="3"/>
  <c r="AV222" i="3"/>
  <c r="AW222" i="3"/>
  <c r="D223" i="3"/>
  <c r="I223" i="3"/>
  <c r="P223" i="3"/>
  <c r="R223" i="3"/>
  <c r="T223" i="3"/>
  <c r="V223" i="3"/>
  <c r="Y223" i="3"/>
  <c r="AD223" i="3"/>
  <c r="AF223" i="3"/>
  <c r="AG223" i="3"/>
  <c r="AJ223" i="3"/>
  <c r="AK223" i="3"/>
  <c r="AL223" i="3"/>
  <c r="AM223" i="3"/>
  <c r="AN223" i="3"/>
  <c r="AO223" i="3"/>
  <c r="AP223" i="3"/>
  <c r="AQ223" i="3"/>
  <c r="AR223" i="3"/>
  <c r="AT223" i="3"/>
  <c r="AU223" i="3"/>
  <c r="AV223" i="3"/>
  <c r="AW223" i="3"/>
  <c r="D224" i="3"/>
  <c r="I224" i="3"/>
  <c r="P224" i="3"/>
  <c r="R224" i="3"/>
  <c r="T224" i="3"/>
  <c r="V224" i="3"/>
  <c r="Y224" i="3"/>
  <c r="AD224" i="3"/>
  <c r="AF224" i="3"/>
  <c r="AG224" i="3"/>
  <c r="AJ224" i="3"/>
  <c r="AK224" i="3"/>
  <c r="AL224" i="3"/>
  <c r="AM224" i="3"/>
  <c r="AN224" i="3"/>
  <c r="AO224" i="3"/>
  <c r="AP224" i="3"/>
  <c r="AQ224" i="3"/>
  <c r="AR224" i="3"/>
  <c r="AT224" i="3"/>
  <c r="AU224" i="3"/>
  <c r="AV224" i="3"/>
  <c r="AW224" i="3"/>
  <c r="D225" i="3"/>
  <c r="I225" i="3"/>
  <c r="P225" i="3"/>
  <c r="R225" i="3"/>
  <c r="T225" i="3"/>
  <c r="V225" i="3"/>
  <c r="Y225" i="3"/>
  <c r="AD225" i="3"/>
  <c r="AF225" i="3"/>
  <c r="AG225" i="3"/>
  <c r="AJ225" i="3"/>
  <c r="AK225" i="3"/>
  <c r="AL225" i="3"/>
  <c r="AM225" i="3"/>
  <c r="AN225" i="3"/>
  <c r="AO225" i="3"/>
  <c r="AP225" i="3"/>
  <c r="AQ225" i="3"/>
  <c r="AR225" i="3"/>
  <c r="AT225" i="3"/>
  <c r="AU225" i="3"/>
  <c r="AV225" i="3"/>
  <c r="AW225" i="3"/>
  <c r="D226" i="3"/>
  <c r="I226" i="3"/>
  <c r="P226" i="3"/>
  <c r="R226" i="3"/>
  <c r="T226" i="3"/>
  <c r="V226" i="3"/>
  <c r="Y226" i="3"/>
  <c r="AD226" i="3"/>
  <c r="AF226" i="3"/>
  <c r="AG226" i="3"/>
  <c r="AJ226" i="3"/>
  <c r="AK226" i="3"/>
  <c r="AL226" i="3"/>
  <c r="AM226" i="3"/>
  <c r="AN226" i="3"/>
  <c r="AO226" i="3"/>
  <c r="AP226" i="3"/>
  <c r="AQ226" i="3"/>
  <c r="AR226" i="3"/>
  <c r="AT226" i="3"/>
  <c r="AU226" i="3"/>
  <c r="AV226" i="3"/>
  <c r="AW226" i="3"/>
  <c r="D227" i="3"/>
  <c r="I227" i="3"/>
  <c r="P227" i="3"/>
  <c r="R227" i="3"/>
  <c r="T227" i="3"/>
  <c r="V227" i="3"/>
  <c r="Y227" i="3"/>
  <c r="AD227" i="3"/>
  <c r="AF227" i="3"/>
  <c r="AG227" i="3"/>
  <c r="AJ227" i="3"/>
  <c r="AK227" i="3"/>
  <c r="AL227" i="3"/>
  <c r="AM227" i="3"/>
  <c r="AN227" i="3"/>
  <c r="AO227" i="3"/>
  <c r="AP227" i="3"/>
  <c r="AQ227" i="3"/>
  <c r="AR227" i="3"/>
  <c r="AT227" i="3"/>
  <c r="AU227" i="3"/>
  <c r="AV227" i="3"/>
  <c r="AW227" i="3"/>
  <c r="D228" i="3"/>
  <c r="I228" i="3"/>
  <c r="P228" i="3"/>
  <c r="R228" i="3"/>
  <c r="T228" i="3"/>
  <c r="V228" i="3"/>
  <c r="Y228" i="3"/>
  <c r="AD228" i="3"/>
  <c r="AF228" i="3"/>
  <c r="AG228" i="3"/>
  <c r="AJ228" i="3"/>
  <c r="AK228" i="3"/>
  <c r="AL228" i="3"/>
  <c r="AM228" i="3"/>
  <c r="AN228" i="3"/>
  <c r="AO228" i="3"/>
  <c r="AP228" i="3"/>
  <c r="AQ228" i="3"/>
  <c r="AR228" i="3"/>
  <c r="AT228" i="3"/>
  <c r="AU228" i="3"/>
  <c r="AV228" i="3"/>
  <c r="AW228" i="3"/>
  <c r="D229" i="3"/>
  <c r="I229" i="3"/>
  <c r="P229" i="3"/>
  <c r="R229" i="3"/>
  <c r="T229" i="3"/>
  <c r="V229" i="3"/>
  <c r="Y229" i="3"/>
  <c r="AD229" i="3"/>
  <c r="AF229" i="3"/>
  <c r="AG229" i="3"/>
  <c r="AJ229" i="3"/>
  <c r="AK229" i="3"/>
  <c r="AL229" i="3"/>
  <c r="AM229" i="3"/>
  <c r="AN229" i="3"/>
  <c r="AO229" i="3"/>
  <c r="AP229" i="3"/>
  <c r="AQ229" i="3"/>
  <c r="AR229" i="3"/>
  <c r="AT229" i="3"/>
  <c r="AU229" i="3"/>
  <c r="AV229" i="3"/>
  <c r="AW229" i="3"/>
  <c r="D230" i="3"/>
  <c r="I230" i="3"/>
  <c r="P230" i="3"/>
  <c r="R230" i="3"/>
  <c r="T230" i="3"/>
  <c r="V230" i="3"/>
  <c r="Y230" i="3"/>
  <c r="AD230" i="3"/>
  <c r="AF230" i="3"/>
  <c r="AG230" i="3"/>
  <c r="AJ230" i="3"/>
  <c r="AK230" i="3"/>
  <c r="AL230" i="3"/>
  <c r="AM230" i="3"/>
  <c r="AN230" i="3"/>
  <c r="AO230" i="3"/>
  <c r="AP230" i="3"/>
  <c r="AQ230" i="3"/>
  <c r="AR230" i="3"/>
  <c r="AT230" i="3"/>
  <c r="AU230" i="3"/>
  <c r="AV230" i="3"/>
  <c r="AW230" i="3"/>
  <c r="D231" i="3"/>
  <c r="I231" i="3"/>
  <c r="P231" i="3"/>
  <c r="R231" i="3"/>
  <c r="T231" i="3"/>
  <c r="V231" i="3"/>
  <c r="Y231" i="3"/>
  <c r="AD231" i="3"/>
  <c r="AF231" i="3"/>
  <c r="AG231" i="3"/>
  <c r="AJ231" i="3"/>
  <c r="AK231" i="3"/>
  <c r="AL231" i="3"/>
  <c r="AM231" i="3"/>
  <c r="AN231" i="3"/>
  <c r="AO231" i="3"/>
  <c r="AP231" i="3"/>
  <c r="AQ231" i="3"/>
  <c r="AR231" i="3"/>
  <c r="AT231" i="3"/>
  <c r="AU231" i="3"/>
  <c r="AV231" i="3"/>
  <c r="AW231" i="3"/>
  <c r="D232" i="3"/>
  <c r="I232" i="3"/>
  <c r="P232" i="3"/>
  <c r="R232" i="3"/>
  <c r="T232" i="3"/>
  <c r="V232" i="3"/>
  <c r="Y232" i="3"/>
  <c r="AD232" i="3"/>
  <c r="AF232" i="3"/>
  <c r="AG232" i="3"/>
  <c r="AJ232" i="3"/>
  <c r="AK232" i="3"/>
  <c r="AL232" i="3"/>
  <c r="AM232" i="3"/>
  <c r="AN232" i="3"/>
  <c r="AO232" i="3"/>
  <c r="AP232" i="3"/>
  <c r="AQ232" i="3"/>
  <c r="AR232" i="3"/>
  <c r="AT232" i="3"/>
  <c r="AU232" i="3"/>
  <c r="AV232" i="3"/>
  <c r="AW232" i="3"/>
  <c r="D233" i="3"/>
  <c r="I233" i="3"/>
  <c r="P233" i="3"/>
  <c r="R233" i="3"/>
  <c r="T233" i="3"/>
  <c r="V233" i="3"/>
  <c r="Y233" i="3"/>
  <c r="AD233" i="3"/>
  <c r="AF233" i="3"/>
  <c r="AG233" i="3"/>
  <c r="AJ233" i="3"/>
  <c r="AK233" i="3"/>
  <c r="AL233" i="3"/>
  <c r="AM233" i="3"/>
  <c r="AN233" i="3"/>
  <c r="AO233" i="3"/>
  <c r="AP233" i="3"/>
  <c r="AQ233" i="3"/>
  <c r="AR233" i="3"/>
  <c r="AT233" i="3"/>
  <c r="AU233" i="3"/>
  <c r="AV233" i="3"/>
  <c r="AW233" i="3"/>
  <c r="D234" i="3"/>
  <c r="I234" i="3"/>
  <c r="P234" i="3"/>
  <c r="R234" i="3"/>
  <c r="T234" i="3"/>
  <c r="V234" i="3"/>
  <c r="Y234" i="3"/>
  <c r="AD234" i="3"/>
  <c r="AF234" i="3"/>
  <c r="AG234" i="3"/>
  <c r="AJ234" i="3"/>
  <c r="AK234" i="3"/>
  <c r="AL234" i="3"/>
  <c r="AM234" i="3"/>
  <c r="AN234" i="3"/>
  <c r="AO234" i="3"/>
  <c r="AP234" i="3"/>
  <c r="AQ234" i="3"/>
  <c r="AR234" i="3"/>
  <c r="AT234" i="3"/>
  <c r="AU234" i="3"/>
  <c r="AV234" i="3"/>
  <c r="AW234" i="3"/>
  <c r="D235" i="3"/>
  <c r="I235" i="3"/>
  <c r="P235" i="3"/>
  <c r="R235" i="3"/>
  <c r="T235" i="3"/>
  <c r="V235" i="3"/>
  <c r="Y235" i="3"/>
  <c r="AD235" i="3"/>
  <c r="AF235" i="3"/>
  <c r="AG235" i="3"/>
  <c r="AJ235" i="3"/>
  <c r="AK235" i="3"/>
  <c r="AL235" i="3"/>
  <c r="AM235" i="3"/>
  <c r="AN235" i="3"/>
  <c r="AO235" i="3"/>
  <c r="AP235" i="3"/>
  <c r="AQ235" i="3"/>
  <c r="AR235" i="3"/>
  <c r="AT235" i="3"/>
  <c r="AU235" i="3"/>
  <c r="AV235" i="3"/>
  <c r="AW235" i="3"/>
  <c r="D236" i="3"/>
  <c r="I236" i="3"/>
  <c r="P236" i="3"/>
  <c r="R236" i="3"/>
  <c r="T236" i="3"/>
  <c r="V236" i="3"/>
  <c r="Y236" i="3"/>
  <c r="AD236" i="3"/>
  <c r="AF236" i="3"/>
  <c r="AG236" i="3"/>
  <c r="AJ236" i="3"/>
  <c r="AK236" i="3"/>
  <c r="AL236" i="3"/>
  <c r="AM236" i="3"/>
  <c r="AN236" i="3"/>
  <c r="AO236" i="3"/>
  <c r="AP236" i="3"/>
  <c r="AQ236" i="3"/>
  <c r="AR236" i="3"/>
  <c r="AT236" i="3"/>
  <c r="AU236" i="3"/>
  <c r="AV236" i="3"/>
  <c r="AW236" i="3"/>
  <c r="D237" i="3"/>
  <c r="I237" i="3"/>
  <c r="P237" i="3"/>
  <c r="R237" i="3"/>
  <c r="T237" i="3"/>
  <c r="V237" i="3"/>
  <c r="Y237" i="3"/>
  <c r="AD237" i="3"/>
  <c r="AF237" i="3"/>
  <c r="AG237" i="3"/>
  <c r="AJ237" i="3"/>
  <c r="AK237" i="3"/>
  <c r="AL237" i="3"/>
  <c r="AM237" i="3"/>
  <c r="AN237" i="3"/>
  <c r="AO237" i="3"/>
  <c r="AP237" i="3"/>
  <c r="AQ237" i="3"/>
  <c r="AR237" i="3"/>
  <c r="AT237" i="3"/>
  <c r="AU237" i="3"/>
  <c r="AV237" i="3"/>
  <c r="AW237" i="3"/>
  <c r="D238" i="3"/>
  <c r="I238" i="3"/>
  <c r="P238" i="3"/>
  <c r="R238" i="3"/>
  <c r="T238" i="3"/>
  <c r="V238" i="3"/>
  <c r="Y238" i="3"/>
  <c r="AD238" i="3"/>
  <c r="AF238" i="3"/>
  <c r="AG238" i="3"/>
  <c r="AJ238" i="3"/>
  <c r="AK238" i="3"/>
  <c r="AL238" i="3"/>
  <c r="AM238" i="3"/>
  <c r="AN238" i="3"/>
  <c r="AO238" i="3"/>
  <c r="AP238" i="3"/>
  <c r="AQ238" i="3"/>
  <c r="AR238" i="3"/>
  <c r="AT238" i="3"/>
  <c r="AU238" i="3"/>
  <c r="AV238" i="3"/>
  <c r="AW238" i="3"/>
  <c r="D239" i="3"/>
  <c r="I239" i="3"/>
  <c r="P239" i="3"/>
  <c r="R239" i="3"/>
  <c r="T239" i="3"/>
  <c r="V239" i="3"/>
  <c r="Y239" i="3"/>
  <c r="AD239" i="3"/>
  <c r="AF239" i="3"/>
  <c r="AG239" i="3"/>
  <c r="AJ239" i="3"/>
  <c r="AK239" i="3"/>
  <c r="AL239" i="3"/>
  <c r="AM239" i="3"/>
  <c r="AN239" i="3"/>
  <c r="AO239" i="3"/>
  <c r="AP239" i="3"/>
  <c r="AQ239" i="3"/>
  <c r="AR239" i="3"/>
  <c r="AT239" i="3"/>
  <c r="AU239" i="3"/>
  <c r="AV239" i="3"/>
  <c r="AW239" i="3"/>
  <c r="D240" i="3"/>
  <c r="I240" i="3"/>
  <c r="P240" i="3"/>
  <c r="R240" i="3"/>
  <c r="T240" i="3"/>
  <c r="V240" i="3"/>
  <c r="Y240" i="3"/>
  <c r="AD240" i="3"/>
  <c r="AF240" i="3"/>
  <c r="AG240" i="3"/>
  <c r="AJ240" i="3"/>
  <c r="AK240" i="3"/>
  <c r="AL240" i="3"/>
  <c r="AM240" i="3"/>
  <c r="AN240" i="3"/>
  <c r="AO240" i="3"/>
  <c r="AP240" i="3"/>
  <c r="AQ240" i="3"/>
  <c r="AR240" i="3"/>
  <c r="AT240" i="3"/>
  <c r="AU240" i="3"/>
  <c r="AV240" i="3"/>
  <c r="AW240" i="3"/>
  <c r="D241" i="3"/>
  <c r="I241" i="3"/>
  <c r="P241" i="3"/>
  <c r="R241" i="3"/>
  <c r="T241" i="3"/>
  <c r="V241" i="3"/>
  <c r="Y241" i="3"/>
  <c r="AD241" i="3"/>
  <c r="AF241" i="3"/>
  <c r="AG241" i="3"/>
  <c r="AJ241" i="3"/>
  <c r="AK241" i="3"/>
  <c r="AL241" i="3"/>
  <c r="AM241" i="3"/>
  <c r="AN241" i="3"/>
  <c r="AO241" i="3"/>
  <c r="AP241" i="3"/>
  <c r="AQ241" i="3"/>
  <c r="AR241" i="3"/>
  <c r="AT241" i="3"/>
  <c r="AU241" i="3"/>
  <c r="AV241" i="3"/>
  <c r="AW241" i="3"/>
  <c r="D242" i="3"/>
  <c r="I242" i="3"/>
  <c r="P242" i="3"/>
  <c r="R242" i="3"/>
  <c r="T242" i="3"/>
  <c r="V242" i="3"/>
  <c r="Y242" i="3"/>
  <c r="AD242" i="3"/>
  <c r="AF242" i="3"/>
  <c r="AG242" i="3"/>
  <c r="AJ242" i="3"/>
  <c r="AK242" i="3"/>
  <c r="AL242" i="3"/>
  <c r="AM242" i="3"/>
  <c r="AN242" i="3"/>
  <c r="AO242" i="3"/>
  <c r="AP242" i="3"/>
  <c r="AQ242" i="3"/>
  <c r="AR242" i="3"/>
  <c r="AT242" i="3"/>
  <c r="AU242" i="3"/>
  <c r="AV242" i="3"/>
  <c r="AW242" i="3"/>
  <c r="D243" i="3"/>
  <c r="I243" i="3"/>
  <c r="P243" i="3"/>
  <c r="R243" i="3"/>
  <c r="T243" i="3"/>
  <c r="V243" i="3"/>
  <c r="Y243" i="3"/>
  <c r="AD243" i="3"/>
  <c r="AF243" i="3"/>
  <c r="AG243" i="3"/>
  <c r="AJ243" i="3"/>
  <c r="AK243" i="3"/>
  <c r="AL243" i="3"/>
  <c r="AM243" i="3"/>
  <c r="AN243" i="3"/>
  <c r="AO243" i="3"/>
  <c r="AP243" i="3"/>
  <c r="AQ243" i="3"/>
  <c r="AR243" i="3"/>
  <c r="AT243" i="3"/>
  <c r="AU243" i="3"/>
  <c r="AV243" i="3"/>
  <c r="AW243" i="3"/>
  <c r="D244" i="3"/>
  <c r="I244" i="3"/>
  <c r="P244" i="3"/>
  <c r="R244" i="3"/>
  <c r="T244" i="3"/>
  <c r="V244" i="3"/>
  <c r="Y244" i="3"/>
  <c r="AD244" i="3"/>
  <c r="AF244" i="3"/>
  <c r="AG244" i="3"/>
  <c r="AJ244" i="3"/>
  <c r="AK244" i="3"/>
  <c r="AL244" i="3"/>
  <c r="AM244" i="3"/>
  <c r="AN244" i="3"/>
  <c r="AO244" i="3"/>
  <c r="AP244" i="3"/>
  <c r="AQ244" i="3"/>
  <c r="AR244" i="3"/>
  <c r="AT244" i="3"/>
  <c r="AU244" i="3"/>
  <c r="AV244" i="3"/>
  <c r="AW244" i="3"/>
  <c r="D245" i="3"/>
  <c r="I245" i="3"/>
  <c r="P245" i="3"/>
  <c r="R245" i="3"/>
  <c r="T245" i="3"/>
  <c r="V245" i="3"/>
  <c r="Y245" i="3"/>
  <c r="AD245" i="3"/>
  <c r="AF245" i="3"/>
  <c r="AG245" i="3"/>
  <c r="AJ245" i="3"/>
  <c r="AK245" i="3"/>
  <c r="AL245" i="3"/>
  <c r="AM245" i="3"/>
  <c r="AN245" i="3"/>
  <c r="AO245" i="3"/>
  <c r="AP245" i="3"/>
  <c r="AQ245" i="3"/>
  <c r="AR245" i="3"/>
  <c r="AT245" i="3"/>
  <c r="AU245" i="3"/>
  <c r="AV245" i="3"/>
  <c r="AW245" i="3"/>
  <c r="D246" i="3"/>
  <c r="I246" i="3"/>
  <c r="P246" i="3"/>
  <c r="R246" i="3"/>
  <c r="T246" i="3"/>
  <c r="V246" i="3"/>
  <c r="Y246" i="3"/>
  <c r="AD246" i="3"/>
  <c r="AF246" i="3"/>
  <c r="AG246" i="3"/>
  <c r="AJ246" i="3"/>
  <c r="AK246" i="3"/>
  <c r="AL246" i="3"/>
  <c r="AM246" i="3"/>
  <c r="AN246" i="3"/>
  <c r="AO246" i="3"/>
  <c r="AP246" i="3"/>
  <c r="AQ246" i="3"/>
  <c r="AR246" i="3"/>
  <c r="AT246" i="3"/>
  <c r="AU246" i="3"/>
  <c r="AV246" i="3"/>
  <c r="AW246" i="3"/>
  <c r="D247" i="3"/>
  <c r="I247" i="3"/>
  <c r="P247" i="3"/>
  <c r="R247" i="3"/>
  <c r="T247" i="3"/>
  <c r="V247" i="3"/>
  <c r="Y247" i="3"/>
  <c r="AD247" i="3"/>
  <c r="AF247" i="3"/>
  <c r="AG247" i="3"/>
  <c r="AJ247" i="3"/>
  <c r="AK247" i="3"/>
  <c r="AL247" i="3"/>
  <c r="AM247" i="3"/>
  <c r="AN247" i="3"/>
  <c r="AO247" i="3"/>
  <c r="AP247" i="3"/>
  <c r="AQ247" i="3"/>
  <c r="AR247" i="3"/>
  <c r="AT247" i="3"/>
  <c r="AU247" i="3"/>
  <c r="AV247" i="3"/>
  <c r="AW247" i="3"/>
  <c r="D248" i="3"/>
  <c r="I248" i="3"/>
  <c r="P248" i="3"/>
  <c r="R248" i="3"/>
  <c r="T248" i="3"/>
  <c r="V248" i="3"/>
  <c r="Y248" i="3"/>
  <c r="AD248" i="3"/>
  <c r="AF248" i="3"/>
  <c r="AG248" i="3"/>
  <c r="AJ248" i="3"/>
  <c r="AK248" i="3"/>
  <c r="AL248" i="3"/>
  <c r="AM248" i="3"/>
  <c r="AN248" i="3"/>
  <c r="AO248" i="3"/>
  <c r="AP248" i="3"/>
  <c r="AQ248" i="3"/>
  <c r="AR248" i="3"/>
  <c r="AT248" i="3"/>
  <c r="AU248" i="3"/>
  <c r="AV248" i="3"/>
  <c r="AW248" i="3"/>
  <c r="D249" i="3"/>
  <c r="I249" i="3"/>
  <c r="P249" i="3"/>
  <c r="R249" i="3"/>
  <c r="T249" i="3"/>
  <c r="V249" i="3"/>
  <c r="Y249" i="3"/>
  <c r="AD249" i="3"/>
  <c r="AF249" i="3"/>
  <c r="AG249" i="3"/>
  <c r="AJ249" i="3"/>
  <c r="AK249" i="3"/>
  <c r="AL249" i="3"/>
  <c r="AM249" i="3"/>
  <c r="AN249" i="3"/>
  <c r="AO249" i="3"/>
  <c r="AP249" i="3"/>
  <c r="AQ249" i="3"/>
  <c r="AR249" i="3"/>
  <c r="AT249" i="3"/>
  <c r="AU249" i="3"/>
  <c r="AV249" i="3"/>
  <c r="AW249" i="3"/>
  <c r="D250" i="3"/>
  <c r="I250" i="3"/>
  <c r="P250" i="3"/>
  <c r="R250" i="3"/>
  <c r="T250" i="3"/>
  <c r="V250" i="3"/>
  <c r="Y250" i="3"/>
  <c r="AD250" i="3"/>
  <c r="AF250" i="3"/>
  <c r="AG250" i="3"/>
  <c r="AJ250" i="3"/>
  <c r="AK250" i="3"/>
  <c r="AL250" i="3"/>
  <c r="AM250" i="3"/>
  <c r="AN250" i="3"/>
  <c r="AO250" i="3"/>
  <c r="AP250" i="3"/>
  <c r="AQ250" i="3"/>
  <c r="AR250" i="3"/>
  <c r="AT250" i="3"/>
  <c r="AU250" i="3"/>
  <c r="AV250" i="3"/>
  <c r="AW250" i="3"/>
  <c r="D251" i="3"/>
  <c r="I251" i="3"/>
  <c r="P251" i="3"/>
  <c r="R251" i="3"/>
  <c r="T251" i="3"/>
  <c r="V251" i="3"/>
  <c r="Y251" i="3"/>
  <c r="AD251" i="3"/>
  <c r="AF251" i="3"/>
  <c r="AG251" i="3"/>
  <c r="AJ251" i="3"/>
  <c r="AK251" i="3"/>
  <c r="AL251" i="3"/>
  <c r="AM251" i="3"/>
  <c r="AN251" i="3"/>
  <c r="AO251" i="3"/>
  <c r="AP251" i="3"/>
  <c r="AQ251" i="3"/>
  <c r="AR251" i="3"/>
  <c r="AT251" i="3"/>
  <c r="AU251" i="3"/>
  <c r="AV251" i="3"/>
  <c r="AW251" i="3"/>
  <c r="D252" i="3"/>
  <c r="I252" i="3"/>
  <c r="P252" i="3"/>
  <c r="R252" i="3"/>
  <c r="T252" i="3"/>
  <c r="V252" i="3"/>
  <c r="Y252" i="3"/>
  <c r="AD252" i="3"/>
  <c r="AF252" i="3"/>
  <c r="AG252" i="3"/>
  <c r="AJ252" i="3"/>
  <c r="AK252" i="3"/>
  <c r="AL252" i="3"/>
  <c r="AM252" i="3"/>
  <c r="AN252" i="3"/>
  <c r="AO252" i="3"/>
  <c r="AP252" i="3"/>
  <c r="AQ252" i="3"/>
  <c r="AR252" i="3"/>
  <c r="AT252" i="3"/>
  <c r="AU252" i="3"/>
  <c r="AV252" i="3"/>
  <c r="AW252" i="3"/>
  <c r="D253" i="3"/>
  <c r="I253" i="3"/>
  <c r="P253" i="3"/>
  <c r="R253" i="3"/>
  <c r="T253" i="3"/>
  <c r="V253" i="3"/>
  <c r="Y253" i="3"/>
  <c r="AD253" i="3"/>
  <c r="AF253" i="3"/>
  <c r="AG253" i="3"/>
  <c r="AJ253" i="3"/>
  <c r="AK253" i="3"/>
  <c r="AL253" i="3"/>
  <c r="AM253" i="3"/>
  <c r="AN253" i="3"/>
  <c r="AO253" i="3"/>
  <c r="AP253" i="3"/>
  <c r="AQ253" i="3"/>
  <c r="AR253" i="3"/>
  <c r="AT253" i="3"/>
  <c r="AU253" i="3"/>
  <c r="AV253" i="3"/>
  <c r="AW253" i="3"/>
  <c r="D254" i="3"/>
  <c r="I254" i="3"/>
  <c r="P254" i="3"/>
  <c r="R254" i="3"/>
  <c r="T254" i="3"/>
  <c r="V254" i="3"/>
  <c r="Y254" i="3"/>
  <c r="AD254" i="3"/>
  <c r="AF254" i="3"/>
  <c r="AG254" i="3"/>
  <c r="AJ254" i="3"/>
  <c r="AK254" i="3"/>
  <c r="AL254" i="3"/>
  <c r="AM254" i="3"/>
  <c r="AN254" i="3"/>
  <c r="AO254" i="3"/>
  <c r="AP254" i="3"/>
  <c r="AQ254" i="3"/>
  <c r="AR254" i="3"/>
  <c r="AT254" i="3"/>
  <c r="AU254" i="3"/>
  <c r="AV254" i="3"/>
  <c r="AW254" i="3"/>
  <c r="D255" i="3"/>
  <c r="I255" i="3"/>
  <c r="P255" i="3"/>
  <c r="R255" i="3"/>
  <c r="T255" i="3"/>
  <c r="V255" i="3"/>
  <c r="Y255" i="3"/>
  <c r="AD255" i="3"/>
  <c r="AF255" i="3"/>
  <c r="AG255" i="3"/>
  <c r="AJ255" i="3"/>
  <c r="AK255" i="3"/>
  <c r="AL255" i="3"/>
  <c r="AM255" i="3"/>
  <c r="AN255" i="3"/>
  <c r="AO255" i="3"/>
  <c r="AP255" i="3"/>
  <c r="AQ255" i="3"/>
  <c r="AR255" i="3"/>
  <c r="AT255" i="3"/>
  <c r="AU255" i="3"/>
  <c r="AV255" i="3"/>
  <c r="AW255" i="3"/>
  <c r="D256" i="3"/>
  <c r="I256" i="3"/>
  <c r="P256" i="3"/>
  <c r="R256" i="3"/>
  <c r="T256" i="3"/>
  <c r="V256" i="3"/>
  <c r="Y256" i="3"/>
  <c r="AD256" i="3"/>
  <c r="AF256" i="3"/>
  <c r="AG256" i="3"/>
  <c r="AJ256" i="3"/>
  <c r="AK256" i="3"/>
  <c r="AL256" i="3"/>
  <c r="AM256" i="3"/>
  <c r="AN256" i="3"/>
  <c r="AO256" i="3"/>
  <c r="AP256" i="3"/>
  <c r="AQ256" i="3"/>
  <c r="AR256" i="3"/>
  <c r="AT256" i="3"/>
  <c r="AU256" i="3"/>
  <c r="AV256" i="3"/>
  <c r="AW256" i="3"/>
  <c r="D257" i="3"/>
  <c r="I257" i="3"/>
  <c r="P257" i="3"/>
  <c r="R257" i="3"/>
  <c r="T257" i="3"/>
  <c r="V257" i="3"/>
  <c r="Y257" i="3"/>
  <c r="AD257" i="3"/>
  <c r="AF257" i="3"/>
  <c r="AG257" i="3"/>
  <c r="AJ257" i="3"/>
  <c r="AK257" i="3"/>
  <c r="AL257" i="3"/>
  <c r="AM257" i="3"/>
  <c r="AN257" i="3"/>
  <c r="AO257" i="3"/>
  <c r="AP257" i="3"/>
  <c r="AQ257" i="3"/>
  <c r="AR257" i="3"/>
  <c r="AT257" i="3"/>
  <c r="AU257" i="3"/>
  <c r="AV257" i="3"/>
  <c r="AW257" i="3"/>
  <c r="D258" i="3"/>
  <c r="I258" i="3"/>
  <c r="P258" i="3"/>
  <c r="R258" i="3"/>
  <c r="T258" i="3"/>
  <c r="V258" i="3"/>
  <c r="Y258" i="3"/>
  <c r="AD258" i="3"/>
  <c r="AF258" i="3"/>
  <c r="AG258" i="3"/>
  <c r="AJ258" i="3"/>
  <c r="AK258" i="3"/>
  <c r="AL258" i="3"/>
  <c r="AM258" i="3"/>
  <c r="AN258" i="3"/>
  <c r="AO258" i="3"/>
  <c r="AP258" i="3"/>
  <c r="AQ258" i="3"/>
  <c r="AR258" i="3"/>
  <c r="AT258" i="3"/>
  <c r="AU258" i="3"/>
  <c r="AV258" i="3"/>
  <c r="AW258" i="3"/>
  <c r="D259" i="3"/>
  <c r="I259" i="3"/>
  <c r="P259" i="3"/>
  <c r="R259" i="3"/>
  <c r="T259" i="3"/>
  <c r="V259" i="3"/>
  <c r="Y259" i="3"/>
  <c r="AD259" i="3"/>
  <c r="AF259" i="3"/>
  <c r="AG259" i="3"/>
  <c r="AJ259" i="3"/>
  <c r="AK259" i="3"/>
  <c r="AL259" i="3"/>
  <c r="AM259" i="3"/>
  <c r="AN259" i="3"/>
  <c r="AO259" i="3"/>
  <c r="AP259" i="3"/>
  <c r="AQ259" i="3"/>
  <c r="AR259" i="3"/>
  <c r="AT259" i="3"/>
  <c r="AU259" i="3"/>
  <c r="AV259" i="3"/>
  <c r="AW259" i="3"/>
  <c r="D260" i="3"/>
  <c r="I260" i="3"/>
  <c r="P260" i="3"/>
  <c r="R260" i="3"/>
  <c r="T260" i="3"/>
  <c r="V260" i="3"/>
  <c r="Y260" i="3"/>
  <c r="AD260" i="3"/>
  <c r="AF260" i="3"/>
  <c r="AG260" i="3"/>
  <c r="AJ260" i="3"/>
  <c r="AK260" i="3"/>
  <c r="AL260" i="3"/>
  <c r="AM260" i="3"/>
  <c r="AN260" i="3"/>
  <c r="AO260" i="3"/>
  <c r="AP260" i="3"/>
  <c r="AQ260" i="3"/>
  <c r="AR260" i="3"/>
  <c r="AT260" i="3"/>
  <c r="AU260" i="3"/>
  <c r="AV260" i="3"/>
  <c r="AW260" i="3"/>
  <c r="D261" i="3"/>
  <c r="I261" i="3"/>
  <c r="P261" i="3"/>
  <c r="R261" i="3"/>
  <c r="T261" i="3"/>
  <c r="V261" i="3"/>
  <c r="Y261" i="3"/>
  <c r="AD261" i="3"/>
  <c r="AF261" i="3"/>
  <c r="AG261" i="3"/>
  <c r="AJ261" i="3"/>
  <c r="AK261" i="3"/>
  <c r="AL261" i="3"/>
  <c r="AM261" i="3"/>
  <c r="AN261" i="3"/>
  <c r="AO261" i="3"/>
  <c r="AP261" i="3"/>
  <c r="AQ261" i="3"/>
  <c r="AR261" i="3"/>
  <c r="AT261" i="3"/>
  <c r="AU261" i="3"/>
  <c r="AV261" i="3"/>
  <c r="AW261" i="3"/>
  <c r="D262" i="3"/>
  <c r="I262" i="3"/>
  <c r="P262" i="3"/>
  <c r="R262" i="3"/>
  <c r="T262" i="3"/>
  <c r="V262" i="3"/>
  <c r="Y262" i="3"/>
  <c r="AD262" i="3"/>
  <c r="AF262" i="3"/>
  <c r="AG262" i="3"/>
  <c r="AJ262" i="3"/>
  <c r="AK262" i="3"/>
  <c r="AL262" i="3"/>
  <c r="AM262" i="3"/>
  <c r="AN262" i="3"/>
  <c r="AO262" i="3"/>
  <c r="AP262" i="3"/>
  <c r="AQ262" i="3"/>
  <c r="AR262" i="3"/>
  <c r="AT262" i="3"/>
  <c r="AU262" i="3"/>
  <c r="AV262" i="3"/>
  <c r="AW262" i="3"/>
  <c r="D263" i="3"/>
  <c r="I263" i="3"/>
  <c r="P263" i="3"/>
  <c r="R263" i="3"/>
  <c r="T263" i="3"/>
  <c r="V263" i="3"/>
  <c r="Y263" i="3"/>
  <c r="AD263" i="3"/>
  <c r="AF263" i="3"/>
  <c r="AG263" i="3"/>
  <c r="AJ263" i="3"/>
  <c r="AK263" i="3"/>
  <c r="AL263" i="3"/>
  <c r="AM263" i="3"/>
  <c r="AN263" i="3"/>
  <c r="AO263" i="3"/>
  <c r="AP263" i="3"/>
  <c r="AQ263" i="3"/>
  <c r="AR263" i="3"/>
  <c r="AT263" i="3"/>
  <c r="AU263" i="3"/>
  <c r="AV263" i="3"/>
  <c r="AW263" i="3"/>
  <c r="D264" i="3"/>
  <c r="I264" i="3"/>
  <c r="P264" i="3"/>
  <c r="R264" i="3"/>
  <c r="T264" i="3"/>
  <c r="V264" i="3"/>
  <c r="Y264" i="3"/>
  <c r="AD264" i="3"/>
  <c r="AF264" i="3"/>
  <c r="AG264" i="3"/>
  <c r="AJ264" i="3"/>
  <c r="AK264" i="3"/>
  <c r="AL264" i="3"/>
  <c r="AM264" i="3"/>
  <c r="AN264" i="3"/>
  <c r="AO264" i="3"/>
  <c r="AP264" i="3"/>
  <c r="AQ264" i="3"/>
  <c r="AR264" i="3"/>
  <c r="AT264" i="3"/>
  <c r="AU264" i="3"/>
  <c r="AV264" i="3"/>
  <c r="AW264" i="3"/>
  <c r="D265" i="3"/>
  <c r="I265" i="3"/>
  <c r="P265" i="3"/>
  <c r="R265" i="3"/>
  <c r="T265" i="3"/>
  <c r="V265" i="3"/>
  <c r="Y265" i="3"/>
  <c r="AD265" i="3"/>
  <c r="AF265" i="3"/>
  <c r="AG265" i="3"/>
  <c r="AJ265" i="3"/>
  <c r="AK265" i="3"/>
  <c r="AL265" i="3"/>
  <c r="AM265" i="3"/>
  <c r="AN265" i="3"/>
  <c r="AO265" i="3"/>
  <c r="AP265" i="3"/>
  <c r="AQ265" i="3"/>
  <c r="AR265" i="3"/>
  <c r="AT265" i="3"/>
  <c r="AU265" i="3"/>
  <c r="AV265" i="3"/>
  <c r="AW265" i="3"/>
  <c r="D266" i="3"/>
  <c r="I266" i="3"/>
  <c r="P266" i="3"/>
  <c r="R266" i="3"/>
  <c r="T266" i="3"/>
  <c r="V266" i="3"/>
  <c r="Y266" i="3"/>
  <c r="AD266" i="3"/>
  <c r="AF266" i="3"/>
  <c r="AG266" i="3"/>
  <c r="AJ266" i="3"/>
  <c r="AK266" i="3"/>
  <c r="AL266" i="3"/>
  <c r="AM266" i="3"/>
  <c r="AN266" i="3"/>
  <c r="AO266" i="3"/>
  <c r="AP266" i="3"/>
  <c r="AQ266" i="3"/>
  <c r="AR266" i="3"/>
  <c r="AT266" i="3"/>
  <c r="AU266" i="3"/>
  <c r="AV266" i="3"/>
  <c r="AW266" i="3"/>
  <c r="D267" i="3"/>
  <c r="I267" i="3"/>
  <c r="P267" i="3"/>
  <c r="R267" i="3"/>
  <c r="T267" i="3"/>
  <c r="V267" i="3"/>
  <c r="Y267" i="3"/>
  <c r="AD267" i="3"/>
  <c r="AF267" i="3"/>
  <c r="AG267" i="3"/>
  <c r="AJ267" i="3"/>
  <c r="AK267" i="3"/>
  <c r="AL267" i="3"/>
  <c r="AM267" i="3"/>
  <c r="AN267" i="3"/>
  <c r="AO267" i="3"/>
  <c r="AP267" i="3"/>
  <c r="AQ267" i="3"/>
  <c r="AR267" i="3"/>
  <c r="AT267" i="3"/>
  <c r="AU267" i="3"/>
  <c r="AV267" i="3"/>
  <c r="AW267" i="3"/>
  <c r="D268" i="3"/>
  <c r="I268" i="3"/>
  <c r="P268" i="3"/>
  <c r="R268" i="3"/>
  <c r="T268" i="3"/>
  <c r="V268" i="3"/>
  <c r="Y268" i="3"/>
  <c r="AD268" i="3"/>
  <c r="AF268" i="3"/>
  <c r="AG268" i="3"/>
  <c r="AJ268" i="3"/>
  <c r="AK268" i="3"/>
  <c r="AL268" i="3"/>
  <c r="AM268" i="3"/>
  <c r="AN268" i="3"/>
  <c r="AO268" i="3"/>
  <c r="AP268" i="3"/>
  <c r="AQ268" i="3"/>
  <c r="AR268" i="3"/>
  <c r="AT268" i="3"/>
  <c r="AU268" i="3"/>
  <c r="AV268" i="3"/>
  <c r="AW268" i="3"/>
  <c r="D269" i="3"/>
  <c r="I269" i="3"/>
  <c r="P269" i="3"/>
  <c r="R269" i="3"/>
  <c r="T269" i="3"/>
  <c r="V269" i="3"/>
  <c r="Y269" i="3"/>
  <c r="AD269" i="3"/>
  <c r="AF269" i="3"/>
  <c r="AG269" i="3"/>
  <c r="AJ269" i="3"/>
  <c r="AK269" i="3"/>
  <c r="AL269" i="3"/>
  <c r="AM269" i="3"/>
  <c r="AN269" i="3"/>
  <c r="AO269" i="3"/>
  <c r="AP269" i="3"/>
  <c r="AQ269" i="3"/>
  <c r="AR269" i="3"/>
  <c r="AT269" i="3"/>
  <c r="AU269" i="3"/>
  <c r="AV269" i="3"/>
  <c r="AW269" i="3"/>
  <c r="D270" i="3"/>
  <c r="I270" i="3"/>
  <c r="P270" i="3"/>
  <c r="R270" i="3"/>
  <c r="T270" i="3"/>
  <c r="V270" i="3"/>
  <c r="Y270" i="3"/>
  <c r="AD270" i="3"/>
  <c r="AF270" i="3"/>
  <c r="AG270" i="3"/>
  <c r="AJ270" i="3"/>
  <c r="AK270" i="3"/>
  <c r="AL270" i="3"/>
  <c r="AM270" i="3"/>
  <c r="AN270" i="3"/>
  <c r="AO270" i="3"/>
  <c r="AP270" i="3"/>
  <c r="AQ270" i="3"/>
  <c r="AR270" i="3"/>
  <c r="AT270" i="3"/>
  <c r="AU270" i="3"/>
  <c r="AV270" i="3"/>
  <c r="AW270" i="3"/>
  <c r="D271" i="3"/>
  <c r="I271" i="3"/>
  <c r="P271" i="3"/>
  <c r="R271" i="3"/>
  <c r="T271" i="3"/>
  <c r="V271" i="3"/>
  <c r="Y271" i="3"/>
  <c r="AD271" i="3"/>
  <c r="AF271" i="3"/>
  <c r="AG271" i="3"/>
  <c r="AJ271" i="3"/>
  <c r="AK271" i="3"/>
  <c r="AL271" i="3"/>
  <c r="AM271" i="3"/>
  <c r="AN271" i="3"/>
  <c r="AO271" i="3"/>
  <c r="AP271" i="3"/>
  <c r="AQ271" i="3"/>
  <c r="AR271" i="3"/>
  <c r="AT271" i="3"/>
  <c r="AU271" i="3"/>
  <c r="AV271" i="3"/>
  <c r="AW271" i="3"/>
  <c r="D272" i="3"/>
  <c r="I272" i="3"/>
  <c r="P272" i="3"/>
  <c r="R272" i="3"/>
  <c r="T272" i="3"/>
  <c r="V272" i="3"/>
  <c r="Y272" i="3"/>
  <c r="AD272" i="3"/>
  <c r="AF272" i="3"/>
  <c r="AG272" i="3"/>
  <c r="AJ272" i="3"/>
  <c r="AK272" i="3"/>
  <c r="AL272" i="3"/>
  <c r="AM272" i="3"/>
  <c r="AN272" i="3"/>
  <c r="AO272" i="3"/>
  <c r="AP272" i="3"/>
  <c r="AQ272" i="3"/>
  <c r="AR272" i="3"/>
  <c r="AT272" i="3"/>
  <c r="AU272" i="3"/>
  <c r="AV272" i="3"/>
  <c r="AW272" i="3"/>
  <c r="D273" i="3"/>
  <c r="I273" i="3"/>
  <c r="P273" i="3"/>
  <c r="R273" i="3"/>
  <c r="T273" i="3"/>
  <c r="V273" i="3"/>
  <c r="Y273" i="3"/>
  <c r="AD273" i="3"/>
  <c r="AF273" i="3"/>
  <c r="AG273" i="3"/>
  <c r="AJ273" i="3"/>
  <c r="AK273" i="3"/>
  <c r="AL273" i="3"/>
  <c r="AM273" i="3"/>
  <c r="AN273" i="3"/>
  <c r="AO273" i="3"/>
  <c r="AP273" i="3"/>
  <c r="AQ273" i="3"/>
  <c r="AR273" i="3"/>
  <c r="AT273" i="3"/>
  <c r="AU273" i="3"/>
  <c r="AV273" i="3"/>
  <c r="AW273" i="3"/>
  <c r="D274" i="3"/>
  <c r="I274" i="3"/>
  <c r="P274" i="3"/>
  <c r="R274" i="3"/>
  <c r="T274" i="3"/>
  <c r="V274" i="3"/>
  <c r="Y274" i="3"/>
  <c r="AD274" i="3"/>
  <c r="AF274" i="3"/>
  <c r="AG274" i="3"/>
  <c r="AJ274" i="3"/>
  <c r="AK274" i="3"/>
  <c r="AL274" i="3"/>
  <c r="AM274" i="3"/>
  <c r="AN274" i="3"/>
  <c r="AO274" i="3"/>
  <c r="AP274" i="3"/>
  <c r="AQ274" i="3"/>
  <c r="AR274" i="3"/>
  <c r="AT274" i="3"/>
  <c r="AU274" i="3"/>
  <c r="AV274" i="3"/>
  <c r="AW274" i="3"/>
  <c r="D275" i="3"/>
  <c r="I275" i="3"/>
  <c r="P275" i="3"/>
  <c r="R275" i="3"/>
  <c r="T275" i="3"/>
  <c r="V275" i="3"/>
  <c r="Y275" i="3"/>
  <c r="AD275" i="3"/>
  <c r="AF275" i="3"/>
  <c r="AG275" i="3"/>
  <c r="AJ275" i="3"/>
  <c r="AK275" i="3"/>
  <c r="AL275" i="3"/>
  <c r="AM275" i="3"/>
  <c r="AN275" i="3"/>
  <c r="AO275" i="3"/>
  <c r="AP275" i="3"/>
  <c r="AQ275" i="3"/>
  <c r="AR275" i="3"/>
  <c r="AT275" i="3"/>
  <c r="AU275" i="3"/>
  <c r="AV275" i="3"/>
  <c r="AW275" i="3"/>
  <c r="D276" i="3"/>
  <c r="I276" i="3"/>
  <c r="P276" i="3"/>
  <c r="R276" i="3"/>
  <c r="T276" i="3"/>
  <c r="V276" i="3"/>
  <c r="Y276" i="3"/>
  <c r="AD276" i="3"/>
  <c r="AF276" i="3"/>
  <c r="AG276" i="3"/>
  <c r="AJ276" i="3"/>
  <c r="AK276" i="3"/>
  <c r="AL276" i="3"/>
  <c r="AM276" i="3"/>
  <c r="AN276" i="3"/>
  <c r="AO276" i="3"/>
  <c r="AP276" i="3"/>
  <c r="AQ276" i="3"/>
  <c r="AR276" i="3"/>
  <c r="AT276" i="3"/>
  <c r="AU276" i="3"/>
  <c r="AV276" i="3"/>
  <c r="AW276" i="3"/>
  <c r="D277" i="3"/>
  <c r="I277" i="3"/>
  <c r="P277" i="3"/>
  <c r="R277" i="3"/>
  <c r="T277" i="3"/>
  <c r="V277" i="3"/>
  <c r="Y277" i="3"/>
  <c r="AD277" i="3"/>
  <c r="AF277" i="3"/>
  <c r="AG277" i="3"/>
  <c r="AJ277" i="3"/>
  <c r="AK277" i="3"/>
  <c r="AL277" i="3"/>
  <c r="AM277" i="3"/>
  <c r="AN277" i="3"/>
  <c r="AO277" i="3"/>
  <c r="AP277" i="3"/>
  <c r="AQ277" i="3"/>
  <c r="AR277" i="3"/>
  <c r="AT277" i="3"/>
  <c r="AU277" i="3"/>
  <c r="AV277" i="3"/>
  <c r="AW277" i="3"/>
  <c r="D278" i="3"/>
  <c r="I278" i="3"/>
  <c r="P278" i="3"/>
  <c r="R278" i="3"/>
  <c r="T278" i="3"/>
  <c r="V278" i="3"/>
  <c r="Y278" i="3"/>
  <c r="AD278" i="3"/>
  <c r="AF278" i="3"/>
  <c r="AG278" i="3"/>
  <c r="AJ278" i="3"/>
  <c r="AK278" i="3"/>
  <c r="AL278" i="3"/>
  <c r="AM278" i="3"/>
  <c r="AN278" i="3"/>
  <c r="AO278" i="3"/>
  <c r="AP278" i="3"/>
  <c r="AQ278" i="3"/>
  <c r="AR278" i="3"/>
  <c r="AT278" i="3"/>
  <c r="AU278" i="3"/>
  <c r="AV278" i="3"/>
  <c r="AW278" i="3"/>
  <c r="D279" i="3"/>
  <c r="I279" i="3"/>
  <c r="P279" i="3"/>
  <c r="R279" i="3"/>
  <c r="T279" i="3"/>
  <c r="V279" i="3"/>
  <c r="Y279" i="3"/>
  <c r="AD279" i="3"/>
  <c r="AF279" i="3"/>
  <c r="AG279" i="3"/>
  <c r="AJ279" i="3"/>
  <c r="AK279" i="3"/>
  <c r="AL279" i="3"/>
  <c r="AM279" i="3"/>
  <c r="AN279" i="3"/>
  <c r="AO279" i="3"/>
  <c r="AP279" i="3"/>
  <c r="AQ279" i="3"/>
  <c r="AR279" i="3"/>
  <c r="AT279" i="3"/>
  <c r="AU279" i="3"/>
  <c r="AV279" i="3"/>
  <c r="AW279" i="3"/>
  <c r="D280" i="3"/>
  <c r="I280" i="3"/>
  <c r="P280" i="3"/>
  <c r="R280" i="3"/>
  <c r="T280" i="3"/>
  <c r="V280" i="3"/>
  <c r="Y280" i="3"/>
  <c r="AD280" i="3"/>
  <c r="AF280" i="3"/>
  <c r="AG280" i="3"/>
  <c r="AJ280" i="3"/>
  <c r="AK280" i="3"/>
  <c r="AL280" i="3"/>
  <c r="AM280" i="3"/>
  <c r="AN280" i="3"/>
  <c r="AO280" i="3"/>
  <c r="AP280" i="3"/>
  <c r="AQ280" i="3"/>
  <c r="AR280" i="3"/>
  <c r="AT280" i="3"/>
  <c r="AU280" i="3"/>
  <c r="AV280" i="3"/>
  <c r="AW280" i="3"/>
  <c r="D281" i="3"/>
  <c r="I281" i="3"/>
  <c r="P281" i="3"/>
  <c r="R281" i="3"/>
  <c r="T281" i="3"/>
  <c r="V281" i="3"/>
  <c r="Y281" i="3"/>
  <c r="AD281" i="3"/>
  <c r="AF281" i="3"/>
  <c r="AG281" i="3"/>
  <c r="AJ281" i="3"/>
  <c r="AK281" i="3"/>
  <c r="AL281" i="3"/>
  <c r="AM281" i="3"/>
  <c r="AN281" i="3"/>
  <c r="AO281" i="3"/>
  <c r="AP281" i="3"/>
  <c r="AQ281" i="3"/>
  <c r="AR281" i="3"/>
  <c r="AT281" i="3"/>
  <c r="AU281" i="3"/>
  <c r="AV281" i="3"/>
  <c r="AW281" i="3"/>
  <c r="D282" i="3"/>
  <c r="I282" i="3"/>
  <c r="P282" i="3"/>
  <c r="R282" i="3"/>
  <c r="T282" i="3"/>
  <c r="V282" i="3"/>
  <c r="Y282" i="3"/>
  <c r="AD282" i="3"/>
  <c r="AF282" i="3"/>
  <c r="AG282" i="3"/>
  <c r="AJ282" i="3"/>
  <c r="AK282" i="3"/>
  <c r="AL282" i="3"/>
  <c r="AM282" i="3"/>
  <c r="AN282" i="3"/>
  <c r="AO282" i="3"/>
  <c r="AP282" i="3"/>
  <c r="AQ282" i="3"/>
  <c r="AR282" i="3"/>
  <c r="AT282" i="3"/>
  <c r="AU282" i="3"/>
  <c r="AV282" i="3"/>
  <c r="AW282" i="3"/>
  <c r="D283" i="3"/>
  <c r="I283" i="3"/>
  <c r="P283" i="3"/>
  <c r="R283" i="3"/>
  <c r="T283" i="3"/>
  <c r="V283" i="3"/>
  <c r="Y283" i="3"/>
  <c r="AD283" i="3"/>
  <c r="AF283" i="3"/>
  <c r="AG283" i="3"/>
  <c r="AJ283" i="3"/>
  <c r="AK283" i="3"/>
  <c r="AL283" i="3"/>
  <c r="AM283" i="3"/>
  <c r="AN283" i="3"/>
  <c r="AO283" i="3"/>
  <c r="AP283" i="3"/>
  <c r="AQ283" i="3"/>
  <c r="AR283" i="3"/>
  <c r="AT283" i="3"/>
  <c r="AU283" i="3"/>
  <c r="AV283" i="3"/>
  <c r="AW283" i="3"/>
  <c r="D284" i="3"/>
  <c r="I284" i="3"/>
  <c r="P284" i="3"/>
  <c r="R284" i="3"/>
  <c r="T284" i="3"/>
  <c r="V284" i="3"/>
  <c r="Y284" i="3"/>
  <c r="AD284" i="3"/>
  <c r="AF284" i="3"/>
  <c r="AG284" i="3"/>
  <c r="AJ284" i="3"/>
  <c r="AK284" i="3"/>
  <c r="AL284" i="3"/>
  <c r="AM284" i="3"/>
  <c r="AN284" i="3"/>
  <c r="AO284" i="3"/>
  <c r="AP284" i="3"/>
  <c r="AQ284" i="3"/>
  <c r="AR284" i="3"/>
  <c r="AT284" i="3"/>
  <c r="AU284" i="3"/>
  <c r="AV284" i="3"/>
  <c r="AW284" i="3"/>
  <c r="D285" i="3"/>
  <c r="I285" i="3"/>
  <c r="P285" i="3"/>
  <c r="R285" i="3"/>
  <c r="T285" i="3"/>
  <c r="V285" i="3"/>
  <c r="Y285" i="3"/>
  <c r="AD285" i="3"/>
  <c r="AF285" i="3"/>
  <c r="AG285" i="3"/>
  <c r="AJ285" i="3"/>
  <c r="AK285" i="3"/>
  <c r="AL285" i="3"/>
  <c r="AM285" i="3"/>
  <c r="AN285" i="3"/>
  <c r="AO285" i="3"/>
  <c r="AP285" i="3"/>
  <c r="AQ285" i="3"/>
  <c r="AR285" i="3"/>
  <c r="AT285" i="3"/>
  <c r="AU285" i="3"/>
  <c r="AV285" i="3"/>
  <c r="AW285" i="3"/>
  <c r="D286" i="3"/>
  <c r="I286" i="3"/>
  <c r="P286" i="3"/>
  <c r="R286" i="3"/>
  <c r="T286" i="3"/>
  <c r="V286" i="3"/>
  <c r="Y286" i="3"/>
  <c r="AD286" i="3"/>
  <c r="AF286" i="3"/>
  <c r="AG286" i="3"/>
  <c r="AJ286" i="3"/>
  <c r="AK286" i="3"/>
  <c r="AL286" i="3"/>
  <c r="AM286" i="3"/>
  <c r="AN286" i="3"/>
  <c r="AO286" i="3"/>
  <c r="AP286" i="3"/>
  <c r="AQ286" i="3"/>
  <c r="AR286" i="3"/>
  <c r="AT286" i="3"/>
  <c r="AU286" i="3"/>
  <c r="AV286" i="3"/>
  <c r="AW286" i="3"/>
  <c r="D287" i="3"/>
  <c r="I287" i="3"/>
  <c r="P287" i="3"/>
  <c r="R287" i="3"/>
  <c r="T287" i="3"/>
  <c r="V287" i="3"/>
  <c r="Y287" i="3"/>
  <c r="AD287" i="3"/>
  <c r="AF287" i="3"/>
  <c r="AG287" i="3"/>
  <c r="AJ287" i="3"/>
  <c r="AK287" i="3"/>
  <c r="AL287" i="3"/>
  <c r="AM287" i="3"/>
  <c r="AN287" i="3"/>
  <c r="AO287" i="3"/>
  <c r="AP287" i="3"/>
  <c r="AQ287" i="3"/>
  <c r="AR287" i="3"/>
  <c r="AT287" i="3"/>
  <c r="AU287" i="3"/>
  <c r="AV287" i="3"/>
  <c r="AW287" i="3"/>
  <c r="D288" i="3"/>
  <c r="I288" i="3"/>
  <c r="P288" i="3"/>
  <c r="R288" i="3"/>
  <c r="T288" i="3"/>
  <c r="V288" i="3"/>
  <c r="Y288" i="3"/>
  <c r="AD288" i="3"/>
  <c r="AF288" i="3"/>
  <c r="AG288" i="3"/>
  <c r="AJ288" i="3"/>
  <c r="AK288" i="3"/>
  <c r="AL288" i="3"/>
  <c r="AM288" i="3"/>
  <c r="AN288" i="3"/>
  <c r="AO288" i="3"/>
  <c r="AP288" i="3"/>
  <c r="AQ288" i="3"/>
  <c r="AR288" i="3"/>
  <c r="AT288" i="3"/>
  <c r="AU288" i="3"/>
  <c r="AV288" i="3"/>
  <c r="AW288" i="3"/>
  <c r="D289" i="3"/>
  <c r="I289" i="3"/>
  <c r="P289" i="3"/>
  <c r="R289" i="3"/>
  <c r="T289" i="3"/>
  <c r="V289" i="3"/>
  <c r="Y289" i="3"/>
  <c r="AD289" i="3"/>
  <c r="AF289" i="3"/>
  <c r="AG289" i="3"/>
  <c r="AJ289" i="3"/>
  <c r="AK289" i="3"/>
  <c r="AL289" i="3"/>
  <c r="AM289" i="3"/>
  <c r="AN289" i="3"/>
  <c r="AO289" i="3"/>
  <c r="AP289" i="3"/>
  <c r="AQ289" i="3"/>
  <c r="AR289" i="3"/>
  <c r="AT289" i="3"/>
  <c r="AU289" i="3"/>
  <c r="AV289" i="3"/>
  <c r="AW289" i="3"/>
  <c r="D290" i="3"/>
  <c r="I290" i="3"/>
  <c r="P290" i="3"/>
  <c r="R290" i="3"/>
  <c r="T290" i="3"/>
  <c r="V290" i="3"/>
  <c r="Y290" i="3"/>
  <c r="AD290" i="3"/>
  <c r="AF290" i="3"/>
  <c r="AG290" i="3"/>
  <c r="AJ290" i="3"/>
  <c r="AK290" i="3"/>
  <c r="AL290" i="3"/>
  <c r="AM290" i="3"/>
  <c r="AN290" i="3"/>
  <c r="AO290" i="3"/>
  <c r="AP290" i="3"/>
  <c r="AQ290" i="3"/>
  <c r="AR290" i="3"/>
  <c r="AT290" i="3"/>
  <c r="AU290" i="3"/>
  <c r="AV290" i="3"/>
  <c r="AW290" i="3"/>
  <c r="D291" i="3"/>
  <c r="I291" i="3"/>
  <c r="P291" i="3"/>
  <c r="R291" i="3"/>
  <c r="T291" i="3"/>
  <c r="V291" i="3"/>
  <c r="Y291" i="3"/>
  <c r="AD291" i="3"/>
  <c r="AF291" i="3"/>
  <c r="AG291" i="3"/>
  <c r="AJ291" i="3"/>
  <c r="AK291" i="3"/>
  <c r="AL291" i="3"/>
  <c r="AM291" i="3"/>
  <c r="AN291" i="3"/>
  <c r="AO291" i="3"/>
  <c r="AP291" i="3"/>
  <c r="AQ291" i="3"/>
  <c r="AR291" i="3"/>
  <c r="AT291" i="3"/>
  <c r="AU291" i="3"/>
  <c r="AV291" i="3"/>
  <c r="AW291" i="3"/>
  <c r="D292" i="3"/>
  <c r="I292" i="3"/>
  <c r="P292" i="3"/>
  <c r="R292" i="3"/>
  <c r="T292" i="3"/>
  <c r="V292" i="3"/>
  <c r="Y292" i="3"/>
  <c r="AD292" i="3"/>
  <c r="AF292" i="3"/>
  <c r="AG292" i="3"/>
  <c r="AJ292" i="3"/>
  <c r="AK292" i="3"/>
  <c r="AL292" i="3"/>
  <c r="AM292" i="3"/>
  <c r="AN292" i="3"/>
  <c r="AO292" i="3"/>
  <c r="AP292" i="3"/>
  <c r="AQ292" i="3"/>
  <c r="AR292" i="3"/>
  <c r="AT292" i="3"/>
  <c r="AU292" i="3"/>
  <c r="AV292" i="3"/>
  <c r="AW292" i="3"/>
  <c r="D293" i="3"/>
  <c r="I293" i="3"/>
  <c r="P293" i="3"/>
  <c r="R293" i="3"/>
  <c r="T293" i="3"/>
  <c r="V293" i="3"/>
  <c r="Y293" i="3"/>
  <c r="AD293" i="3"/>
  <c r="AF293" i="3"/>
  <c r="AG293" i="3"/>
  <c r="AJ293" i="3"/>
  <c r="AK293" i="3"/>
  <c r="AL293" i="3"/>
  <c r="AM293" i="3"/>
  <c r="AN293" i="3"/>
  <c r="AO293" i="3"/>
  <c r="AP293" i="3"/>
  <c r="AQ293" i="3"/>
  <c r="AR293" i="3"/>
  <c r="AT293" i="3"/>
  <c r="AU293" i="3"/>
  <c r="AV293" i="3"/>
  <c r="AW293" i="3"/>
  <c r="D294" i="3"/>
  <c r="I294" i="3"/>
  <c r="P294" i="3"/>
  <c r="R294" i="3"/>
  <c r="T294" i="3"/>
  <c r="V294" i="3"/>
  <c r="Y294" i="3"/>
  <c r="AD294" i="3"/>
  <c r="AF294" i="3"/>
  <c r="AG294" i="3"/>
  <c r="AJ294" i="3"/>
  <c r="AK294" i="3"/>
  <c r="AL294" i="3"/>
  <c r="AM294" i="3"/>
  <c r="AN294" i="3"/>
  <c r="AO294" i="3"/>
  <c r="AP294" i="3"/>
  <c r="AQ294" i="3"/>
  <c r="AR294" i="3"/>
  <c r="AT294" i="3"/>
  <c r="AU294" i="3"/>
  <c r="AV294" i="3"/>
  <c r="AW294" i="3"/>
  <c r="D295" i="3"/>
  <c r="I295" i="3"/>
  <c r="P295" i="3"/>
  <c r="R295" i="3"/>
  <c r="T295" i="3"/>
  <c r="V295" i="3"/>
  <c r="Y295" i="3"/>
  <c r="AD295" i="3"/>
  <c r="AF295" i="3"/>
  <c r="AG295" i="3"/>
  <c r="AJ295" i="3"/>
  <c r="AK295" i="3"/>
  <c r="AL295" i="3"/>
  <c r="AM295" i="3"/>
  <c r="AN295" i="3"/>
  <c r="AO295" i="3"/>
  <c r="AP295" i="3"/>
  <c r="AQ295" i="3"/>
  <c r="AR295" i="3"/>
  <c r="AT295" i="3"/>
  <c r="AU295" i="3"/>
  <c r="AV295" i="3"/>
  <c r="AW295" i="3"/>
  <c r="D296" i="3"/>
  <c r="I296" i="3"/>
  <c r="P296" i="3"/>
  <c r="R296" i="3"/>
  <c r="T296" i="3"/>
  <c r="V296" i="3"/>
  <c r="Y296" i="3"/>
  <c r="AD296" i="3"/>
  <c r="AF296" i="3"/>
  <c r="AG296" i="3"/>
  <c r="AJ296" i="3"/>
  <c r="AK296" i="3"/>
  <c r="AL296" i="3"/>
  <c r="AM296" i="3"/>
  <c r="AN296" i="3"/>
  <c r="AO296" i="3"/>
  <c r="AP296" i="3"/>
  <c r="AQ296" i="3"/>
  <c r="AR296" i="3"/>
  <c r="AT296" i="3"/>
  <c r="AU296" i="3"/>
  <c r="AV296" i="3"/>
  <c r="AW296" i="3"/>
  <c r="D297" i="3"/>
  <c r="I297" i="3"/>
  <c r="P297" i="3"/>
  <c r="R297" i="3"/>
  <c r="T297" i="3"/>
  <c r="V297" i="3"/>
  <c r="Y297" i="3"/>
  <c r="AD297" i="3"/>
  <c r="AF297" i="3"/>
  <c r="AG297" i="3"/>
  <c r="AJ297" i="3"/>
  <c r="AK297" i="3"/>
  <c r="AL297" i="3"/>
  <c r="AM297" i="3"/>
  <c r="AN297" i="3"/>
  <c r="AO297" i="3"/>
  <c r="AP297" i="3"/>
  <c r="AQ297" i="3"/>
  <c r="AR297" i="3"/>
  <c r="AT297" i="3"/>
  <c r="AU297" i="3"/>
  <c r="AV297" i="3"/>
  <c r="AW297" i="3"/>
  <c r="D298" i="3"/>
  <c r="I298" i="3"/>
  <c r="P298" i="3"/>
  <c r="R298" i="3"/>
  <c r="T298" i="3"/>
  <c r="V298" i="3"/>
  <c r="Y298" i="3"/>
  <c r="AD298" i="3"/>
  <c r="AF298" i="3"/>
  <c r="AG298" i="3"/>
  <c r="AJ298" i="3"/>
  <c r="AK298" i="3"/>
  <c r="AL298" i="3"/>
  <c r="AM298" i="3"/>
  <c r="AN298" i="3"/>
  <c r="AO298" i="3"/>
  <c r="AP298" i="3"/>
  <c r="AQ298" i="3"/>
  <c r="AR298" i="3"/>
  <c r="AT298" i="3"/>
  <c r="AU298" i="3"/>
  <c r="AV298" i="3"/>
  <c r="AW298" i="3"/>
  <c r="D299" i="3"/>
  <c r="I299" i="3"/>
  <c r="P299" i="3"/>
  <c r="R299" i="3"/>
  <c r="T299" i="3"/>
  <c r="V299" i="3"/>
  <c r="Y299" i="3"/>
  <c r="AD299" i="3"/>
  <c r="AF299" i="3"/>
  <c r="AG299" i="3"/>
  <c r="AJ299" i="3"/>
  <c r="AK299" i="3"/>
  <c r="AL299" i="3"/>
  <c r="AM299" i="3"/>
  <c r="AN299" i="3"/>
  <c r="AO299" i="3"/>
  <c r="AP299" i="3"/>
  <c r="AQ299" i="3"/>
  <c r="AR299" i="3"/>
  <c r="AT299" i="3"/>
  <c r="AU299" i="3"/>
  <c r="AV299" i="3"/>
  <c r="AW299" i="3"/>
  <c r="D300" i="3"/>
  <c r="I300" i="3"/>
  <c r="P300" i="3"/>
  <c r="R300" i="3"/>
  <c r="T300" i="3"/>
  <c r="V300" i="3"/>
  <c r="Y300" i="3"/>
  <c r="AD300" i="3"/>
  <c r="AF300" i="3"/>
  <c r="AG300" i="3"/>
  <c r="AJ300" i="3"/>
  <c r="AK300" i="3"/>
  <c r="AL300" i="3"/>
  <c r="AM300" i="3"/>
  <c r="AN300" i="3"/>
  <c r="AO300" i="3"/>
  <c r="AP300" i="3"/>
  <c r="AQ300" i="3"/>
  <c r="AR300" i="3"/>
  <c r="AT300" i="3"/>
  <c r="AU300" i="3"/>
  <c r="AV300" i="3"/>
  <c r="AW300" i="3"/>
  <c r="D11" i="2"/>
  <c r="I11" i="2"/>
  <c r="K11" i="2"/>
  <c r="S11" i="2"/>
  <c r="V11" i="2"/>
  <c r="X11" i="2"/>
  <c r="Z11" i="2"/>
  <c r="AB11" i="2"/>
  <c r="AC11" i="2"/>
  <c r="AF11" i="2"/>
  <c r="AG11" i="2"/>
  <c r="AH11" i="2"/>
  <c r="AI11" i="2"/>
  <c r="AJ11" i="2"/>
  <c r="AK11" i="2"/>
  <c r="AL11" i="2"/>
  <c r="AM11" i="2"/>
  <c r="AN11" i="2"/>
  <c r="AP11" i="2"/>
  <c r="AQ11" i="2"/>
  <c r="AS11" i="2"/>
  <c r="AT11" i="2"/>
  <c r="AU11" i="2"/>
  <c r="D12" i="2"/>
  <c r="I12" i="2"/>
  <c r="K12" i="2"/>
  <c r="S12" i="2"/>
  <c r="R2" i="2" s="1"/>
  <c r="V12" i="2"/>
  <c r="X12" i="2"/>
  <c r="Z12" i="2"/>
  <c r="AB12" i="2"/>
  <c r="AC12" i="2"/>
  <c r="AF12" i="2"/>
  <c r="AG12" i="2"/>
  <c r="AH12" i="2"/>
  <c r="AI12" i="2"/>
  <c r="AJ12" i="2"/>
  <c r="AK12" i="2"/>
  <c r="AL12" i="2"/>
  <c r="AM12" i="2"/>
  <c r="AN12" i="2"/>
  <c r="AP12" i="2"/>
  <c r="AQ12" i="2"/>
  <c r="AS12" i="2"/>
  <c r="AT12" i="2"/>
  <c r="AU12" i="2"/>
  <c r="D13" i="2"/>
  <c r="C2" i="2" s="1"/>
  <c r="I13" i="2"/>
  <c r="K13" i="2"/>
  <c r="S13" i="2"/>
  <c r="V13" i="2"/>
  <c r="X13" i="2"/>
  <c r="Z13" i="2"/>
  <c r="AB13" i="2"/>
  <c r="AC13" i="2"/>
  <c r="AF13" i="2"/>
  <c r="AG13" i="2"/>
  <c r="AH13" i="2"/>
  <c r="AI13" i="2"/>
  <c r="AJ13" i="2"/>
  <c r="AK13" i="2"/>
  <c r="AL13" i="2"/>
  <c r="AM13" i="2"/>
  <c r="AN13" i="2"/>
  <c r="AP13" i="2"/>
  <c r="AQ13" i="2"/>
  <c r="AS13" i="2"/>
  <c r="AT13" i="2"/>
  <c r="AU13" i="2"/>
  <c r="D14" i="2"/>
  <c r="I14" i="2"/>
  <c r="H2" i="2" s="1"/>
  <c r="K14" i="2"/>
  <c r="J2" i="2" s="1"/>
  <c r="S14" i="2"/>
  <c r="V14" i="2"/>
  <c r="X14" i="2"/>
  <c r="Z14" i="2"/>
  <c r="AB14" i="2"/>
  <c r="AC14" i="2"/>
  <c r="AF14" i="2"/>
  <c r="AG14" i="2"/>
  <c r="AH14" i="2"/>
  <c r="AI14" i="2"/>
  <c r="AJ14" i="2"/>
  <c r="AK14" i="2"/>
  <c r="AL14" i="2"/>
  <c r="AM14" i="2"/>
  <c r="AN14" i="2"/>
  <c r="AP14" i="2"/>
  <c r="AQ14" i="2"/>
  <c r="AS14" i="2"/>
  <c r="AT14" i="2"/>
  <c r="AU14" i="2"/>
  <c r="D15" i="2"/>
  <c r="I15" i="2"/>
  <c r="K15" i="2"/>
  <c r="S15" i="2"/>
  <c r="V15" i="2"/>
  <c r="X15" i="2"/>
  <c r="Z15" i="2"/>
  <c r="AB15" i="2"/>
  <c r="AC15" i="2"/>
  <c r="AF15" i="2"/>
  <c r="AG15" i="2"/>
  <c r="AH15" i="2"/>
  <c r="AI15" i="2"/>
  <c r="AJ15" i="2"/>
  <c r="AK15" i="2"/>
  <c r="AL15" i="2"/>
  <c r="AM15" i="2"/>
  <c r="AN15" i="2"/>
  <c r="AP15" i="2"/>
  <c r="AQ15" i="2"/>
  <c r="AS15" i="2"/>
  <c r="AT15" i="2"/>
  <c r="AU15" i="2"/>
  <c r="D16" i="2"/>
  <c r="I16" i="2"/>
  <c r="K16" i="2"/>
  <c r="S16" i="2"/>
  <c r="V16" i="2"/>
  <c r="X16" i="2"/>
  <c r="Z16" i="2"/>
  <c r="AB16" i="2"/>
  <c r="AC16" i="2"/>
  <c r="AF16" i="2"/>
  <c r="AG16" i="2"/>
  <c r="AH16" i="2"/>
  <c r="AI16" i="2"/>
  <c r="AJ16" i="2"/>
  <c r="AK16" i="2"/>
  <c r="AL16" i="2"/>
  <c r="AM16" i="2"/>
  <c r="AN16" i="2"/>
  <c r="AP16" i="2"/>
  <c r="AQ16" i="2"/>
  <c r="AS16" i="2"/>
  <c r="AT16" i="2"/>
  <c r="AU16" i="2"/>
  <c r="D17" i="2"/>
  <c r="I17" i="2"/>
  <c r="K17" i="2"/>
  <c r="S17" i="2"/>
  <c r="V17" i="2"/>
  <c r="X17" i="2"/>
  <c r="Z17" i="2"/>
  <c r="AB17" i="2"/>
  <c r="AC17" i="2"/>
  <c r="AF17" i="2"/>
  <c r="AG17" i="2"/>
  <c r="AH17" i="2"/>
  <c r="AI17" i="2"/>
  <c r="AJ17" i="2"/>
  <c r="AK17" i="2"/>
  <c r="AL17" i="2"/>
  <c r="AM17" i="2"/>
  <c r="AN17" i="2"/>
  <c r="AP17" i="2"/>
  <c r="AQ17" i="2"/>
  <c r="AS17" i="2"/>
  <c r="AT17" i="2"/>
  <c r="AU17" i="2"/>
  <c r="D18" i="2"/>
  <c r="I18" i="2"/>
  <c r="K18" i="2"/>
  <c r="S18" i="2"/>
  <c r="V18" i="2"/>
  <c r="X18" i="2"/>
  <c r="Z18" i="2"/>
  <c r="AB18" i="2"/>
  <c r="AC18" i="2"/>
  <c r="AF18" i="2"/>
  <c r="AG18" i="2"/>
  <c r="AH18" i="2"/>
  <c r="AI18" i="2"/>
  <c r="AJ18" i="2"/>
  <c r="AK18" i="2"/>
  <c r="AL18" i="2"/>
  <c r="AM18" i="2"/>
  <c r="AN18" i="2"/>
  <c r="AP18" i="2"/>
  <c r="AQ18" i="2"/>
  <c r="AS18" i="2"/>
  <c r="AT18" i="2"/>
  <c r="AU18" i="2"/>
  <c r="D19" i="2"/>
  <c r="I19" i="2"/>
  <c r="K19" i="2"/>
  <c r="S19" i="2"/>
  <c r="V19" i="2"/>
  <c r="X19" i="2"/>
  <c r="Z19" i="2"/>
  <c r="AB19" i="2"/>
  <c r="AC19" i="2"/>
  <c r="AF19" i="2"/>
  <c r="AG19" i="2"/>
  <c r="AH19" i="2"/>
  <c r="AI19" i="2"/>
  <c r="AJ19" i="2"/>
  <c r="AK19" i="2"/>
  <c r="AL19" i="2"/>
  <c r="AM19" i="2"/>
  <c r="AN19" i="2"/>
  <c r="AP19" i="2"/>
  <c r="AQ19" i="2"/>
  <c r="AS19" i="2"/>
  <c r="AT19" i="2"/>
  <c r="AU19" i="2"/>
  <c r="D20" i="2"/>
  <c r="I20" i="2"/>
  <c r="K20" i="2"/>
  <c r="S20" i="2"/>
  <c r="V20" i="2"/>
  <c r="X20" i="2"/>
  <c r="Z20" i="2"/>
  <c r="AB20" i="2"/>
  <c r="AC20" i="2"/>
  <c r="AF20" i="2"/>
  <c r="AG20" i="2"/>
  <c r="AH20" i="2"/>
  <c r="AI20" i="2"/>
  <c r="AJ20" i="2"/>
  <c r="AK20" i="2"/>
  <c r="AL20" i="2"/>
  <c r="AM20" i="2"/>
  <c r="AN20" i="2"/>
  <c r="AP20" i="2"/>
  <c r="AQ20" i="2"/>
  <c r="AS20" i="2"/>
  <c r="AT20" i="2"/>
  <c r="AU20" i="2"/>
  <c r="D21" i="2"/>
  <c r="I21" i="2"/>
  <c r="K21" i="2"/>
  <c r="S21" i="2"/>
  <c r="V21" i="2"/>
  <c r="X21" i="2"/>
  <c r="Z21" i="2"/>
  <c r="AB21" i="2"/>
  <c r="AC21" i="2"/>
  <c r="AF21" i="2"/>
  <c r="AG21" i="2"/>
  <c r="AH21" i="2"/>
  <c r="AI21" i="2"/>
  <c r="AJ21" i="2"/>
  <c r="AK21" i="2"/>
  <c r="AL21" i="2"/>
  <c r="AM21" i="2"/>
  <c r="AN21" i="2"/>
  <c r="AP21" i="2"/>
  <c r="AQ21" i="2"/>
  <c r="AS21" i="2"/>
  <c r="AT21" i="2"/>
  <c r="AU21" i="2"/>
  <c r="D22" i="2"/>
  <c r="I22" i="2"/>
  <c r="K22" i="2"/>
  <c r="S22" i="2"/>
  <c r="V22" i="2"/>
  <c r="X22" i="2"/>
  <c r="Z22" i="2"/>
  <c r="AB22" i="2"/>
  <c r="AC22" i="2"/>
  <c r="AF22" i="2"/>
  <c r="AG22" i="2"/>
  <c r="AH22" i="2"/>
  <c r="AI22" i="2"/>
  <c r="AJ22" i="2"/>
  <c r="AK22" i="2"/>
  <c r="AL22" i="2"/>
  <c r="AM22" i="2"/>
  <c r="AN22" i="2"/>
  <c r="AP22" i="2"/>
  <c r="AQ22" i="2"/>
  <c r="AS22" i="2"/>
  <c r="AT22" i="2"/>
  <c r="AU22" i="2"/>
  <c r="D23" i="2"/>
  <c r="I23" i="2"/>
  <c r="K23" i="2"/>
  <c r="S23" i="2"/>
  <c r="V23" i="2"/>
  <c r="X23" i="2"/>
  <c r="Z23" i="2"/>
  <c r="AB23" i="2"/>
  <c r="AC23" i="2"/>
  <c r="AF23" i="2"/>
  <c r="AG23" i="2"/>
  <c r="AH23" i="2"/>
  <c r="AI23" i="2"/>
  <c r="AJ23" i="2"/>
  <c r="AK23" i="2"/>
  <c r="AL23" i="2"/>
  <c r="AM23" i="2"/>
  <c r="AN23" i="2"/>
  <c r="AP23" i="2"/>
  <c r="AQ23" i="2"/>
  <c r="AS23" i="2"/>
  <c r="AT23" i="2"/>
  <c r="AU23" i="2"/>
  <c r="D24" i="2"/>
  <c r="I24" i="2"/>
  <c r="K24" i="2"/>
  <c r="S24" i="2"/>
  <c r="V24" i="2"/>
  <c r="X24" i="2"/>
  <c r="Z24" i="2"/>
  <c r="AB24" i="2"/>
  <c r="AC24" i="2"/>
  <c r="AF24" i="2"/>
  <c r="AG24" i="2"/>
  <c r="AH24" i="2"/>
  <c r="AI24" i="2"/>
  <c r="AJ24" i="2"/>
  <c r="AK24" i="2"/>
  <c r="AL24" i="2"/>
  <c r="AM24" i="2"/>
  <c r="AN24" i="2"/>
  <c r="AP24" i="2"/>
  <c r="AQ24" i="2"/>
  <c r="AS24" i="2"/>
  <c r="AT24" i="2"/>
  <c r="AU24" i="2"/>
  <c r="D25" i="2"/>
  <c r="I25" i="2"/>
  <c r="K25" i="2"/>
  <c r="S25" i="2"/>
  <c r="V25" i="2"/>
  <c r="X25" i="2"/>
  <c r="Z25" i="2"/>
  <c r="AB25" i="2"/>
  <c r="AC25" i="2"/>
  <c r="AF25" i="2"/>
  <c r="AG25" i="2"/>
  <c r="AH25" i="2"/>
  <c r="AI25" i="2"/>
  <c r="AJ25" i="2"/>
  <c r="AK25" i="2"/>
  <c r="AL25" i="2"/>
  <c r="AM25" i="2"/>
  <c r="AN25" i="2"/>
  <c r="AP25" i="2"/>
  <c r="AQ25" i="2"/>
  <c r="AS25" i="2"/>
  <c r="AT25" i="2"/>
  <c r="AU25" i="2"/>
  <c r="D26" i="2"/>
  <c r="I26" i="2"/>
  <c r="K26" i="2"/>
  <c r="S26" i="2"/>
  <c r="V26" i="2"/>
  <c r="X26" i="2"/>
  <c r="Z26" i="2"/>
  <c r="AB26" i="2"/>
  <c r="AC26" i="2"/>
  <c r="AF26" i="2"/>
  <c r="AG26" i="2"/>
  <c r="AH26" i="2"/>
  <c r="AI26" i="2"/>
  <c r="AJ26" i="2"/>
  <c r="AK26" i="2"/>
  <c r="AL26" i="2"/>
  <c r="AM26" i="2"/>
  <c r="AN26" i="2"/>
  <c r="AP26" i="2"/>
  <c r="AQ26" i="2"/>
  <c r="AS26" i="2"/>
  <c r="AT26" i="2"/>
  <c r="AU26" i="2"/>
  <c r="D27" i="2"/>
  <c r="I27" i="2"/>
  <c r="K27" i="2"/>
  <c r="S27" i="2"/>
  <c r="V27" i="2"/>
  <c r="X27" i="2"/>
  <c r="Z27" i="2"/>
  <c r="AB27" i="2"/>
  <c r="AC27" i="2"/>
  <c r="AF27" i="2"/>
  <c r="AG27" i="2"/>
  <c r="AH27" i="2"/>
  <c r="AI27" i="2"/>
  <c r="AJ27" i="2"/>
  <c r="AK27" i="2"/>
  <c r="AL27" i="2"/>
  <c r="AM27" i="2"/>
  <c r="AN27" i="2"/>
  <c r="AP27" i="2"/>
  <c r="AQ27" i="2"/>
  <c r="AS27" i="2"/>
  <c r="AT27" i="2"/>
  <c r="AU27" i="2"/>
  <c r="D28" i="2"/>
  <c r="I28" i="2"/>
  <c r="K28" i="2"/>
  <c r="S28" i="2"/>
  <c r="V28" i="2"/>
  <c r="X28" i="2"/>
  <c r="Z28" i="2"/>
  <c r="AB28" i="2"/>
  <c r="AC28" i="2"/>
  <c r="AF28" i="2"/>
  <c r="AG28" i="2"/>
  <c r="AH28" i="2"/>
  <c r="AI28" i="2"/>
  <c r="AJ28" i="2"/>
  <c r="AK28" i="2"/>
  <c r="AL28" i="2"/>
  <c r="AM28" i="2"/>
  <c r="AN28" i="2"/>
  <c r="AP28" i="2"/>
  <c r="AQ28" i="2"/>
  <c r="AS28" i="2"/>
  <c r="AT28" i="2"/>
  <c r="AU28" i="2"/>
  <c r="D29" i="2"/>
  <c r="I29" i="2"/>
  <c r="K29" i="2"/>
  <c r="S29" i="2"/>
  <c r="V29" i="2"/>
  <c r="X29" i="2"/>
  <c r="Z29" i="2"/>
  <c r="AB29" i="2"/>
  <c r="AC29" i="2"/>
  <c r="AF29" i="2"/>
  <c r="AG29" i="2"/>
  <c r="AH29" i="2"/>
  <c r="AI29" i="2"/>
  <c r="AJ29" i="2"/>
  <c r="AK29" i="2"/>
  <c r="AL29" i="2"/>
  <c r="AM29" i="2"/>
  <c r="AN29" i="2"/>
  <c r="AP29" i="2"/>
  <c r="AQ29" i="2"/>
  <c r="AS29" i="2"/>
  <c r="AT29" i="2"/>
  <c r="AU29" i="2"/>
  <c r="D30" i="2"/>
  <c r="I30" i="2"/>
  <c r="K30" i="2"/>
  <c r="S30" i="2"/>
  <c r="V30" i="2"/>
  <c r="X30" i="2"/>
  <c r="Z30" i="2"/>
  <c r="AB30" i="2"/>
  <c r="AC30" i="2"/>
  <c r="AF30" i="2"/>
  <c r="AG30" i="2"/>
  <c r="AH30" i="2"/>
  <c r="AI30" i="2"/>
  <c r="AJ30" i="2"/>
  <c r="AK30" i="2"/>
  <c r="AL30" i="2"/>
  <c r="AM30" i="2"/>
  <c r="AN30" i="2"/>
  <c r="AP30" i="2"/>
  <c r="AQ30" i="2"/>
  <c r="AS30" i="2"/>
  <c r="AT30" i="2"/>
  <c r="AU30" i="2"/>
  <c r="D31" i="2"/>
  <c r="I31" i="2"/>
  <c r="K31" i="2"/>
  <c r="S31" i="2"/>
  <c r="V31" i="2"/>
  <c r="X31" i="2"/>
  <c r="Z31" i="2"/>
  <c r="AB31" i="2"/>
  <c r="AC31" i="2"/>
  <c r="AF31" i="2"/>
  <c r="AG31" i="2"/>
  <c r="AH31" i="2"/>
  <c r="AI31" i="2"/>
  <c r="AJ31" i="2"/>
  <c r="AK31" i="2"/>
  <c r="AL31" i="2"/>
  <c r="AM31" i="2"/>
  <c r="AN31" i="2"/>
  <c r="AP31" i="2"/>
  <c r="AQ31" i="2"/>
  <c r="AS31" i="2"/>
  <c r="AT31" i="2"/>
  <c r="AU31" i="2"/>
  <c r="D32" i="2"/>
  <c r="I32" i="2"/>
  <c r="K32" i="2"/>
  <c r="S32" i="2"/>
  <c r="V32" i="2"/>
  <c r="X32" i="2"/>
  <c r="Z32" i="2"/>
  <c r="AB32" i="2"/>
  <c r="AC32" i="2"/>
  <c r="AF32" i="2"/>
  <c r="AG32" i="2"/>
  <c r="AH32" i="2"/>
  <c r="AI32" i="2"/>
  <c r="AJ32" i="2"/>
  <c r="AK32" i="2"/>
  <c r="AL32" i="2"/>
  <c r="AM32" i="2"/>
  <c r="AN32" i="2"/>
  <c r="AP32" i="2"/>
  <c r="AQ32" i="2"/>
  <c r="AS32" i="2"/>
  <c r="AT32" i="2"/>
  <c r="AU32" i="2"/>
  <c r="D33" i="2"/>
  <c r="I33" i="2"/>
  <c r="K33" i="2"/>
  <c r="S33" i="2"/>
  <c r="V33" i="2"/>
  <c r="X33" i="2"/>
  <c r="Z33" i="2"/>
  <c r="AB33" i="2"/>
  <c r="AC33" i="2"/>
  <c r="AF33" i="2"/>
  <c r="AG33" i="2"/>
  <c r="AH33" i="2"/>
  <c r="AI33" i="2"/>
  <c r="AJ33" i="2"/>
  <c r="AK33" i="2"/>
  <c r="AL33" i="2"/>
  <c r="AM33" i="2"/>
  <c r="AN33" i="2"/>
  <c r="AP33" i="2"/>
  <c r="AQ33" i="2"/>
  <c r="AS33" i="2"/>
  <c r="AT33" i="2"/>
  <c r="AU33" i="2"/>
  <c r="D34" i="2"/>
  <c r="I34" i="2"/>
  <c r="K34" i="2"/>
  <c r="S34" i="2"/>
  <c r="V34" i="2"/>
  <c r="X34" i="2"/>
  <c r="Z34" i="2"/>
  <c r="AB34" i="2"/>
  <c r="AC34" i="2"/>
  <c r="AF34" i="2"/>
  <c r="AG34" i="2"/>
  <c r="AH34" i="2"/>
  <c r="AI34" i="2"/>
  <c r="AJ34" i="2"/>
  <c r="AK34" i="2"/>
  <c r="AL34" i="2"/>
  <c r="AM34" i="2"/>
  <c r="AN34" i="2"/>
  <c r="AP34" i="2"/>
  <c r="AQ34" i="2"/>
  <c r="AS34" i="2"/>
  <c r="AT34" i="2"/>
  <c r="AU34" i="2"/>
  <c r="D35" i="2"/>
  <c r="I35" i="2"/>
  <c r="K35" i="2"/>
  <c r="S35" i="2"/>
  <c r="V35" i="2"/>
  <c r="X35" i="2"/>
  <c r="Z35" i="2"/>
  <c r="AB35" i="2"/>
  <c r="AC35" i="2"/>
  <c r="AF35" i="2"/>
  <c r="AG35" i="2"/>
  <c r="AH35" i="2"/>
  <c r="AI35" i="2"/>
  <c r="AJ35" i="2"/>
  <c r="AK35" i="2"/>
  <c r="AL35" i="2"/>
  <c r="AM35" i="2"/>
  <c r="AN35" i="2"/>
  <c r="AP35" i="2"/>
  <c r="AQ35" i="2"/>
  <c r="AS35" i="2"/>
  <c r="AT35" i="2"/>
  <c r="AU35" i="2"/>
  <c r="D36" i="2"/>
  <c r="I36" i="2"/>
  <c r="K36" i="2"/>
  <c r="S36" i="2"/>
  <c r="V36" i="2"/>
  <c r="X36" i="2"/>
  <c r="Z36" i="2"/>
  <c r="AB36" i="2"/>
  <c r="AC36" i="2"/>
  <c r="AF36" i="2"/>
  <c r="AG36" i="2"/>
  <c r="AH36" i="2"/>
  <c r="AI36" i="2"/>
  <c r="AJ36" i="2"/>
  <c r="AK36" i="2"/>
  <c r="AL36" i="2"/>
  <c r="AM36" i="2"/>
  <c r="AN36" i="2"/>
  <c r="AP36" i="2"/>
  <c r="AQ36" i="2"/>
  <c r="AS36" i="2"/>
  <c r="AT36" i="2"/>
  <c r="AU36" i="2"/>
  <c r="D37" i="2"/>
  <c r="I37" i="2"/>
  <c r="K37" i="2"/>
  <c r="S37" i="2"/>
  <c r="V37" i="2"/>
  <c r="X37" i="2"/>
  <c r="Z37" i="2"/>
  <c r="AB37" i="2"/>
  <c r="AC37" i="2"/>
  <c r="AF37" i="2"/>
  <c r="AG37" i="2"/>
  <c r="AH37" i="2"/>
  <c r="AI37" i="2"/>
  <c r="AJ37" i="2"/>
  <c r="AK37" i="2"/>
  <c r="AL37" i="2"/>
  <c r="AM37" i="2"/>
  <c r="AN37" i="2"/>
  <c r="AP37" i="2"/>
  <c r="AQ37" i="2"/>
  <c r="AS37" i="2"/>
  <c r="AT37" i="2"/>
  <c r="AU37" i="2"/>
  <c r="D38" i="2"/>
  <c r="I38" i="2"/>
  <c r="K38" i="2"/>
  <c r="S38" i="2"/>
  <c r="V38" i="2"/>
  <c r="X38" i="2"/>
  <c r="Z38" i="2"/>
  <c r="AB38" i="2"/>
  <c r="AC38" i="2"/>
  <c r="AF38" i="2"/>
  <c r="AG38" i="2"/>
  <c r="AH38" i="2"/>
  <c r="AI38" i="2"/>
  <c r="AJ38" i="2"/>
  <c r="AK38" i="2"/>
  <c r="AL38" i="2"/>
  <c r="AM38" i="2"/>
  <c r="AN38" i="2"/>
  <c r="AP38" i="2"/>
  <c r="AQ38" i="2"/>
  <c r="AS38" i="2"/>
  <c r="AT38" i="2"/>
  <c r="AU38" i="2"/>
  <c r="D39" i="2"/>
  <c r="I39" i="2"/>
  <c r="K39" i="2"/>
  <c r="S39" i="2"/>
  <c r="V39" i="2"/>
  <c r="X39" i="2"/>
  <c r="Z39" i="2"/>
  <c r="AB39" i="2"/>
  <c r="AC39" i="2"/>
  <c r="AF39" i="2"/>
  <c r="AG39" i="2"/>
  <c r="AH39" i="2"/>
  <c r="AI39" i="2"/>
  <c r="AJ39" i="2"/>
  <c r="AK39" i="2"/>
  <c r="AL39" i="2"/>
  <c r="AM39" i="2"/>
  <c r="AN39" i="2"/>
  <c r="AP39" i="2"/>
  <c r="AQ39" i="2"/>
  <c r="AS39" i="2"/>
  <c r="AT39" i="2"/>
  <c r="AU39" i="2"/>
  <c r="D40" i="2"/>
  <c r="I40" i="2"/>
  <c r="K40" i="2"/>
  <c r="S40" i="2"/>
  <c r="V40" i="2"/>
  <c r="X40" i="2"/>
  <c r="Z40" i="2"/>
  <c r="AB40" i="2"/>
  <c r="AC40" i="2"/>
  <c r="AF40" i="2"/>
  <c r="AG40" i="2"/>
  <c r="AH40" i="2"/>
  <c r="AI40" i="2"/>
  <c r="AJ40" i="2"/>
  <c r="AK40" i="2"/>
  <c r="AL40" i="2"/>
  <c r="AM40" i="2"/>
  <c r="AN40" i="2"/>
  <c r="AP40" i="2"/>
  <c r="AQ40" i="2"/>
  <c r="AS40" i="2"/>
  <c r="AT40" i="2"/>
  <c r="AU40" i="2"/>
  <c r="D41" i="2"/>
  <c r="I41" i="2"/>
  <c r="K41" i="2"/>
  <c r="S41" i="2"/>
  <c r="V41" i="2"/>
  <c r="X41" i="2"/>
  <c r="Z41" i="2"/>
  <c r="AB41" i="2"/>
  <c r="AC41" i="2"/>
  <c r="AF41" i="2"/>
  <c r="AG41" i="2"/>
  <c r="AH41" i="2"/>
  <c r="AI41" i="2"/>
  <c r="AJ41" i="2"/>
  <c r="AK41" i="2"/>
  <c r="AL41" i="2"/>
  <c r="AM41" i="2"/>
  <c r="AN41" i="2"/>
  <c r="AP41" i="2"/>
  <c r="AQ41" i="2"/>
  <c r="AS41" i="2"/>
  <c r="AT41" i="2"/>
  <c r="AU41" i="2"/>
  <c r="D42" i="2"/>
  <c r="I42" i="2"/>
  <c r="K42" i="2"/>
  <c r="S42" i="2"/>
  <c r="V42" i="2"/>
  <c r="X42" i="2"/>
  <c r="Z42" i="2"/>
  <c r="AB42" i="2"/>
  <c r="AC42" i="2"/>
  <c r="AF42" i="2"/>
  <c r="AG42" i="2"/>
  <c r="AH42" i="2"/>
  <c r="AI42" i="2"/>
  <c r="AJ42" i="2"/>
  <c r="AK42" i="2"/>
  <c r="AL42" i="2"/>
  <c r="AM42" i="2"/>
  <c r="AN42" i="2"/>
  <c r="AP42" i="2"/>
  <c r="AQ42" i="2"/>
  <c r="AS42" i="2"/>
  <c r="AT42" i="2"/>
  <c r="AU42" i="2"/>
  <c r="D43" i="2"/>
  <c r="I43" i="2"/>
  <c r="K43" i="2"/>
  <c r="S43" i="2"/>
  <c r="V43" i="2"/>
  <c r="X43" i="2"/>
  <c r="Z43" i="2"/>
  <c r="AB43" i="2"/>
  <c r="AC43" i="2"/>
  <c r="AF43" i="2"/>
  <c r="AG43" i="2"/>
  <c r="AH43" i="2"/>
  <c r="AI43" i="2"/>
  <c r="AJ43" i="2"/>
  <c r="AK43" i="2"/>
  <c r="AL43" i="2"/>
  <c r="AM43" i="2"/>
  <c r="AN43" i="2"/>
  <c r="AP43" i="2"/>
  <c r="AQ43" i="2"/>
  <c r="AS43" i="2"/>
  <c r="AT43" i="2"/>
  <c r="AU43" i="2"/>
  <c r="D44" i="2"/>
  <c r="I44" i="2"/>
  <c r="K44" i="2"/>
  <c r="S44" i="2"/>
  <c r="V44" i="2"/>
  <c r="X44" i="2"/>
  <c r="Z44" i="2"/>
  <c r="AB44" i="2"/>
  <c r="AC44" i="2"/>
  <c r="AF44" i="2"/>
  <c r="AG44" i="2"/>
  <c r="AH44" i="2"/>
  <c r="AI44" i="2"/>
  <c r="AJ44" i="2"/>
  <c r="AK44" i="2"/>
  <c r="AL44" i="2"/>
  <c r="AM44" i="2"/>
  <c r="AN44" i="2"/>
  <c r="AP44" i="2"/>
  <c r="AQ44" i="2"/>
  <c r="AS44" i="2"/>
  <c r="AT44" i="2"/>
  <c r="AU44" i="2"/>
  <c r="D45" i="2"/>
  <c r="I45" i="2"/>
  <c r="K45" i="2"/>
  <c r="S45" i="2"/>
  <c r="V45" i="2"/>
  <c r="X45" i="2"/>
  <c r="Z45" i="2"/>
  <c r="AB45" i="2"/>
  <c r="AC45" i="2"/>
  <c r="AF45" i="2"/>
  <c r="AG45" i="2"/>
  <c r="AH45" i="2"/>
  <c r="AI45" i="2"/>
  <c r="AJ45" i="2"/>
  <c r="AK45" i="2"/>
  <c r="AL45" i="2"/>
  <c r="AM45" i="2"/>
  <c r="AN45" i="2"/>
  <c r="AP45" i="2"/>
  <c r="AQ45" i="2"/>
  <c r="AS45" i="2"/>
  <c r="AT45" i="2"/>
  <c r="AU45" i="2"/>
  <c r="D46" i="2"/>
  <c r="I46" i="2"/>
  <c r="K46" i="2"/>
  <c r="S46" i="2"/>
  <c r="V46" i="2"/>
  <c r="X46" i="2"/>
  <c r="Z46" i="2"/>
  <c r="AB46" i="2"/>
  <c r="AC46" i="2"/>
  <c r="AF46" i="2"/>
  <c r="AG46" i="2"/>
  <c r="AH46" i="2"/>
  <c r="AI46" i="2"/>
  <c r="AJ46" i="2"/>
  <c r="AK46" i="2"/>
  <c r="AL46" i="2"/>
  <c r="AM46" i="2"/>
  <c r="AN46" i="2"/>
  <c r="AP46" i="2"/>
  <c r="AQ46" i="2"/>
  <c r="AS46" i="2"/>
  <c r="AT46" i="2"/>
  <c r="AU46" i="2"/>
  <c r="D47" i="2"/>
  <c r="I47" i="2"/>
  <c r="K47" i="2"/>
  <c r="S47" i="2"/>
  <c r="V47" i="2"/>
  <c r="X47" i="2"/>
  <c r="Z47" i="2"/>
  <c r="AB47" i="2"/>
  <c r="AC47" i="2"/>
  <c r="AF47" i="2"/>
  <c r="AG47" i="2"/>
  <c r="AH47" i="2"/>
  <c r="AI47" i="2"/>
  <c r="AJ47" i="2"/>
  <c r="AK47" i="2"/>
  <c r="AL47" i="2"/>
  <c r="AM47" i="2"/>
  <c r="AN47" i="2"/>
  <c r="AP47" i="2"/>
  <c r="AQ47" i="2"/>
  <c r="AS47" i="2"/>
  <c r="AT47" i="2"/>
  <c r="AU47" i="2"/>
  <c r="D48" i="2"/>
  <c r="I48" i="2"/>
  <c r="K48" i="2"/>
  <c r="S48" i="2"/>
  <c r="V48" i="2"/>
  <c r="X48" i="2"/>
  <c r="Z48" i="2"/>
  <c r="AB48" i="2"/>
  <c r="AC48" i="2"/>
  <c r="AF48" i="2"/>
  <c r="AG48" i="2"/>
  <c r="AH48" i="2"/>
  <c r="AI48" i="2"/>
  <c r="AJ48" i="2"/>
  <c r="AK48" i="2"/>
  <c r="AL48" i="2"/>
  <c r="AM48" i="2"/>
  <c r="AN48" i="2"/>
  <c r="AP48" i="2"/>
  <c r="AQ48" i="2"/>
  <c r="AS48" i="2"/>
  <c r="AT48" i="2"/>
  <c r="AU48" i="2"/>
  <c r="D49" i="2"/>
  <c r="I49" i="2"/>
  <c r="K49" i="2"/>
  <c r="S49" i="2"/>
  <c r="V49" i="2"/>
  <c r="X49" i="2"/>
  <c r="Z49" i="2"/>
  <c r="AB49" i="2"/>
  <c r="AC49" i="2"/>
  <c r="AF49" i="2"/>
  <c r="AG49" i="2"/>
  <c r="AH49" i="2"/>
  <c r="AI49" i="2"/>
  <c r="AJ49" i="2"/>
  <c r="AK49" i="2"/>
  <c r="AL49" i="2"/>
  <c r="AM49" i="2"/>
  <c r="AN49" i="2"/>
  <c r="AP49" i="2"/>
  <c r="AQ49" i="2"/>
  <c r="AS49" i="2"/>
  <c r="AT49" i="2"/>
  <c r="AU49" i="2"/>
  <c r="D50" i="2"/>
  <c r="I50" i="2"/>
  <c r="K50" i="2"/>
  <c r="S50" i="2"/>
  <c r="V50" i="2"/>
  <c r="X50" i="2"/>
  <c r="Z50" i="2"/>
  <c r="AB50" i="2"/>
  <c r="AC50" i="2"/>
  <c r="AF50" i="2"/>
  <c r="AG50" i="2"/>
  <c r="AH50" i="2"/>
  <c r="AI50" i="2"/>
  <c r="AJ50" i="2"/>
  <c r="AK50" i="2"/>
  <c r="AL50" i="2"/>
  <c r="AM50" i="2"/>
  <c r="AN50" i="2"/>
  <c r="AP50" i="2"/>
  <c r="AQ50" i="2"/>
  <c r="AS50" i="2"/>
  <c r="AT50" i="2"/>
  <c r="AU50" i="2"/>
  <c r="D51" i="2"/>
  <c r="I51" i="2"/>
  <c r="K51" i="2"/>
  <c r="S51" i="2"/>
  <c r="V51" i="2"/>
  <c r="X51" i="2"/>
  <c r="Z51" i="2"/>
  <c r="AB51" i="2"/>
  <c r="AC51" i="2"/>
  <c r="AF51" i="2"/>
  <c r="AG51" i="2"/>
  <c r="AH51" i="2"/>
  <c r="AI51" i="2"/>
  <c r="AJ51" i="2"/>
  <c r="AK51" i="2"/>
  <c r="AL51" i="2"/>
  <c r="AM51" i="2"/>
  <c r="AN51" i="2"/>
  <c r="AP51" i="2"/>
  <c r="AQ51" i="2"/>
  <c r="AS51" i="2"/>
  <c r="AT51" i="2"/>
  <c r="AU51" i="2"/>
  <c r="D52" i="2"/>
  <c r="I52" i="2"/>
  <c r="K52" i="2"/>
  <c r="S52" i="2"/>
  <c r="V52" i="2"/>
  <c r="X52" i="2"/>
  <c r="Z52" i="2"/>
  <c r="AB52" i="2"/>
  <c r="AC52" i="2"/>
  <c r="AF52" i="2"/>
  <c r="AG52" i="2"/>
  <c r="AH52" i="2"/>
  <c r="AI52" i="2"/>
  <c r="AJ52" i="2"/>
  <c r="AK52" i="2"/>
  <c r="AL52" i="2"/>
  <c r="AM52" i="2"/>
  <c r="AN52" i="2"/>
  <c r="AP52" i="2"/>
  <c r="AQ52" i="2"/>
  <c r="AS52" i="2"/>
  <c r="AT52" i="2"/>
  <c r="AU52" i="2"/>
  <c r="D53" i="2"/>
  <c r="I53" i="2"/>
  <c r="K53" i="2"/>
  <c r="S53" i="2"/>
  <c r="V53" i="2"/>
  <c r="X53" i="2"/>
  <c r="Z53" i="2"/>
  <c r="AB53" i="2"/>
  <c r="AC53" i="2"/>
  <c r="AF53" i="2"/>
  <c r="AG53" i="2"/>
  <c r="AH53" i="2"/>
  <c r="AI53" i="2"/>
  <c r="AJ53" i="2"/>
  <c r="AK53" i="2"/>
  <c r="AL53" i="2"/>
  <c r="AM53" i="2"/>
  <c r="AN53" i="2"/>
  <c r="AP53" i="2"/>
  <c r="AQ53" i="2"/>
  <c r="AS53" i="2"/>
  <c r="AT53" i="2"/>
  <c r="AU53" i="2"/>
  <c r="D54" i="2"/>
  <c r="I54" i="2"/>
  <c r="K54" i="2"/>
  <c r="S54" i="2"/>
  <c r="V54" i="2"/>
  <c r="X54" i="2"/>
  <c r="Z54" i="2"/>
  <c r="AB54" i="2"/>
  <c r="AC54" i="2"/>
  <c r="AF54" i="2"/>
  <c r="AG54" i="2"/>
  <c r="AH54" i="2"/>
  <c r="AI54" i="2"/>
  <c r="AJ54" i="2"/>
  <c r="AK54" i="2"/>
  <c r="AL54" i="2"/>
  <c r="AM54" i="2"/>
  <c r="AN54" i="2"/>
  <c r="AP54" i="2"/>
  <c r="AQ54" i="2"/>
  <c r="AS54" i="2"/>
  <c r="AT54" i="2"/>
  <c r="AU54" i="2"/>
  <c r="D55" i="2"/>
  <c r="I55" i="2"/>
  <c r="K55" i="2"/>
  <c r="S55" i="2"/>
  <c r="V55" i="2"/>
  <c r="X55" i="2"/>
  <c r="Z55" i="2"/>
  <c r="AB55" i="2"/>
  <c r="AC55" i="2"/>
  <c r="AF55" i="2"/>
  <c r="AG55" i="2"/>
  <c r="AH55" i="2"/>
  <c r="AI55" i="2"/>
  <c r="AJ55" i="2"/>
  <c r="AK55" i="2"/>
  <c r="AL55" i="2"/>
  <c r="AM55" i="2"/>
  <c r="AN55" i="2"/>
  <c r="AP55" i="2"/>
  <c r="AQ55" i="2"/>
  <c r="AS55" i="2"/>
  <c r="AT55" i="2"/>
  <c r="AU55" i="2"/>
  <c r="D56" i="2"/>
  <c r="I56" i="2"/>
  <c r="K56" i="2"/>
  <c r="S56" i="2"/>
  <c r="V56" i="2"/>
  <c r="X56" i="2"/>
  <c r="Z56" i="2"/>
  <c r="AB56" i="2"/>
  <c r="AC56" i="2"/>
  <c r="AF56" i="2"/>
  <c r="AG56" i="2"/>
  <c r="AH56" i="2"/>
  <c r="AI56" i="2"/>
  <c r="AJ56" i="2"/>
  <c r="AK56" i="2"/>
  <c r="AL56" i="2"/>
  <c r="AM56" i="2"/>
  <c r="AN56" i="2"/>
  <c r="AP56" i="2"/>
  <c r="AQ56" i="2"/>
  <c r="AS56" i="2"/>
  <c r="AT56" i="2"/>
  <c r="AU56" i="2"/>
  <c r="D57" i="2"/>
  <c r="I57" i="2"/>
  <c r="K57" i="2"/>
  <c r="S57" i="2"/>
  <c r="V57" i="2"/>
  <c r="X57" i="2"/>
  <c r="Z57" i="2"/>
  <c r="AB57" i="2"/>
  <c r="AC57" i="2"/>
  <c r="AF57" i="2"/>
  <c r="AG57" i="2"/>
  <c r="AH57" i="2"/>
  <c r="AI57" i="2"/>
  <c r="AJ57" i="2"/>
  <c r="AK57" i="2"/>
  <c r="AL57" i="2"/>
  <c r="AM57" i="2"/>
  <c r="AN57" i="2"/>
  <c r="AP57" i="2"/>
  <c r="AQ57" i="2"/>
  <c r="AS57" i="2"/>
  <c r="AT57" i="2"/>
  <c r="AU57" i="2"/>
  <c r="D58" i="2"/>
  <c r="I58" i="2"/>
  <c r="K58" i="2"/>
  <c r="S58" i="2"/>
  <c r="V58" i="2"/>
  <c r="X58" i="2"/>
  <c r="Z58" i="2"/>
  <c r="AB58" i="2"/>
  <c r="AC58" i="2"/>
  <c r="AF58" i="2"/>
  <c r="AG58" i="2"/>
  <c r="AH58" i="2"/>
  <c r="AI58" i="2"/>
  <c r="AJ58" i="2"/>
  <c r="AK58" i="2"/>
  <c r="AL58" i="2"/>
  <c r="AM58" i="2"/>
  <c r="AN58" i="2"/>
  <c r="AP58" i="2"/>
  <c r="AQ58" i="2"/>
  <c r="AS58" i="2"/>
  <c r="AT58" i="2"/>
  <c r="AU58" i="2"/>
  <c r="D59" i="2"/>
  <c r="I59" i="2"/>
  <c r="K59" i="2"/>
  <c r="S59" i="2"/>
  <c r="V59" i="2"/>
  <c r="X59" i="2"/>
  <c r="Z59" i="2"/>
  <c r="AB59" i="2"/>
  <c r="AC59" i="2"/>
  <c r="AF59" i="2"/>
  <c r="AG59" i="2"/>
  <c r="AH59" i="2"/>
  <c r="AI59" i="2"/>
  <c r="AJ59" i="2"/>
  <c r="AK59" i="2"/>
  <c r="AL59" i="2"/>
  <c r="AM59" i="2"/>
  <c r="AN59" i="2"/>
  <c r="AP59" i="2"/>
  <c r="AQ59" i="2"/>
  <c r="AS59" i="2"/>
  <c r="AT59" i="2"/>
  <c r="AU59" i="2"/>
  <c r="D60" i="2"/>
  <c r="I60" i="2"/>
  <c r="K60" i="2"/>
  <c r="S60" i="2"/>
  <c r="V60" i="2"/>
  <c r="X60" i="2"/>
  <c r="Z60" i="2"/>
  <c r="AB60" i="2"/>
  <c r="AC60" i="2"/>
  <c r="AF60" i="2"/>
  <c r="AG60" i="2"/>
  <c r="AH60" i="2"/>
  <c r="AI60" i="2"/>
  <c r="AJ60" i="2"/>
  <c r="AK60" i="2"/>
  <c r="AL60" i="2"/>
  <c r="AM60" i="2"/>
  <c r="AN60" i="2"/>
  <c r="AP60" i="2"/>
  <c r="AQ60" i="2"/>
  <c r="AS60" i="2"/>
  <c r="AT60" i="2"/>
  <c r="AU60" i="2"/>
  <c r="D61" i="2"/>
  <c r="I61" i="2"/>
  <c r="K61" i="2"/>
  <c r="S61" i="2"/>
  <c r="V61" i="2"/>
  <c r="X61" i="2"/>
  <c r="Z61" i="2"/>
  <c r="AB61" i="2"/>
  <c r="AC61" i="2"/>
  <c r="AF61" i="2"/>
  <c r="AG61" i="2"/>
  <c r="AH61" i="2"/>
  <c r="AI61" i="2"/>
  <c r="AJ61" i="2"/>
  <c r="AK61" i="2"/>
  <c r="AL61" i="2"/>
  <c r="AM61" i="2"/>
  <c r="AN61" i="2"/>
  <c r="AP61" i="2"/>
  <c r="AQ61" i="2"/>
  <c r="AS61" i="2"/>
  <c r="AT61" i="2"/>
  <c r="AU61" i="2"/>
  <c r="D62" i="2"/>
  <c r="I62" i="2"/>
  <c r="K62" i="2"/>
  <c r="S62" i="2"/>
  <c r="V62" i="2"/>
  <c r="X62" i="2"/>
  <c r="Z62" i="2"/>
  <c r="AB62" i="2"/>
  <c r="AC62" i="2"/>
  <c r="AF62" i="2"/>
  <c r="AG62" i="2"/>
  <c r="AH62" i="2"/>
  <c r="AI62" i="2"/>
  <c r="AJ62" i="2"/>
  <c r="AK62" i="2"/>
  <c r="AL62" i="2"/>
  <c r="AM62" i="2"/>
  <c r="AN62" i="2"/>
  <c r="AP62" i="2"/>
  <c r="AQ62" i="2"/>
  <c r="AS62" i="2"/>
  <c r="AT62" i="2"/>
  <c r="AU62" i="2"/>
  <c r="D63" i="2"/>
  <c r="I63" i="2"/>
  <c r="K63" i="2"/>
  <c r="S63" i="2"/>
  <c r="V63" i="2"/>
  <c r="X63" i="2"/>
  <c r="Z63" i="2"/>
  <c r="AB63" i="2"/>
  <c r="AC63" i="2"/>
  <c r="AF63" i="2"/>
  <c r="AG63" i="2"/>
  <c r="AH63" i="2"/>
  <c r="AI63" i="2"/>
  <c r="AJ63" i="2"/>
  <c r="AK63" i="2"/>
  <c r="AL63" i="2"/>
  <c r="AM63" i="2"/>
  <c r="AN63" i="2"/>
  <c r="AP63" i="2"/>
  <c r="AQ63" i="2"/>
  <c r="AS63" i="2"/>
  <c r="AT63" i="2"/>
  <c r="AU63" i="2"/>
  <c r="D64" i="2"/>
  <c r="I64" i="2"/>
  <c r="K64" i="2"/>
  <c r="S64" i="2"/>
  <c r="V64" i="2"/>
  <c r="X64" i="2"/>
  <c r="Z64" i="2"/>
  <c r="AB64" i="2"/>
  <c r="AC64" i="2"/>
  <c r="AF64" i="2"/>
  <c r="AG64" i="2"/>
  <c r="AH64" i="2"/>
  <c r="AI64" i="2"/>
  <c r="AJ64" i="2"/>
  <c r="AK64" i="2"/>
  <c r="AL64" i="2"/>
  <c r="AM64" i="2"/>
  <c r="AN64" i="2"/>
  <c r="AP64" i="2"/>
  <c r="AQ64" i="2"/>
  <c r="AS64" i="2"/>
  <c r="AT64" i="2"/>
  <c r="AU64" i="2"/>
  <c r="D65" i="2"/>
  <c r="I65" i="2"/>
  <c r="K65" i="2"/>
  <c r="S65" i="2"/>
  <c r="V65" i="2"/>
  <c r="X65" i="2"/>
  <c r="Z65" i="2"/>
  <c r="AB65" i="2"/>
  <c r="AC65" i="2"/>
  <c r="AF65" i="2"/>
  <c r="AG65" i="2"/>
  <c r="AH65" i="2"/>
  <c r="AI65" i="2"/>
  <c r="AJ65" i="2"/>
  <c r="AK65" i="2"/>
  <c r="AL65" i="2"/>
  <c r="AM65" i="2"/>
  <c r="AN65" i="2"/>
  <c r="AP65" i="2"/>
  <c r="AQ65" i="2"/>
  <c r="AS65" i="2"/>
  <c r="AT65" i="2"/>
  <c r="AU65" i="2"/>
  <c r="D66" i="2"/>
  <c r="I66" i="2"/>
  <c r="K66" i="2"/>
  <c r="S66" i="2"/>
  <c r="V66" i="2"/>
  <c r="X66" i="2"/>
  <c r="Z66" i="2"/>
  <c r="AB66" i="2"/>
  <c r="AC66" i="2"/>
  <c r="AF66" i="2"/>
  <c r="AG66" i="2"/>
  <c r="AH66" i="2"/>
  <c r="AI66" i="2"/>
  <c r="AJ66" i="2"/>
  <c r="AK66" i="2"/>
  <c r="AL66" i="2"/>
  <c r="AM66" i="2"/>
  <c r="AN66" i="2"/>
  <c r="AP66" i="2"/>
  <c r="AQ66" i="2"/>
  <c r="AS66" i="2"/>
  <c r="AT66" i="2"/>
  <c r="AU66" i="2"/>
  <c r="D67" i="2"/>
  <c r="I67" i="2"/>
  <c r="K67" i="2"/>
  <c r="S67" i="2"/>
  <c r="V67" i="2"/>
  <c r="X67" i="2"/>
  <c r="Z67" i="2"/>
  <c r="AB67" i="2"/>
  <c r="AC67" i="2"/>
  <c r="AF67" i="2"/>
  <c r="AG67" i="2"/>
  <c r="AH67" i="2"/>
  <c r="AI67" i="2"/>
  <c r="AJ67" i="2"/>
  <c r="AK67" i="2"/>
  <c r="AL67" i="2"/>
  <c r="AM67" i="2"/>
  <c r="AN67" i="2"/>
  <c r="AP67" i="2"/>
  <c r="AQ67" i="2"/>
  <c r="AS67" i="2"/>
  <c r="AT67" i="2"/>
  <c r="AU67" i="2"/>
  <c r="D68" i="2"/>
  <c r="I68" i="2"/>
  <c r="K68" i="2"/>
  <c r="S68" i="2"/>
  <c r="V68" i="2"/>
  <c r="X68" i="2"/>
  <c r="Z68" i="2"/>
  <c r="AB68" i="2"/>
  <c r="AC68" i="2"/>
  <c r="AF68" i="2"/>
  <c r="AG68" i="2"/>
  <c r="AH68" i="2"/>
  <c r="AI68" i="2"/>
  <c r="AJ68" i="2"/>
  <c r="AK68" i="2"/>
  <c r="AL68" i="2"/>
  <c r="AM68" i="2"/>
  <c r="AN68" i="2"/>
  <c r="AP68" i="2"/>
  <c r="AQ68" i="2"/>
  <c r="AS68" i="2"/>
  <c r="AT68" i="2"/>
  <c r="AU68" i="2"/>
  <c r="D69" i="2"/>
  <c r="I69" i="2"/>
  <c r="K69" i="2"/>
  <c r="S69" i="2"/>
  <c r="V69" i="2"/>
  <c r="X69" i="2"/>
  <c r="Z69" i="2"/>
  <c r="AB69" i="2"/>
  <c r="AC69" i="2"/>
  <c r="AF69" i="2"/>
  <c r="AG69" i="2"/>
  <c r="AH69" i="2"/>
  <c r="AI69" i="2"/>
  <c r="AJ69" i="2"/>
  <c r="AK69" i="2"/>
  <c r="AL69" i="2"/>
  <c r="AM69" i="2"/>
  <c r="AN69" i="2"/>
  <c r="AP69" i="2"/>
  <c r="AQ69" i="2"/>
  <c r="AS69" i="2"/>
  <c r="AT69" i="2"/>
  <c r="AU69" i="2"/>
  <c r="D70" i="2"/>
  <c r="I70" i="2"/>
  <c r="K70" i="2"/>
  <c r="S70" i="2"/>
  <c r="V70" i="2"/>
  <c r="X70" i="2"/>
  <c r="Z70" i="2"/>
  <c r="AB70" i="2"/>
  <c r="AC70" i="2"/>
  <c r="AF70" i="2"/>
  <c r="AG70" i="2"/>
  <c r="AH70" i="2"/>
  <c r="AI70" i="2"/>
  <c r="AJ70" i="2"/>
  <c r="AK70" i="2"/>
  <c r="AL70" i="2"/>
  <c r="AM70" i="2"/>
  <c r="AN70" i="2"/>
  <c r="AP70" i="2"/>
  <c r="AQ70" i="2"/>
  <c r="AS70" i="2"/>
  <c r="AT70" i="2"/>
  <c r="AU70" i="2"/>
  <c r="D71" i="2"/>
  <c r="I71" i="2"/>
  <c r="K71" i="2"/>
  <c r="S71" i="2"/>
  <c r="V71" i="2"/>
  <c r="X71" i="2"/>
  <c r="Z71" i="2"/>
  <c r="AB71" i="2"/>
  <c r="AC71" i="2"/>
  <c r="AF71" i="2"/>
  <c r="AG71" i="2"/>
  <c r="AH71" i="2"/>
  <c r="AI71" i="2"/>
  <c r="AJ71" i="2"/>
  <c r="AK71" i="2"/>
  <c r="AL71" i="2"/>
  <c r="AM71" i="2"/>
  <c r="AN71" i="2"/>
  <c r="AP71" i="2"/>
  <c r="AQ71" i="2"/>
  <c r="AS71" i="2"/>
  <c r="AT71" i="2"/>
  <c r="AU71" i="2"/>
  <c r="D72" i="2"/>
  <c r="I72" i="2"/>
  <c r="K72" i="2"/>
  <c r="S72" i="2"/>
  <c r="V72" i="2"/>
  <c r="X72" i="2"/>
  <c r="Z72" i="2"/>
  <c r="AB72" i="2"/>
  <c r="AC72" i="2"/>
  <c r="AF72" i="2"/>
  <c r="AG72" i="2"/>
  <c r="AH72" i="2"/>
  <c r="AI72" i="2"/>
  <c r="AJ72" i="2"/>
  <c r="AK72" i="2"/>
  <c r="AL72" i="2"/>
  <c r="AM72" i="2"/>
  <c r="AN72" i="2"/>
  <c r="AP72" i="2"/>
  <c r="AQ72" i="2"/>
  <c r="AS72" i="2"/>
  <c r="AT72" i="2"/>
  <c r="AU72" i="2"/>
  <c r="D73" i="2"/>
  <c r="I73" i="2"/>
  <c r="K73" i="2"/>
  <c r="S73" i="2"/>
  <c r="V73" i="2"/>
  <c r="X73" i="2"/>
  <c r="Z73" i="2"/>
  <c r="AB73" i="2"/>
  <c r="AC73" i="2"/>
  <c r="AF73" i="2"/>
  <c r="AG73" i="2"/>
  <c r="AH73" i="2"/>
  <c r="AI73" i="2"/>
  <c r="AJ73" i="2"/>
  <c r="AK73" i="2"/>
  <c r="AL73" i="2"/>
  <c r="AM73" i="2"/>
  <c r="AN73" i="2"/>
  <c r="AP73" i="2"/>
  <c r="AQ73" i="2"/>
  <c r="AS73" i="2"/>
  <c r="AT73" i="2"/>
  <c r="AU73" i="2"/>
  <c r="D74" i="2"/>
  <c r="I74" i="2"/>
  <c r="K74" i="2"/>
  <c r="S74" i="2"/>
  <c r="V74" i="2"/>
  <c r="X74" i="2"/>
  <c r="Z74" i="2"/>
  <c r="AB74" i="2"/>
  <c r="AC74" i="2"/>
  <c r="AF74" i="2"/>
  <c r="AG74" i="2"/>
  <c r="AH74" i="2"/>
  <c r="AI74" i="2"/>
  <c r="AJ74" i="2"/>
  <c r="AK74" i="2"/>
  <c r="AL74" i="2"/>
  <c r="AM74" i="2"/>
  <c r="AN74" i="2"/>
  <c r="AP74" i="2"/>
  <c r="AQ74" i="2"/>
  <c r="AS74" i="2"/>
  <c r="AT74" i="2"/>
  <c r="AU74" i="2"/>
  <c r="D75" i="2"/>
  <c r="I75" i="2"/>
  <c r="K75" i="2"/>
  <c r="S75" i="2"/>
  <c r="V75" i="2"/>
  <c r="X75" i="2"/>
  <c r="Z75" i="2"/>
  <c r="AB75" i="2"/>
  <c r="AC75" i="2"/>
  <c r="AF75" i="2"/>
  <c r="AG75" i="2"/>
  <c r="AH75" i="2"/>
  <c r="AI75" i="2"/>
  <c r="AJ75" i="2"/>
  <c r="AK75" i="2"/>
  <c r="AL75" i="2"/>
  <c r="AM75" i="2"/>
  <c r="AN75" i="2"/>
  <c r="AP75" i="2"/>
  <c r="AQ75" i="2"/>
  <c r="AS75" i="2"/>
  <c r="AT75" i="2"/>
  <c r="AU75" i="2"/>
  <c r="D76" i="2"/>
  <c r="I76" i="2"/>
  <c r="K76" i="2"/>
  <c r="S76" i="2"/>
  <c r="V76" i="2"/>
  <c r="X76" i="2"/>
  <c r="Z76" i="2"/>
  <c r="AB76" i="2"/>
  <c r="AC76" i="2"/>
  <c r="AF76" i="2"/>
  <c r="AG76" i="2"/>
  <c r="AH76" i="2"/>
  <c r="AI76" i="2"/>
  <c r="AJ76" i="2"/>
  <c r="AK76" i="2"/>
  <c r="AL76" i="2"/>
  <c r="AM76" i="2"/>
  <c r="AN76" i="2"/>
  <c r="AP76" i="2"/>
  <c r="AQ76" i="2"/>
  <c r="AS76" i="2"/>
  <c r="AT76" i="2"/>
  <c r="AU76" i="2"/>
  <c r="D77" i="2"/>
  <c r="I77" i="2"/>
  <c r="K77" i="2"/>
  <c r="S77" i="2"/>
  <c r="V77" i="2"/>
  <c r="X77" i="2"/>
  <c r="Z77" i="2"/>
  <c r="AB77" i="2"/>
  <c r="AC77" i="2"/>
  <c r="AF77" i="2"/>
  <c r="AG77" i="2"/>
  <c r="AH77" i="2"/>
  <c r="AI77" i="2"/>
  <c r="AJ77" i="2"/>
  <c r="AK77" i="2"/>
  <c r="AL77" i="2"/>
  <c r="AM77" i="2"/>
  <c r="AN77" i="2"/>
  <c r="AP77" i="2"/>
  <c r="AQ77" i="2"/>
  <c r="AS77" i="2"/>
  <c r="AT77" i="2"/>
  <c r="AU77" i="2"/>
  <c r="D78" i="2"/>
  <c r="I78" i="2"/>
  <c r="K78" i="2"/>
  <c r="S78" i="2"/>
  <c r="V78" i="2"/>
  <c r="X78" i="2"/>
  <c r="Z78" i="2"/>
  <c r="AB78" i="2"/>
  <c r="AC78" i="2"/>
  <c r="AF78" i="2"/>
  <c r="AG78" i="2"/>
  <c r="AH78" i="2"/>
  <c r="AI78" i="2"/>
  <c r="AJ78" i="2"/>
  <c r="AK78" i="2"/>
  <c r="AL78" i="2"/>
  <c r="AM78" i="2"/>
  <c r="AN78" i="2"/>
  <c r="AP78" i="2"/>
  <c r="AQ78" i="2"/>
  <c r="AS78" i="2"/>
  <c r="AT78" i="2"/>
  <c r="AU78" i="2"/>
  <c r="D79" i="2"/>
  <c r="I79" i="2"/>
  <c r="K79" i="2"/>
  <c r="S79" i="2"/>
  <c r="V79" i="2"/>
  <c r="X79" i="2"/>
  <c r="Z79" i="2"/>
  <c r="AB79" i="2"/>
  <c r="AC79" i="2"/>
  <c r="AF79" i="2"/>
  <c r="AG79" i="2"/>
  <c r="AH79" i="2"/>
  <c r="AI79" i="2"/>
  <c r="AJ79" i="2"/>
  <c r="AK79" i="2"/>
  <c r="AL79" i="2"/>
  <c r="AM79" i="2"/>
  <c r="AN79" i="2"/>
  <c r="AP79" i="2"/>
  <c r="AQ79" i="2"/>
  <c r="AS79" i="2"/>
  <c r="AT79" i="2"/>
  <c r="AU79" i="2"/>
  <c r="D80" i="2"/>
  <c r="I80" i="2"/>
  <c r="K80" i="2"/>
  <c r="S80" i="2"/>
  <c r="V80" i="2"/>
  <c r="X80" i="2"/>
  <c r="Z80" i="2"/>
  <c r="AB80" i="2"/>
  <c r="AC80" i="2"/>
  <c r="AF80" i="2"/>
  <c r="AG80" i="2"/>
  <c r="AH80" i="2"/>
  <c r="AI80" i="2"/>
  <c r="AJ80" i="2"/>
  <c r="AK80" i="2"/>
  <c r="AL80" i="2"/>
  <c r="AM80" i="2"/>
  <c r="AN80" i="2"/>
  <c r="AP80" i="2"/>
  <c r="AQ80" i="2"/>
  <c r="AS80" i="2"/>
  <c r="AT80" i="2"/>
  <c r="AU80" i="2"/>
  <c r="D81" i="2"/>
  <c r="I81" i="2"/>
  <c r="K81" i="2"/>
  <c r="S81" i="2"/>
  <c r="V81" i="2"/>
  <c r="X81" i="2"/>
  <c r="Z81" i="2"/>
  <c r="AB81" i="2"/>
  <c r="AC81" i="2"/>
  <c r="AF81" i="2"/>
  <c r="AG81" i="2"/>
  <c r="AH81" i="2"/>
  <c r="AI81" i="2"/>
  <c r="AJ81" i="2"/>
  <c r="AK81" i="2"/>
  <c r="AL81" i="2"/>
  <c r="AM81" i="2"/>
  <c r="AN81" i="2"/>
  <c r="AP81" i="2"/>
  <c r="AQ81" i="2"/>
  <c r="AS81" i="2"/>
  <c r="AT81" i="2"/>
  <c r="AU81" i="2"/>
  <c r="D82" i="2"/>
  <c r="I82" i="2"/>
  <c r="K82" i="2"/>
  <c r="S82" i="2"/>
  <c r="V82" i="2"/>
  <c r="X82" i="2"/>
  <c r="Z82" i="2"/>
  <c r="AB82" i="2"/>
  <c r="AC82" i="2"/>
  <c r="AF82" i="2"/>
  <c r="AG82" i="2"/>
  <c r="AH82" i="2"/>
  <c r="AI82" i="2"/>
  <c r="AJ82" i="2"/>
  <c r="AK82" i="2"/>
  <c r="AL82" i="2"/>
  <c r="AM82" i="2"/>
  <c r="AN82" i="2"/>
  <c r="AP82" i="2"/>
  <c r="AQ82" i="2"/>
  <c r="AS82" i="2"/>
  <c r="AT82" i="2"/>
  <c r="AU82" i="2"/>
  <c r="D83" i="2"/>
  <c r="I83" i="2"/>
  <c r="K83" i="2"/>
  <c r="S83" i="2"/>
  <c r="V83" i="2"/>
  <c r="X83" i="2"/>
  <c r="Z83" i="2"/>
  <c r="AB83" i="2"/>
  <c r="AC83" i="2"/>
  <c r="AF83" i="2"/>
  <c r="AG83" i="2"/>
  <c r="AH83" i="2"/>
  <c r="AI83" i="2"/>
  <c r="AJ83" i="2"/>
  <c r="AK83" i="2"/>
  <c r="AL83" i="2"/>
  <c r="AM83" i="2"/>
  <c r="AN83" i="2"/>
  <c r="AP83" i="2"/>
  <c r="AQ83" i="2"/>
  <c r="AS83" i="2"/>
  <c r="AT83" i="2"/>
  <c r="AU83" i="2"/>
  <c r="D84" i="2"/>
  <c r="I84" i="2"/>
  <c r="K84" i="2"/>
  <c r="S84" i="2"/>
  <c r="V84" i="2"/>
  <c r="X84" i="2"/>
  <c r="Z84" i="2"/>
  <c r="AB84" i="2"/>
  <c r="AC84" i="2"/>
  <c r="AF84" i="2"/>
  <c r="AG84" i="2"/>
  <c r="AH84" i="2"/>
  <c r="AI84" i="2"/>
  <c r="AJ84" i="2"/>
  <c r="AK84" i="2"/>
  <c r="AL84" i="2"/>
  <c r="AM84" i="2"/>
  <c r="AN84" i="2"/>
  <c r="AP84" i="2"/>
  <c r="AQ84" i="2"/>
  <c r="AS84" i="2"/>
  <c r="AT84" i="2"/>
  <c r="AU84" i="2"/>
  <c r="D85" i="2"/>
  <c r="I85" i="2"/>
  <c r="K85" i="2"/>
  <c r="S85" i="2"/>
  <c r="V85" i="2"/>
  <c r="X85" i="2"/>
  <c r="Z85" i="2"/>
  <c r="AB85" i="2"/>
  <c r="AC85" i="2"/>
  <c r="AF85" i="2"/>
  <c r="AG85" i="2"/>
  <c r="AH85" i="2"/>
  <c r="AI85" i="2"/>
  <c r="AJ85" i="2"/>
  <c r="AK85" i="2"/>
  <c r="AL85" i="2"/>
  <c r="AM85" i="2"/>
  <c r="AN85" i="2"/>
  <c r="AP85" i="2"/>
  <c r="AQ85" i="2"/>
  <c r="AS85" i="2"/>
  <c r="AT85" i="2"/>
  <c r="AU85" i="2"/>
  <c r="D86" i="2"/>
  <c r="I86" i="2"/>
  <c r="K86" i="2"/>
  <c r="S86" i="2"/>
  <c r="V86" i="2"/>
  <c r="X86" i="2"/>
  <c r="Z86" i="2"/>
  <c r="AB86" i="2"/>
  <c r="AC86" i="2"/>
  <c r="AF86" i="2"/>
  <c r="AG86" i="2"/>
  <c r="AH86" i="2"/>
  <c r="AI86" i="2"/>
  <c r="AJ86" i="2"/>
  <c r="AK86" i="2"/>
  <c r="AL86" i="2"/>
  <c r="AM86" i="2"/>
  <c r="AN86" i="2"/>
  <c r="AP86" i="2"/>
  <c r="AQ86" i="2"/>
  <c r="AS86" i="2"/>
  <c r="AT86" i="2"/>
  <c r="AU86" i="2"/>
  <c r="D87" i="2"/>
  <c r="I87" i="2"/>
  <c r="K87" i="2"/>
  <c r="S87" i="2"/>
  <c r="V87" i="2"/>
  <c r="X87" i="2"/>
  <c r="Z87" i="2"/>
  <c r="AB87" i="2"/>
  <c r="AC87" i="2"/>
  <c r="AF87" i="2"/>
  <c r="AG87" i="2"/>
  <c r="AH87" i="2"/>
  <c r="AI87" i="2"/>
  <c r="AJ87" i="2"/>
  <c r="AK87" i="2"/>
  <c r="AL87" i="2"/>
  <c r="AM87" i="2"/>
  <c r="AN87" i="2"/>
  <c r="AP87" i="2"/>
  <c r="AQ87" i="2"/>
  <c r="AS87" i="2"/>
  <c r="AT87" i="2"/>
  <c r="AU87" i="2"/>
  <c r="D88" i="2"/>
  <c r="I88" i="2"/>
  <c r="K88" i="2"/>
  <c r="S88" i="2"/>
  <c r="V88" i="2"/>
  <c r="X88" i="2"/>
  <c r="Z88" i="2"/>
  <c r="AB88" i="2"/>
  <c r="AC88" i="2"/>
  <c r="AF88" i="2"/>
  <c r="AG88" i="2"/>
  <c r="AH88" i="2"/>
  <c r="AI88" i="2"/>
  <c r="AJ88" i="2"/>
  <c r="AK88" i="2"/>
  <c r="AL88" i="2"/>
  <c r="AM88" i="2"/>
  <c r="AN88" i="2"/>
  <c r="AP88" i="2"/>
  <c r="AQ88" i="2"/>
  <c r="AS88" i="2"/>
  <c r="AT88" i="2"/>
  <c r="AU88" i="2"/>
  <c r="D89" i="2"/>
  <c r="I89" i="2"/>
  <c r="K89" i="2"/>
  <c r="S89" i="2"/>
  <c r="V89" i="2"/>
  <c r="X89" i="2"/>
  <c r="Z89" i="2"/>
  <c r="AB89" i="2"/>
  <c r="AC89" i="2"/>
  <c r="AF89" i="2"/>
  <c r="AG89" i="2"/>
  <c r="AH89" i="2"/>
  <c r="AI89" i="2"/>
  <c r="AJ89" i="2"/>
  <c r="AK89" i="2"/>
  <c r="AL89" i="2"/>
  <c r="AM89" i="2"/>
  <c r="AN89" i="2"/>
  <c r="AP89" i="2"/>
  <c r="AQ89" i="2"/>
  <c r="AS89" i="2"/>
  <c r="AT89" i="2"/>
  <c r="AU89" i="2"/>
  <c r="D90" i="2"/>
  <c r="I90" i="2"/>
  <c r="K90" i="2"/>
  <c r="S90" i="2"/>
  <c r="V90" i="2"/>
  <c r="X90" i="2"/>
  <c r="Z90" i="2"/>
  <c r="AB90" i="2"/>
  <c r="AC90" i="2"/>
  <c r="AF90" i="2"/>
  <c r="AG90" i="2"/>
  <c r="AH90" i="2"/>
  <c r="AI90" i="2"/>
  <c r="AJ90" i="2"/>
  <c r="AK90" i="2"/>
  <c r="AL90" i="2"/>
  <c r="AM90" i="2"/>
  <c r="AN90" i="2"/>
  <c r="AP90" i="2"/>
  <c r="AQ90" i="2"/>
  <c r="AS90" i="2"/>
  <c r="AT90" i="2"/>
  <c r="AU90" i="2"/>
  <c r="D91" i="2"/>
  <c r="I91" i="2"/>
  <c r="K91" i="2"/>
  <c r="S91" i="2"/>
  <c r="V91" i="2"/>
  <c r="X91" i="2"/>
  <c r="Z91" i="2"/>
  <c r="AB91" i="2"/>
  <c r="AC91" i="2"/>
  <c r="AF91" i="2"/>
  <c r="AG91" i="2"/>
  <c r="AH91" i="2"/>
  <c r="AI91" i="2"/>
  <c r="AJ91" i="2"/>
  <c r="AK91" i="2"/>
  <c r="AL91" i="2"/>
  <c r="AM91" i="2"/>
  <c r="AN91" i="2"/>
  <c r="AP91" i="2"/>
  <c r="AQ91" i="2"/>
  <c r="AS91" i="2"/>
  <c r="AT91" i="2"/>
  <c r="AU91" i="2"/>
  <c r="D92" i="2"/>
  <c r="I92" i="2"/>
  <c r="K92" i="2"/>
  <c r="S92" i="2"/>
  <c r="V92" i="2"/>
  <c r="X92" i="2"/>
  <c r="Z92" i="2"/>
  <c r="AB92" i="2"/>
  <c r="AC92" i="2"/>
  <c r="AF92" i="2"/>
  <c r="AG92" i="2"/>
  <c r="AH92" i="2"/>
  <c r="AI92" i="2"/>
  <c r="AJ92" i="2"/>
  <c r="AK92" i="2"/>
  <c r="AL92" i="2"/>
  <c r="AM92" i="2"/>
  <c r="AN92" i="2"/>
  <c r="AP92" i="2"/>
  <c r="AQ92" i="2"/>
  <c r="AS92" i="2"/>
  <c r="AT92" i="2"/>
  <c r="AU92" i="2"/>
  <c r="D93" i="2"/>
  <c r="I93" i="2"/>
  <c r="K93" i="2"/>
  <c r="S93" i="2"/>
  <c r="V93" i="2"/>
  <c r="X93" i="2"/>
  <c r="Z93" i="2"/>
  <c r="AB93" i="2"/>
  <c r="AC93" i="2"/>
  <c r="AF93" i="2"/>
  <c r="AG93" i="2"/>
  <c r="AH93" i="2"/>
  <c r="AI93" i="2"/>
  <c r="AJ93" i="2"/>
  <c r="AK93" i="2"/>
  <c r="AL93" i="2"/>
  <c r="AM93" i="2"/>
  <c r="AN93" i="2"/>
  <c r="AP93" i="2"/>
  <c r="AQ93" i="2"/>
  <c r="AS93" i="2"/>
  <c r="AT93" i="2"/>
  <c r="AU93" i="2"/>
  <c r="D94" i="2"/>
  <c r="I94" i="2"/>
  <c r="K94" i="2"/>
  <c r="S94" i="2"/>
  <c r="V94" i="2"/>
  <c r="X94" i="2"/>
  <c r="Z94" i="2"/>
  <c r="AB94" i="2"/>
  <c r="AC94" i="2"/>
  <c r="AF94" i="2"/>
  <c r="AG94" i="2"/>
  <c r="AH94" i="2"/>
  <c r="AI94" i="2"/>
  <c r="AJ94" i="2"/>
  <c r="AK94" i="2"/>
  <c r="AL94" i="2"/>
  <c r="AM94" i="2"/>
  <c r="AN94" i="2"/>
  <c r="AP94" i="2"/>
  <c r="AQ94" i="2"/>
  <c r="AS94" i="2"/>
  <c r="AT94" i="2"/>
  <c r="AU94" i="2"/>
  <c r="D95" i="2"/>
  <c r="I95" i="2"/>
  <c r="K95" i="2"/>
  <c r="S95" i="2"/>
  <c r="V95" i="2"/>
  <c r="X95" i="2"/>
  <c r="Z95" i="2"/>
  <c r="AB95" i="2"/>
  <c r="AC95" i="2"/>
  <c r="AF95" i="2"/>
  <c r="AG95" i="2"/>
  <c r="AH95" i="2"/>
  <c r="AI95" i="2"/>
  <c r="AJ95" i="2"/>
  <c r="AK95" i="2"/>
  <c r="AL95" i="2"/>
  <c r="AM95" i="2"/>
  <c r="AN95" i="2"/>
  <c r="AP95" i="2"/>
  <c r="AQ95" i="2"/>
  <c r="AS95" i="2"/>
  <c r="AT95" i="2"/>
  <c r="AU95" i="2"/>
  <c r="D96" i="2"/>
  <c r="I96" i="2"/>
  <c r="K96" i="2"/>
  <c r="S96" i="2"/>
  <c r="V96" i="2"/>
  <c r="X96" i="2"/>
  <c r="Z96" i="2"/>
  <c r="AB96" i="2"/>
  <c r="AC96" i="2"/>
  <c r="AF96" i="2"/>
  <c r="AG96" i="2"/>
  <c r="AH96" i="2"/>
  <c r="AI96" i="2"/>
  <c r="AJ96" i="2"/>
  <c r="AK96" i="2"/>
  <c r="AL96" i="2"/>
  <c r="AM96" i="2"/>
  <c r="AN96" i="2"/>
  <c r="AP96" i="2"/>
  <c r="AQ96" i="2"/>
  <c r="AS96" i="2"/>
  <c r="AT96" i="2"/>
  <c r="AU96" i="2"/>
  <c r="D97" i="2"/>
  <c r="I97" i="2"/>
  <c r="K97" i="2"/>
  <c r="S97" i="2"/>
  <c r="V97" i="2"/>
  <c r="X97" i="2"/>
  <c r="Z97" i="2"/>
  <c r="AB97" i="2"/>
  <c r="AC97" i="2"/>
  <c r="AF97" i="2"/>
  <c r="AG97" i="2"/>
  <c r="AH97" i="2"/>
  <c r="AI97" i="2"/>
  <c r="AJ97" i="2"/>
  <c r="AK97" i="2"/>
  <c r="AL97" i="2"/>
  <c r="AM97" i="2"/>
  <c r="AN97" i="2"/>
  <c r="AP97" i="2"/>
  <c r="AQ97" i="2"/>
  <c r="AS97" i="2"/>
  <c r="AT97" i="2"/>
  <c r="AU97" i="2"/>
  <c r="D98" i="2"/>
  <c r="I98" i="2"/>
  <c r="K98" i="2"/>
  <c r="S98" i="2"/>
  <c r="V98" i="2"/>
  <c r="X98" i="2"/>
  <c r="Z98" i="2"/>
  <c r="AB98" i="2"/>
  <c r="AC98" i="2"/>
  <c r="AF98" i="2"/>
  <c r="AG98" i="2"/>
  <c r="AH98" i="2"/>
  <c r="AI98" i="2"/>
  <c r="AJ98" i="2"/>
  <c r="AK98" i="2"/>
  <c r="AL98" i="2"/>
  <c r="AM98" i="2"/>
  <c r="AN98" i="2"/>
  <c r="AP98" i="2"/>
  <c r="AQ98" i="2"/>
  <c r="AS98" i="2"/>
  <c r="AT98" i="2"/>
  <c r="AU98" i="2"/>
  <c r="D99" i="2"/>
  <c r="I99" i="2"/>
  <c r="K99" i="2"/>
  <c r="S99" i="2"/>
  <c r="V99" i="2"/>
  <c r="X99" i="2"/>
  <c r="Z99" i="2"/>
  <c r="AB99" i="2"/>
  <c r="AC99" i="2"/>
  <c r="AF99" i="2"/>
  <c r="AG99" i="2"/>
  <c r="AH99" i="2"/>
  <c r="AI99" i="2"/>
  <c r="AJ99" i="2"/>
  <c r="AK99" i="2"/>
  <c r="AL99" i="2"/>
  <c r="AM99" i="2"/>
  <c r="AN99" i="2"/>
  <c r="AP99" i="2"/>
  <c r="AQ99" i="2"/>
  <c r="AS99" i="2"/>
  <c r="AT99" i="2"/>
  <c r="AU99" i="2"/>
  <c r="D100" i="2"/>
  <c r="I100" i="2"/>
  <c r="K100" i="2"/>
  <c r="S100" i="2"/>
  <c r="V100" i="2"/>
  <c r="X100" i="2"/>
  <c r="Z100" i="2"/>
  <c r="AB100" i="2"/>
  <c r="AC100" i="2"/>
  <c r="AF100" i="2"/>
  <c r="AG100" i="2"/>
  <c r="AH100" i="2"/>
  <c r="AI100" i="2"/>
  <c r="AJ100" i="2"/>
  <c r="AK100" i="2"/>
  <c r="AL100" i="2"/>
  <c r="AM100" i="2"/>
  <c r="AN100" i="2"/>
  <c r="AP100" i="2"/>
  <c r="AQ100" i="2"/>
  <c r="AS100" i="2"/>
  <c r="AT100" i="2"/>
  <c r="AU100" i="2"/>
  <c r="D101" i="2"/>
  <c r="I101" i="2"/>
  <c r="K101" i="2"/>
  <c r="S101" i="2"/>
  <c r="V101" i="2"/>
  <c r="X101" i="2"/>
  <c r="Z101" i="2"/>
  <c r="AB101" i="2"/>
  <c r="AC101" i="2"/>
  <c r="AF101" i="2"/>
  <c r="AG101" i="2"/>
  <c r="AH101" i="2"/>
  <c r="AI101" i="2"/>
  <c r="AJ101" i="2"/>
  <c r="AK101" i="2"/>
  <c r="AL101" i="2"/>
  <c r="AM101" i="2"/>
  <c r="AN101" i="2"/>
  <c r="AP101" i="2"/>
  <c r="AQ101" i="2"/>
  <c r="AS101" i="2"/>
  <c r="AT101" i="2"/>
  <c r="AU101" i="2"/>
  <c r="D102" i="2"/>
  <c r="I102" i="2"/>
  <c r="K102" i="2"/>
  <c r="S102" i="2"/>
  <c r="V102" i="2"/>
  <c r="X102" i="2"/>
  <c r="Z102" i="2"/>
  <c r="AB102" i="2"/>
  <c r="AC102" i="2"/>
  <c r="AF102" i="2"/>
  <c r="AG102" i="2"/>
  <c r="AH102" i="2"/>
  <c r="AI102" i="2"/>
  <c r="AJ102" i="2"/>
  <c r="AK102" i="2"/>
  <c r="AL102" i="2"/>
  <c r="AM102" i="2"/>
  <c r="AN102" i="2"/>
  <c r="AP102" i="2"/>
  <c r="AQ102" i="2"/>
  <c r="AS102" i="2"/>
  <c r="AT102" i="2"/>
  <c r="AU102" i="2"/>
  <c r="D103" i="2"/>
  <c r="I103" i="2"/>
  <c r="K103" i="2"/>
  <c r="S103" i="2"/>
  <c r="V103" i="2"/>
  <c r="X103" i="2"/>
  <c r="Z103" i="2"/>
  <c r="AB103" i="2"/>
  <c r="AC103" i="2"/>
  <c r="AF103" i="2"/>
  <c r="AG103" i="2"/>
  <c r="AH103" i="2"/>
  <c r="AI103" i="2"/>
  <c r="AJ103" i="2"/>
  <c r="AK103" i="2"/>
  <c r="AL103" i="2"/>
  <c r="AM103" i="2"/>
  <c r="AN103" i="2"/>
  <c r="AP103" i="2"/>
  <c r="AQ103" i="2"/>
  <c r="AS103" i="2"/>
  <c r="AT103" i="2"/>
  <c r="AU103" i="2"/>
  <c r="D104" i="2"/>
  <c r="I104" i="2"/>
  <c r="K104" i="2"/>
  <c r="S104" i="2"/>
  <c r="V104" i="2"/>
  <c r="X104" i="2"/>
  <c r="Z104" i="2"/>
  <c r="AB104" i="2"/>
  <c r="AC104" i="2"/>
  <c r="AF104" i="2"/>
  <c r="AG104" i="2"/>
  <c r="AH104" i="2"/>
  <c r="AI104" i="2"/>
  <c r="AJ104" i="2"/>
  <c r="AK104" i="2"/>
  <c r="AL104" i="2"/>
  <c r="AM104" i="2"/>
  <c r="AN104" i="2"/>
  <c r="AP104" i="2"/>
  <c r="AQ104" i="2"/>
  <c r="AS104" i="2"/>
  <c r="AT104" i="2"/>
  <c r="AU104" i="2"/>
  <c r="D105" i="2"/>
  <c r="I105" i="2"/>
  <c r="K105" i="2"/>
  <c r="S105" i="2"/>
  <c r="V105" i="2"/>
  <c r="X105" i="2"/>
  <c r="Z105" i="2"/>
  <c r="AB105" i="2"/>
  <c r="AC105" i="2"/>
  <c r="AF105" i="2"/>
  <c r="AG105" i="2"/>
  <c r="AH105" i="2"/>
  <c r="AI105" i="2"/>
  <c r="AJ105" i="2"/>
  <c r="AK105" i="2"/>
  <c r="AL105" i="2"/>
  <c r="AM105" i="2"/>
  <c r="AN105" i="2"/>
  <c r="AP105" i="2"/>
  <c r="AQ105" i="2"/>
  <c r="AS105" i="2"/>
  <c r="AT105" i="2"/>
  <c r="AU105" i="2"/>
  <c r="D106" i="2"/>
  <c r="I106" i="2"/>
  <c r="K106" i="2"/>
  <c r="S106" i="2"/>
  <c r="V106" i="2"/>
  <c r="X106" i="2"/>
  <c r="Z106" i="2"/>
  <c r="AB106" i="2"/>
  <c r="AC106" i="2"/>
  <c r="AF106" i="2"/>
  <c r="AG106" i="2"/>
  <c r="AH106" i="2"/>
  <c r="AI106" i="2"/>
  <c r="AJ106" i="2"/>
  <c r="AK106" i="2"/>
  <c r="AL106" i="2"/>
  <c r="AM106" i="2"/>
  <c r="AN106" i="2"/>
  <c r="AP106" i="2"/>
  <c r="AQ106" i="2"/>
  <c r="AS106" i="2"/>
  <c r="AT106" i="2"/>
  <c r="AU106" i="2"/>
  <c r="D107" i="2"/>
  <c r="I107" i="2"/>
  <c r="K107" i="2"/>
  <c r="S107" i="2"/>
  <c r="V107" i="2"/>
  <c r="X107" i="2"/>
  <c r="Z107" i="2"/>
  <c r="AB107" i="2"/>
  <c r="AC107" i="2"/>
  <c r="AF107" i="2"/>
  <c r="AG107" i="2"/>
  <c r="AH107" i="2"/>
  <c r="AI107" i="2"/>
  <c r="AJ107" i="2"/>
  <c r="AK107" i="2"/>
  <c r="AL107" i="2"/>
  <c r="AM107" i="2"/>
  <c r="AN107" i="2"/>
  <c r="AP107" i="2"/>
  <c r="AQ107" i="2"/>
  <c r="AS107" i="2"/>
  <c r="AT107" i="2"/>
  <c r="AU107" i="2"/>
  <c r="D108" i="2"/>
  <c r="I108" i="2"/>
  <c r="K108" i="2"/>
  <c r="S108" i="2"/>
  <c r="V108" i="2"/>
  <c r="X108" i="2"/>
  <c r="Z108" i="2"/>
  <c r="AB108" i="2"/>
  <c r="AC108" i="2"/>
  <c r="AF108" i="2"/>
  <c r="AG108" i="2"/>
  <c r="AH108" i="2"/>
  <c r="AI108" i="2"/>
  <c r="AJ108" i="2"/>
  <c r="AK108" i="2"/>
  <c r="AL108" i="2"/>
  <c r="AM108" i="2"/>
  <c r="AN108" i="2"/>
  <c r="AP108" i="2"/>
  <c r="AQ108" i="2"/>
  <c r="AS108" i="2"/>
  <c r="AT108" i="2"/>
  <c r="AU108" i="2"/>
  <c r="D109" i="2"/>
  <c r="I109" i="2"/>
  <c r="K109" i="2"/>
  <c r="S109" i="2"/>
  <c r="V109" i="2"/>
  <c r="X109" i="2"/>
  <c r="Z109" i="2"/>
  <c r="AB109" i="2"/>
  <c r="AC109" i="2"/>
  <c r="AF109" i="2"/>
  <c r="AG109" i="2"/>
  <c r="AH109" i="2"/>
  <c r="AI109" i="2"/>
  <c r="AJ109" i="2"/>
  <c r="AK109" i="2"/>
  <c r="AL109" i="2"/>
  <c r="AM109" i="2"/>
  <c r="AN109" i="2"/>
  <c r="AP109" i="2"/>
  <c r="AQ109" i="2"/>
  <c r="AS109" i="2"/>
  <c r="AT109" i="2"/>
  <c r="AU109" i="2"/>
  <c r="D110" i="2"/>
  <c r="I110" i="2"/>
  <c r="K110" i="2"/>
  <c r="S110" i="2"/>
  <c r="V110" i="2"/>
  <c r="X110" i="2"/>
  <c r="Z110" i="2"/>
  <c r="AB110" i="2"/>
  <c r="AC110" i="2"/>
  <c r="AF110" i="2"/>
  <c r="AG110" i="2"/>
  <c r="AH110" i="2"/>
  <c r="AI110" i="2"/>
  <c r="AJ110" i="2"/>
  <c r="AK110" i="2"/>
  <c r="AL110" i="2"/>
  <c r="AM110" i="2"/>
  <c r="AN110" i="2"/>
  <c r="AP110" i="2"/>
  <c r="AQ110" i="2"/>
  <c r="AS110" i="2"/>
  <c r="AT110" i="2"/>
  <c r="AU110" i="2"/>
  <c r="D111" i="2"/>
  <c r="I111" i="2"/>
  <c r="K111" i="2"/>
  <c r="S111" i="2"/>
  <c r="V111" i="2"/>
  <c r="X111" i="2"/>
  <c r="Z111" i="2"/>
  <c r="AB111" i="2"/>
  <c r="AC111" i="2"/>
  <c r="AF111" i="2"/>
  <c r="AG111" i="2"/>
  <c r="AH111" i="2"/>
  <c r="AI111" i="2"/>
  <c r="AJ111" i="2"/>
  <c r="AK111" i="2"/>
  <c r="AL111" i="2"/>
  <c r="AM111" i="2"/>
  <c r="AN111" i="2"/>
  <c r="AP111" i="2"/>
  <c r="AQ111" i="2"/>
  <c r="AS111" i="2"/>
  <c r="AT111" i="2"/>
  <c r="AU111" i="2"/>
  <c r="D112" i="2"/>
  <c r="I112" i="2"/>
  <c r="K112" i="2"/>
  <c r="S112" i="2"/>
  <c r="V112" i="2"/>
  <c r="X112" i="2"/>
  <c r="Z112" i="2"/>
  <c r="AB112" i="2"/>
  <c r="AC112" i="2"/>
  <c r="AF112" i="2"/>
  <c r="AG112" i="2"/>
  <c r="AH112" i="2"/>
  <c r="AI112" i="2"/>
  <c r="AJ112" i="2"/>
  <c r="AK112" i="2"/>
  <c r="AL112" i="2"/>
  <c r="AM112" i="2"/>
  <c r="AN112" i="2"/>
  <c r="AP112" i="2"/>
  <c r="AQ112" i="2"/>
  <c r="AS112" i="2"/>
  <c r="AT112" i="2"/>
  <c r="AU112" i="2"/>
  <c r="D113" i="2"/>
  <c r="I113" i="2"/>
  <c r="K113" i="2"/>
  <c r="S113" i="2"/>
  <c r="V113" i="2"/>
  <c r="X113" i="2"/>
  <c r="Z113" i="2"/>
  <c r="AB113" i="2"/>
  <c r="AC113" i="2"/>
  <c r="AF113" i="2"/>
  <c r="AG113" i="2"/>
  <c r="AH113" i="2"/>
  <c r="AI113" i="2"/>
  <c r="AJ113" i="2"/>
  <c r="AK113" i="2"/>
  <c r="AL113" i="2"/>
  <c r="AM113" i="2"/>
  <c r="AN113" i="2"/>
  <c r="AP113" i="2"/>
  <c r="AQ113" i="2"/>
  <c r="AS113" i="2"/>
  <c r="AT113" i="2"/>
  <c r="AU113" i="2"/>
  <c r="D114" i="2"/>
  <c r="I114" i="2"/>
  <c r="K114" i="2"/>
  <c r="S114" i="2"/>
  <c r="V114" i="2"/>
  <c r="X114" i="2"/>
  <c r="Z114" i="2"/>
  <c r="AB114" i="2"/>
  <c r="AC114" i="2"/>
  <c r="AF114" i="2"/>
  <c r="AG114" i="2"/>
  <c r="AH114" i="2"/>
  <c r="AI114" i="2"/>
  <c r="AJ114" i="2"/>
  <c r="AK114" i="2"/>
  <c r="AL114" i="2"/>
  <c r="AM114" i="2"/>
  <c r="AN114" i="2"/>
  <c r="AP114" i="2"/>
  <c r="AQ114" i="2"/>
  <c r="AS114" i="2"/>
  <c r="AT114" i="2"/>
  <c r="AU114" i="2"/>
  <c r="D115" i="2"/>
  <c r="I115" i="2"/>
  <c r="K115" i="2"/>
  <c r="S115" i="2"/>
  <c r="V115" i="2"/>
  <c r="X115" i="2"/>
  <c r="Z115" i="2"/>
  <c r="AB115" i="2"/>
  <c r="AC115" i="2"/>
  <c r="AF115" i="2"/>
  <c r="AG115" i="2"/>
  <c r="AH115" i="2"/>
  <c r="AI115" i="2"/>
  <c r="AJ115" i="2"/>
  <c r="AK115" i="2"/>
  <c r="AL115" i="2"/>
  <c r="AM115" i="2"/>
  <c r="AN115" i="2"/>
  <c r="AP115" i="2"/>
  <c r="AQ115" i="2"/>
  <c r="AS115" i="2"/>
  <c r="AT115" i="2"/>
  <c r="AU115" i="2"/>
  <c r="D116" i="2"/>
  <c r="I116" i="2"/>
  <c r="K116" i="2"/>
  <c r="S116" i="2"/>
  <c r="V116" i="2"/>
  <c r="X116" i="2"/>
  <c r="Z116" i="2"/>
  <c r="AB116" i="2"/>
  <c r="AC116" i="2"/>
  <c r="AF116" i="2"/>
  <c r="AG116" i="2"/>
  <c r="AH116" i="2"/>
  <c r="AI116" i="2"/>
  <c r="AJ116" i="2"/>
  <c r="AK116" i="2"/>
  <c r="AL116" i="2"/>
  <c r="AM116" i="2"/>
  <c r="AN116" i="2"/>
  <c r="AP116" i="2"/>
  <c r="AQ116" i="2"/>
  <c r="AS116" i="2"/>
  <c r="AT116" i="2"/>
  <c r="AU116" i="2"/>
  <c r="D117" i="2"/>
  <c r="I117" i="2"/>
  <c r="K117" i="2"/>
  <c r="S117" i="2"/>
  <c r="V117" i="2"/>
  <c r="X117" i="2"/>
  <c r="Z117" i="2"/>
  <c r="AB117" i="2"/>
  <c r="AC117" i="2"/>
  <c r="AF117" i="2"/>
  <c r="AG117" i="2"/>
  <c r="AH117" i="2"/>
  <c r="AI117" i="2"/>
  <c r="AJ117" i="2"/>
  <c r="AK117" i="2"/>
  <c r="AL117" i="2"/>
  <c r="AM117" i="2"/>
  <c r="AN117" i="2"/>
  <c r="AP117" i="2"/>
  <c r="AQ117" i="2"/>
  <c r="AS117" i="2"/>
  <c r="AT117" i="2"/>
  <c r="AU117" i="2"/>
  <c r="D118" i="2"/>
  <c r="I118" i="2"/>
  <c r="K118" i="2"/>
  <c r="S118" i="2"/>
  <c r="V118" i="2"/>
  <c r="X118" i="2"/>
  <c r="Z118" i="2"/>
  <c r="AB118" i="2"/>
  <c r="AC118" i="2"/>
  <c r="AF118" i="2"/>
  <c r="AG118" i="2"/>
  <c r="AH118" i="2"/>
  <c r="AI118" i="2"/>
  <c r="AJ118" i="2"/>
  <c r="AK118" i="2"/>
  <c r="AL118" i="2"/>
  <c r="AM118" i="2"/>
  <c r="AN118" i="2"/>
  <c r="AP118" i="2"/>
  <c r="AQ118" i="2"/>
  <c r="AS118" i="2"/>
  <c r="AT118" i="2"/>
  <c r="AU118" i="2"/>
  <c r="D119" i="2"/>
  <c r="I119" i="2"/>
  <c r="K119" i="2"/>
  <c r="S119" i="2"/>
  <c r="V119" i="2"/>
  <c r="X119" i="2"/>
  <c r="Z119" i="2"/>
  <c r="AB119" i="2"/>
  <c r="AC119" i="2"/>
  <c r="AF119" i="2"/>
  <c r="AG119" i="2"/>
  <c r="AH119" i="2"/>
  <c r="AI119" i="2"/>
  <c r="AJ119" i="2"/>
  <c r="AK119" i="2"/>
  <c r="AL119" i="2"/>
  <c r="AM119" i="2"/>
  <c r="AN119" i="2"/>
  <c r="AP119" i="2"/>
  <c r="AQ119" i="2"/>
  <c r="AS119" i="2"/>
  <c r="AT119" i="2"/>
  <c r="AU119" i="2"/>
  <c r="D120" i="2"/>
  <c r="I120" i="2"/>
  <c r="K120" i="2"/>
  <c r="S120" i="2"/>
  <c r="V120" i="2"/>
  <c r="X120" i="2"/>
  <c r="Z120" i="2"/>
  <c r="AB120" i="2"/>
  <c r="AC120" i="2"/>
  <c r="AF120" i="2"/>
  <c r="AG120" i="2"/>
  <c r="AH120" i="2"/>
  <c r="AI120" i="2"/>
  <c r="AJ120" i="2"/>
  <c r="AK120" i="2"/>
  <c r="AL120" i="2"/>
  <c r="AM120" i="2"/>
  <c r="AN120" i="2"/>
  <c r="AP120" i="2"/>
  <c r="AQ120" i="2"/>
  <c r="AS120" i="2"/>
  <c r="AT120" i="2"/>
  <c r="AU120" i="2"/>
  <c r="D121" i="2"/>
  <c r="I121" i="2"/>
  <c r="K121" i="2"/>
  <c r="S121" i="2"/>
  <c r="V121" i="2"/>
  <c r="X121" i="2"/>
  <c r="Z121" i="2"/>
  <c r="AB121" i="2"/>
  <c r="AC121" i="2"/>
  <c r="AF121" i="2"/>
  <c r="AG121" i="2"/>
  <c r="AH121" i="2"/>
  <c r="AI121" i="2"/>
  <c r="AJ121" i="2"/>
  <c r="AK121" i="2"/>
  <c r="AL121" i="2"/>
  <c r="AM121" i="2"/>
  <c r="AN121" i="2"/>
  <c r="AP121" i="2"/>
  <c r="AQ121" i="2"/>
  <c r="AS121" i="2"/>
  <c r="AT121" i="2"/>
  <c r="AU121" i="2"/>
  <c r="D122" i="2"/>
  <c r="I122" i="2"/>
  <c r="K122" i="2"/>
  <c r="S122" i="2"/>
  <c r="V122" i="2"/>
  <c r="X122" i="2"/>
  <c r="Z122" i="2"/>
  <c r="AB122" i="2"/>
  <c r="AC122" i="2"/>
  <c r="AF122" i="2"/>
  <c r="AG122" i="2"/>
  <c r="AH122" i="2"/>
  <c r="AI122" i="2"/>
  <c r="AJ122" i="2"/>
  <c r="AK122" i="2"/>
  <c r="AL122" i="2"/>
  <c r="AM122" i="2"/>
  <c r="AN122" i="2"/>
  <c r="AP122" i="2"/>
  <c r="AQ122" i="2"/>
  <c r="AS122" i="2"/>
  <c r="AT122" i="2"/>
  <c r="AU122" i="2"/>
  <c r="D123" i="2"/>
  <c r="I123" i="2"/>
  <c r="K123" i="2"/>
  <c r="S123" i="2"/>
  <c r="V123" i="2"/>
  <c r="X123" i="2"/>
  <c r="Z123" i="2"/>
  <c r="AB123" i="2"/>
  <c r="AC123" i="2"/>
  <c r="AF123" i="2"/>
  <c r="AG123" i="2"/>
  <c r="AH123" i="2"/>
  <c r="AI123" i="2"/>
  <c r="AJ123" i="2"/>
  <c r="AK123" i="2"/>
  <c r="AL123" i="2"/>
  <c r="AM123" i="2"/>
  <c r="AN123" i="2"/>
  <c r="AP123" i="2"/>
  <c r="AQ123" i="2"/>
  <c r="AS123" i="2"/>
  <c r="AT123" i="2"/>
  <c r="AU123" i="2"/>
  <c r="D124" i="2"/>
  <c r="I124" i="2"/>
  <c r="K124" i="2"/>
  <c r="S124" i="2"/>
  <c r="V124" i="2"/>
  <c r="X124" i="2"/>
  <c r="Z124" i="2"/>
  <c r="AB124" i="2"/>
  <c r="AC124" i="2"/>
  <c r="AF124" i="2"/>
  <c r="AG124" i="2"/>
  <c r="AH124" i="2"/>
  <c r="AI124" i="2"/>
  <c r="AJ124" i="2"/>
  <c r="AK124" i="2"/>
  <c r="AL124" i="2"/>
  <c r="AM124" i="2"/>
  <c r="AN124" i="2"/>
  <c r="AP124" i="2"/>
  <c r="AQ124" i="2"/>
  <c r="AS124" i="2"/>
  <c r="AT124" i="2"/>
  <c r="AU124" i="2"/>
  <c r="D125" i="2"/>
  <c r="I125" i="2"/>
  <c r="K125" i="2"/>
  <c r="S125" i="2"/>
  <c r="V125" i="2"/>
  <c r="X125" i="2"/>
  <c r="Z125" i="2"/>
  <c r="AB125" i="2"/>
  <c r="AC125" i="2"/>
  <c r="AF125" i="2"/>
  <c r="AG125" i="2"/>
  <c r="AH125" i="2"/>
  <c r="AI125" i="2"/>
  <c r="AJ125" i="2"/>
  <c r="AK125" i="2"/>
  <c r="AL125" i="2"/>
  <c r="AM125" i="2"/>
  <c r="AN125" i="2"/>
  <c r="AP125" i="2"/>
  <c r="AQ125" i="2"/>
  <c r="AS125" i="2"/>
  <c r="AT125" i="2"/>
  <c r="AU125" i="2"/>
  <c r="D126" i="2"/>
  <c r="I126" i="2"/>
  <c r="K126" i="2"/>
  <c r="S126" i="2"/>
  <c r="V126" i="2"/>
  <c r="X126" i="2"/>
  <c r="Z126" i="2"/>
  <c r="AB126" i="2"/>
  <c r="AC126" i="2"/>
  <c r="AF126" i="2"/>
  <c r="AG126" i="2"/>
  <c r="AH126" i="2"/>
  <c r="AI126" i="2"/>
  <c r="AJ126" i="2"/>
  <c r="AK126" i="2"/>
  <c r="AL126" i="2"/>
  <c r="AM126" i="2"/>
  <c r="AN126" i="2"/>
  <c r="AP126" i="2"/>
  <c r="AQ126" i="2"/>
  <c r="AS126" i="2"/>
  <c r="AT126" i="2"/>
  <c r="AU126" i="2"/>
  <c r="D127" i="2"/>
  <c r="I127" i="2"/>
  <c r="K127" i="2"/>
  <c r="S127" i="2"/>
  <c r="V127" i="2"/>
  <c r="X127" i="2"/>
  <c r="Z127" i="2"/>
  <c r="AB127" i="2"/>
  <c r="AC127" i="2"/>
  <c r="AF127" i="2"/>
  <c r="AG127" i="2"/>
  <c r="AH127" i="2"/>
  <c r="AI127" i="2"/>
  <c r="AJ127" i="2"/>
  <c r="AK127" i="2"/>
  <c r="AL127" i="2"/>
  <c r="AM127" i="2"/>
  <c r="AN127" i="2"/>
  <c r="AP127" i="2"/>
  <c r="AQ127" i="2"/>
  <c r="AS127" i="2"/>
  <c r="AT127" i="2"/>
  <c r="AU127" i="2"/>
  <c r="D128" i="2"/>
  <c r="I128" i="2"/>
  <c r="K128" i="2"/>
  <c r="S128" i="2"/>
  <c r="V128" i="2"/>
  <c r="X128" i="2"/>
  <c r="Z128" i="2"/>
  <c r="AB128" i="2"/>
  <c r="AC128" i="2"/>
  <c r="AF128" i="2"/>
  <c r="AG128" i="2"/>
  <c r="AH128" i="2"/>
  <c r="AI128" i="2"/>
  <c r="AJ128" i="2"/>
  <c r="AK128" i="2"/>
  <c r="AL128" i="2"/>
  <c r="AM128" i="2"/>
  <c r="AN128" i="2"/>
  <c r="AP128" i="2"/>
  <c r="AQ128" i="2"/>
  <c r="AS128" i="2"/>
  <c r="AT128" i="2"/>
  <c r="AU128" i="2"/>
  <c r="D129" i="2"/>
  <c r="I129" i="2"/>
  <c r="K129" i="2"/>
  <c r="S129" i="2"/>
  <c r="V129" i="2"/>
  <c r="X129" i="2"/>
  <c r="Z129" i="2"/>
  <c r="AB129" i="2"/>
  <c r="AC129" i="2"/>
  <c r="AF129" i="2"/>
  <c r="AG129" i="2"/>
  <c r="AH129" i="2"/>
  <c r="AI129" i="2"/>
  <c r="AJ129" i="2"/>
  <c r="AK129" i="2"/>
  <c r="AL129" i="2"/>
  <c r="AM129" i="2"/>
  <c r="AN129" i="2"/>
  <c r="AP129" i="2"/>
  <c r="AQ129" i="2"/>
  <c r="AS129" i="2"/>
  <c r="AT129" i="2"/>
  <c r="AU129" i="2"/>
  <c r="D130" i="2"/>
  <c r="I130" i="2"/>
  <c r="K130" i="2"/>
  <c r="S130" i="2"/>
  <c r="V130" i="2"/>
  <c r="X130" i="2"/>
  <c r="Z130" i="2"/>
  <c r="AB130" i="2"/>
  <c r="AC130" i="2"/>
  <c r="AF130" i="2"/>
  <c r="AG130" i="2"/>
  <c r="AH130" i="2"/>
  <c r="AI130" i="2"/>
  <c r="AJ130" i="2"/>
  <c r="AK130" i="2"/>
  <c r="AL130" i="2"/>
  <c r="AM130" i="2"/>
  <c r="AN130" i="2"/>
  <c r="AP130" i="2"/>
  <c r="AQ130" i="2"/>
  <c r="AS130" i="2"/>
  <c r="AT130" i="2"/>
  <c r="AU130" i="2"/>
  <c r="D131" i="2"/>
  <c r="I131" i="2"/>
  <c r="K131" i="2"/>
  <c r="S131" i="2"/>
  <c r="V131" i="2"/>
  <c r="X131" i="2"/>
  <c r="Z131" i="2"/>
  <c r="AB131" i="2"/>
  <c r="AC131" i="2"/>
  <c r="AF131" i="2"/>
  <c r="AG131" i="2"/>
  <c r="AH131" i="2"/>
  <c r="AI131" i="2"/>
  <c r="AJ131" i="2"/>
  <c r="AK131" i="2"/>
  <c r="AL131" i="2"/>
  <c r="AM131" i="2"/>
  <c r="AN131" i="2"/>
  <c r="AP131" i="2"/>
  <c r="AQ131" i="2"/>
  <c r="AS131" i="2"/>
  <c r="AT131" i="2"/>
  <c r="AU131" i="2"/>
  <c r="D132" i="2"/>
  <c r="I132" i="2"/>
  <c r="K132" i="2"/>
  <c r="S132" i="2"/>
  <c r="V132" i="2"/>
  <c r="X132" i="2"/>
  <c r="Z132" i="2"/>
  <c r="AB132" i="2"/>
  <c r="AC132" i="2"/>
  <c r="AF132" i="2"/>
  <c r="AG132" i="2"/>
  <c r="AH132" i="2"/>
  <c r="AI132" i="2"/>
  <c r="AJ132" i="2"/>
  <c r="AK132" i="2"/>
  <c r="AL132" i="2"/>
  <c r="AM132" i="2"/>
  <c r="AN132" i="2"/>
  <c r="AP132" i="2"/>
  <c r="AQ132" i="2"/>
  <c r="AS132" i="2"/>
  <c r="AT132" i="2"/>
  <c r="AU132" i="2"/>
  <c r="D133" i="2"/>
  <c r="I133" i="2"/>
  <c r="K133" i="2"/>
  <c r="S133" i="2"/>
  <c r="V133" i="2"/>
  <c r="X133" i="2"/>
  <c r="Z133" i="2"/>
  <c r="AB133" i="2"/>
  <c r="AC133" i="2"/>
  <c r="AF133" i="2"/>
  <c r="AG133" i="2"/>
  <c r="AH133" i="2"/>
  <c r="AI133" i="2"/>
  <c r="AJ133" i="2"/>
  <c r="AK133" i="2"/>
  <c r="AL133" i="2"/>
  <c r="AM133" i="2"/>
  <c r="AN133" i="2"/>
  <c r="AP133" i="2"/>
  <c r="AQ133" i="2"/>
  <c r="AS133" i="2"/>
  <c r="AT133" i="2"/>
  <c r="AU133" i="2"/>
  <c r="D134" i="2"/>
  <c r="I134" i="2"/>
  <c r="K134" i="2"/>
  <c r="S134" i="2"/>
  <c r="V134" i="2"/>
  <c r="X134" i="2"/>
  <c r="Z134" i="2"/>
  <c r="AB134" i="2"/>
  <c r="AC134" i="2"/>
  <c r="AF134" i="2"/>
  <c r="AG134" i="2"/>
  <c r="AH134" i="2"/>
  <c r="AI134" i="2"/>
  <c r="AJ134" i="2"/>
  <c r="AK134" i="2"/>
  <c r="AL134" i="2"/>
  <c r="AM134" i="2"/>
  <c r="AN134" i="2"/>
  <c r="AP134" i="2"/>
  <c r="AQ134" i="2"/>
  <c r="AS134" i="2"/>
  <c r="AT134" i="2"/>
  <c r="AU134" i="2"/>
  <c r="D135" i="2"/>
  <c r="I135" i="2"/>
  <c r="K135" i="2"/>
  <c r="S135" i="2"/>
  <c r="V135" i="2"/>
  <c r="X135" i="2"/>
  <c r="Z135" i="2"/>
  <c r="AB135" i="2"/>
  <c r="AC135" i="2"/>
  <c r="AF135" i="2"/>
  <c r="AG135" i="2"/>
  <c r="AH135" i="2"/>
  <c r="AI135" i="2"/>
  <c r="AJ135" i="2"/>
  <c r="AK135" i="2"/>
  <c r="AL135" i="2"/>
  <c r="AM135" i="2"/>
  <c r="AN135" i="2"/>
  <c r="AP135" i="2"/>
  <c r="AQ135" i="2"/>
  <c r="AS135" i="2"/>
  <c r="AT135" i="2"/>
  <c r="AU135" i="2"/>
  <c r="D136" i="2"/>
  <c r="I136" i="2"/>
  <c r="K136" i="2"/>
  <c r="S136" i="2"/>
  <c r="V136" i="2"/>
  <c r="X136" i="2"/>
  <c r="Z136" i="2"/>
  <c r="AB136" i="2"/>
  <c r="AC136" i="2"/>
  <c r="AF136" i="2"/>
  <c r="AG136" i="2"/>
  <c r="AH136" i="2"/>
  <c r="AI136" i="2"/>
  <c r="AJ136" i="2"/>
  <c r="AK136" i="2"/>
  <c r="AL136" i="2"/>
  <c r="AM136" i="2"/>
  <c r="AN136" i="2"/>
  <c r="AP136" i="2"/>
  <c r="AQ136" i="2"/>
  <c r="AS136" i="2"/>
  <c r="AT136" i="2"/>
  <c r="AU136" i="2"/>
  <c r="D137" i="2"/>
  <c r="I137" i="2"/>
  <c r="K137" i="2"/>
  <c r="S137" i="2"/>
  <c r="V137" i="2"/>
  <c r="X137" i="2"/>
  <c r="Z137" i="2"/>
  <c r="AB137" i="2"/>
  <c r="AC137" i="2"/>
  <c r="AF137" i="2"/>
  <c r="AG137" i="2"/>
  <c r="AH137" i="2"/>
  <c r="AI137" i="2"/>
  <c r="AJ137" i="2"/>
  <c r="AK137" i="2"/>
  <c r="AL137" i="2"/>
  <c r="AM137" i="2"/>
  <c r="AN137" i="2"/>
  <c r="AP137" i="2"/>
  <c r="AQ137" i="2"/>
  <c r="AS137" i="2"/>
  <c r="AT137" i="2"/>
  <c r="AU137" i="2"/>
  <c r="D138" i="2"/>
  <c r="I138" i="2"/>
  <c r="K138" i="2"/>
  <c r="S138" i="2"/>
  <c r="V138" i="2"/>
  <c r="X138" i="2"/>
  <c r="Z138" i="2"/>
  <c r="AB138" i="2"/>
  <c r="AC138" i="2"/>
  <c r="AF138" i="2"/>
  <c r="AG138" i="2"/>
  <c r="AH138" i="2"/>
  <c r="AI138" i="2"/>
  <c r="AJ138" i="2"/>
  <c r="AK138" i="2"/>
  <c r="AL138" i="2"/>
  <c r="AM138" i="2"/>
  <c r="AN138" i="2"/>
  <c r="AP138" i="2"/>
  <c r="AQ138" i="2"/>
  <c r="AS138" i="2"/>
  <c r="AT138" i="2"/>
  <c r="AU138" i="2"/>
  <c r="D139" i="2"/>
  <c r="I139" i="2"/>
  <c r="K139" i="2"/>
  <c r="S139" i="2"/>
  <c r="V139" i="2"/>
  <c r="X139" i="2"/>
  <c r="Z139" i="2"/>
  <c r="AB139" i="2"/>
  <c r="AC139" i="2"/>
  <c r="AF139" i="2"/>
  <c r="AG139" i="2"/>
  <c r="AH139" i="2"/>
  <c r="AI139" i="2"/>
  <c r="AJ139" i="2"/>
  <c r="AK139" i="2"/>
  <c r="AL139" i="2"/>
  <c r="AM139" i="2"/>
  <c r="AN139" i="2"/>
  <c r="AP139" i="2"/>
  <c r="AQ139" i="2"/>
  <c r="AS139" i="2"/>
  <c r="AT139" i="2"/>
  <c r="AU139" i="2"/>
  <c r="D140" i="2"/>
  <c r="I140" i="2"/>
  <c r="K140" i="2"/>
  <c r="S140" i="2"/>
  <c r="V140" i="2"/>
  <c r="X140" i="2"/>
  <c r="Z140" i="2"/>
  <c r="AB140" i="2"/>
  <c r="AC140" i="2"/>
  <c r="AF140" i="2"/>
  <c r="AG140" i="2"/>
  <c r="AH140" i="2"/>
  <c r="AI140" i="2"/>
  <c r="AJ140" i="2"/>
  <c r="AK140" i="2"/>
  <c r="AL140" i="2"/>
  <c r="AM140" i="2"/>
  <c r="AN140" i="2"/>
  <c r="AP140" i="2"/>
  <c r="AQ140" i="2"/>
  <c r="AS140" i="2"/>
  <c r="AT140" i="2"/>
  <c r="AU140" i="2"/>
  <c r="D141" i="2"/>
  <c r="I141" i="2"/>
  <c r="K141" i="2"/>
  <c r="S141" i="2"/>
  <c r="V141" i="2"/>
  <c r="X141" i="2"/>
  <c r="Z141" i="2"/>
  <c r="AB141" i="2"/>
  <c r="AC141" i="2"/>
  <c r="AF141" i="2"/>
  <c r="AG141" i="2"/>
  <c r="AH141" i="2"/>
  <c r="AI141" i="2"/>
  <c r="AJ141" i="2"/>
  <c r="AK141" i="2"/>
  <c r="AL141" i="2"/>
  <c r="AM141" i="2"/>
  <c r="AN141" i="2"/>
  <c r="AP141" i="2"/>
  <c r="AQ141" i="2"/>
  <c r="AS141" i="2"/>
  <c r="AT141" i="2"/>
  <c r="AU141" i="2"/>
  <c r="D142" i="2"/>
  <c r="I142" i="2"/>
  <c r="K142" i="2"/>
  <c r="S142" i="2"/>
  <c r="V142" i="2"/>
  <c r="X142" i="2"/>
  <c r="Z142" i="2"/>
  <c r="AB142" i="2"/>
  <c r="AC142" i="2"/>
  <c r="AF142" i="2"/>
  <c r="AG142" i="2"/>
  <c r="AH142" i="2"/>
  <c r="AI142" i="2"/>
  <c r="AJ142" i="2"/>
  <c r="AK142" i="2"/>
  <c r="AL142" i="2"/>
  <c r="AM142" i="2"/>
  <c r="AN142" i="2"/>
  <c r="AP142" i="2"/>
  <c r="AQ142" i="2"/>
  <c r="AS142" i="2"/>
  <c r="AT142" i="2"/>
  <c r="AU142" i="2"/>
  <c r="D143" i="2"/>
  <c r="I143" i="2"/>
  <c r="K143" i="2"/>
  <c r="S143" i="2"/>
  <c r="V143" i="2"/>
  <c r="X143" i="2"/>
  <c r="Z143" i="2"/>
  <c r="AB143" i="2"/>
  <c r="AC143" i="2"/>
  <c r="AF143" i="2"/>
  <c r="AG143" i="2"/>
  <c r="AH143" i="2"/>
  <c r="AI143" i="2"/>
  <c r="AJ143" i="2"/>
  <c r="AK143" i="2"/>
  <c r="AL143" i="2"/>
  <c r="AM143" i="2"/>
  <c r="AN143" i="2"/>
  <c r="AP143" i="2"/>
  <c r="AQ143" i="2"/>
  <c r="AS143" i="2"/>
  <c r="AT143" i="2"/>
  <c r="AU143" i="2"/>
  <c r="D144" i="2"/>
  <c r="I144" i="2"/>
  <c r="K144" i="2"/>
  <c r="S144" i="2"/>
  <c r="V144" i="2"/>
  <c r="X144" i="2"/>
  <c r="Z144" i="2"/>
  <c r="AB144" i="2"/>
  <c r="AC144" i="2"/>
  <c r="AF144" i="2"/>
  <c r="AG144" i="2"/>
  <c r="AH144" i="2"/>
  <c r="AI144" i="2"/>
  <c r="AJ144" i="2"/>
  <c r="AK144" i="2"/>
  <c r="AL144" i="2"/>
  <c r="AM144" i="2"/>
  <c r="AN144" i="2"/>
  <c r="AP144" i="2"/>
  <c r="AQ144" i="2"/>
  <c r="AS144" i="2"/>
  <c r="AT144" i="2"/>
  <c r="AU144" i="2"/>
  <c r="D145" i="2"/>
  <c r="I145" i="2"/>
  <c r="K145" i="2"/>
  <c r="S145" i="2"/>
  <c r="V145" i="2"/>
  <c r="X145" i="2"/>
  <c r="Z145" i="2"/>
  <c r="AB145" i="2"/>
  <c r="AC145" i="2"/>
  <c r="AF145" i="2"/>
  <c r="AG145" i="2"/>
  <c r="AH145" i="2"/>
  <c r="AI145" i="2"/>
  <c r="AJ145" i="2"/>
  <c r="AK145" i="2"/>
  <c r="AL145" i="2"/>
  <c r="AM145" i="2"/>
  <c r="AN145" i="2"/>
  <c r="AP145" i="2"/>
  <c r="AQ145" i="2"/>
  <c r="AS145" i="2"/>
  <c r="AT145" i="2"/>
  <c r="AU145" i="2"/>
  <c r="D146" i="2"/>
  <c r="I146" i="2"/>
  <c r="K146" i="2"/>
  <c r="S146" i="2"/>
  <c r="V146" i="2"/>
  <c r="X146" i="2"/>
  <c r="Z146" i="2"/>
  <c r="AB146" i="2"/>
  <c r="AC146" i="2"/>
  <c r="AF146" i="2"/>
  <c r="AG146" i="2"/>
  <c r="AH146" i="2"/>
  <c r="AI146" i="2"/>
  <c r="AJ146" i="2"/>
  <c r="AK146" i="2"/>
  <c r="AL146" i="2"/>
  <c r="AM146" i="2"/>
  <c r="AN146" i="2"/>
  <c r="AP146" i="2"/>
  <c r="AQ146" i="2"/>
  <c r="AS146" i="2"/>
  <c r="AT146" i="2"/>
  <c r="AU146" i="2"/>
  <c r="D147" i="2"/>
  <c r="I147" i="2"/>
  <c r="K147" i="2"/>
  <c r="S147" i="2"/>
  <c r="V147" i="2"/>
  <c r="X147" i="2"/>
  <c r="Z147" i="2"/>
  <c r="AB147" i="2"/>
  <c r="AC147" i="2"/>
  <c r="AF147" i="2"/>
  <c r="AG147" i="2"/>
  <c r="AH147" i="2"/>
  <c r="AI147" i="2"/>
  <c r="AJ147" i="2"/>
  <c r="AK147" i="2"/>
  <c r="AL147" i="2"/>
  <c r="AM147" i="2"/>
  <c r="AN147" i="2"/>
  <c r="AP147" i="2"/>
  <c r="AQ147" i="2"/>
  <c r="AS147" i="2"/>
  <c r="AT147" i="2"/>
  <c r="AU147" i="2"/>
  <c r="D148" i="2"/>
  <c r="I148" i="2"/>
  <c r="K148" i="2"/>
  <c r="S148" i="2"/>
  <c r="V148" i="2"/>
  <c r="X148" i="2"/>
  <c r="Z148" i="2"/>
  <c r="AB148" i="2"/>
  <c r="AC148" i="2"/>
  <c r="AF148" i="2"/>
  <c r="AG148" i="2"/>
  <c r="AH148" i="2"/>
  <c r="AI148" i="2"/>
  <c r="AJ148" i="2"/>
  <c r="AK148" i="2"/>
  <c r="AL148" i="2"/>
  <c r="AM148" i="2"/>
  <c r="AN148" i="2"/>
  <c r="AP148" i="2"/>
  <c r="AQ148" i="2"/>
  <c r="AS148" i="2"/>
  <c r="AT148" i="2"/>
  <c r="AU148" i="2"/>
  <c r="D149" i="2"/>
  <c r="I149" i="2"/>
  <c r="K149" i="2"/>
  <c r="S149" i="2"/>
  <c r="V149" i="2"/>
  <c r="X149" i="2"/>
  <c r="Z149" i="2"/>
  <c r="AB149" i="2"/>
  <c r="AC149" i="2"/>
  <c r="AF149" i="2"/>
  <c r="AG149" i="2"/>
  <c r="AH149" i="2"/>
  <c r="AI149" i="2"/>
  <c r="AJ149" i="2"/>
  <c r="AK149" i="2"/>
  <c r="AL149" i="2"/>
  <c r="AM149" i="2"/>
  <c r="AN149" i="2"/>
  <c r="AP149" i="2"/>
  <c r="AQ149" i="2"/>
  <c r="AS149" i="2"/>
  <c r="AT149" i="2"/>
  <c r="AU149" i="2"/>
  <c r="D150" i="2"/>
  <c r="I150" i="2"/>
  <c r="K150" i="2"/>
  <c r="S150" i="2"/>
  <c r="V150" i="2"/>
  <c r="X150" i="2"/>
  <c r="Z150" i="2"/>
  <c r="AB150" i="2"/>
  <c r="AC150" i="2"/>
  <c r="AF150" i="2"/>
  <c r="AG150" i="2"/>
  <c r="AH150" i="2"/>
  <c r="AI150" i="2"/>
  <c r="AJ150" i="2"/>
  <c r="AK150" i="2"/>
  <c r="AL150" i="2"/>
  <c r="AM150" i="2"/>
  <c r="AN150" i="2"/>
  <c r="AP150" i="2"/>
  <c r="AQ150" i="2"/>
  <c r="AS150" i="2"/>
  <c r="AT150" i="2"/>
  <c r="AU150" i="2"/>
  <c r="D151" i="2"/>
  <c r="I151" i="2"/>
  <c r="K151" i="2"/>
  <c r="S151" i="2"/>
  <c r="V151" i="2"/>
  <c r="X151" i="2"/>
  <c r="Z151" i="2"/>
  <c r="AB151" i="2"/>
  <c r="AC151" i="2"/>
  <c r="AF151" i="2"/>
  <c r="AG151" i="2"/>
  <c r="AH151" i="2"/>
  <c r="AI151" i="2"/>
  <c r="AJ151" i="2"/>
  <c r="AK151" i="2"/>
  <c r="AL151" i="2"/>
  <c r="AM151" i="2"/>
  <c r="AN151" i="2"/>
  <c r="AP151" i="2"/>
  <c r="AQ151" i="2"/>
  <c r="AS151" i="2"/>
  <c r="AT151" i="2"/>
  <c r="AU151" i="2"/>
  <c r="D152" i="2"/>
  <c r="I152" i="2"/>
  <c r="K152" i="2"/>
  <c r="S152" i="2"/>
  <c r="V152" i="2"/>
  <c r="X152" i="2"/>
  <c r="Z152" i="2"/>
  <c r="AB152" i="2"/>
  <c r="AC152" i="2"/>
  <c r="AF152" i="2"/>
  <c r="AG152" i="2"/>
  <c r="AH152" i="2"/>
  <c r="AI152" i="2"/>
  <c r="AJ152" i="2"/>
  <c r="AK152" i="2"/>
  <c r="AL152" i="2"/>
  <c r="AM152" i="2"/>
  <c r="AN152" i="2"/>
  <c r="AP152" i="2"/>
  <c r="AQ152" i="2"/>
  <c r="AS152" i="2"/>
  <c r="AT152" i="2"/>
  <c r="AU152" i="2"/>
  <c r="D153" i="2"/>
  <c r="I153" i="2"/>
  <c r="K153" i="2"/>
  <c r="S153" i="2"/>
  <c r="V153" i="2"/>
  <c r="X153" i="2"/>
  <c r="Z153" i="2"/>
  <c r="AB153" i="2"/>
  <c r="AC153" i="2"/>
  <c r="AF153" i="2"/>
  <c r="AG153" i="2"/>
  <c r="AH153" i="2"/>
  <c r="AI153" i="2"/>
  <c r="AJ153" i="2"/>
  <c r="AK153" i="2"/>
  <c r="AL153" i="2"/>
  <c r="AM153" i="2"/>
  <c r="AN153" i="2"/>
  <c r="AP153" i="2"/>
  <c r="AQ153" i="2"/>
  <c r="AS153" i="2"/>
  <c r="AT153" i="2"/>
  <c r="AU153" i="2"/>
  <c r="D154" i="2"/>
  <c r="I154" i="2"/>
  <c r="K154" i="2"/>
  <c r="S154" i="2"/>
  <c r="V154" i="2"/>
  <c r="X154" i="2"/>
  <c r="Z154" i="2"/>
  <c r="AB154" i="2"/>
  <c r="AC154" i="2"/>
  <c r="AF154" i="2"/>
  <c r="AG154" i="2"/>
  <c r="AH154" i="2"/>
  <c r="AI154" i="2"/>
  <c r="AJ154" i="2"/>
  <c r="AK154" i="2"/>
  <c r="AL154" i="2"/>
  <c r="AM154" i="2"/>
  <c r="AN154" i="2"/>
  <c r="AP154" i="2"/>
  <c r="AQ154" i="2"/>
  <c r="AS154" i="2"/>
  <c r="AT154" i="2"/>
  <c r="AU154" i="2"/>
  <c r="D155" i="2"/>
  <c r="I155" i="2"/>
  <c r="K155" i="2"/>
  <c r="S155" i="2"/>
  <c r="V155" i="2"/>
  <c r="X155" i="2"/>
  <c r="Z155" i="2"/>
  <c r="AB155" i="2"/>
  <c r="AC155" i="2"/>
  <c r="AF155" i="2"/>
  <c r="AG155" i="2"/>
  <c r="AH155" i="2"/>
  <c r="AI155" i="2"/>
  <c r="AJ155" i="2"/>
  <c r="AK155" i="2"/>
  <c r="AL155" i="2"/>
  <c r="AM155" i="2"/>
  <c r="AN155" i="2"/>
  <c r="AP155" i="2"/>
  <c r="AQ155" i="2"/>
  <c r="AS155" i="2"/>
  <c r="AT155" i="2"/>
  <c r="AU155" i="2"/>
  <c r="D156" i="2"/>
  <c r="I156" i="2"/>
  <c r="K156" i="2"/>
  <c r="S156" i="2"/>
  <c r="V156" i="2"/>
  <c r="X156" i="2"/>
  <c r="Z156" i="2"/>
  <c r="AB156" i="2"/>
  <c r="AC156" i="2"/>
  <c r="AF156" i="2"/>
  <c r="AG156" i="2"/>
  <c r="AH156" i="2"/>
  <c r="AI156" i="2"/>
  <c r="AJ156" i="2"/>
  <c r="AK156" i="2"/>
  <c r="AL156" i="2"/>
  <c r="AM156" i="2"/>
  <c r="AN156" i="2"/>
  <c r="AP156" i="2"/>
  <c r="AQ156" i="2"/>
  <c r="AS156" i="2"/>
  <c r="AT156" i="2"/>
  <c r="AU156" i="2"/>
  <c r="D157" i="2"/>
  <c r="I157" i="2"/>
  <c r="K157" i="2"/>
  <c r="S157" i="2"/>
  <c r="V157" i="2"/>
  <c r="X157" i="2"/>
  <c r="Z157" i="2"/>
  <c r="AB157" i="2"/>
  <c r="AC157" i="2"/>
  <c r="AF157" i="2"/>
  <c r="AG157" i="2"/>
  <c r="AH157" i="2"/>
  <c r="AI157" i="2"/>
  <c r="AJ157" i="2"/>
  <c r="AK157" i="2"/>
  <c r="AL157" i="2"/>
  <c r="AM157" i="2"/>
  <c r="AN157" i="2"/>
  <c r="AP157" i="2"/>
  <c r="AQ157" i="2"/>
  <c r="AS157" i="2"/>
  <c r="AT157" i="2"/>
  <c r="AU157" i="2"/>
  <c r="D158" i="2"/>
  <c r="I158" i="2"/>
  <c r="K158" i="2"/>
  <c r="S158" i="2"/>
  <c r="V158" i="2"/>
  <c r="X158" i="2"/>
  <c r="Z158" i="2"/>
  <c r="AB158" i="2"/>
  <c r="AC158" i="2"/>
  <c r="AF158" i="2"/>
  <c r="AG158" i="2"/>
  <c r="AH158" i="2"/>
  <c r="AI158" i="2"/>
  <c r="AJ158" i="2"/>
  <c r="AK158" i="2"/>
  <c r="AL158" i="2"/>
  <c r="AM158" i="2"/>
  <c r="AN158" i="2"/>
  <c r="AP158" i="2"/>
  <c r="AQ158" i="2"/>
  <c r="AS158" i="2"/>
  <c r="AT158" i="2"/>
  <c r="AU158" i="2"/>
  <c r="D159" i="2"/>
  <c r="I159" i="2"/>
  <c r="K159" i="2"/>
  <c r="S159" i="2"/>
  <c r="V159" i="2"/>
  <c r="X159" i="2"/>
  <c r="Z159" i="2"/>
  <c r="AB159" i="2"/>
  <c r="AC159" i="2"/>
  <c r="AF159" i="2"/>
  <c r="AG159" i="2"/>
  <c r="AH159" i="2"/>
  <c r="AI159" i="2"/>
  <c r="AJ159" i="2"/>
  <c r="AK159" i="2"/>
  <c r="AL159" i="2"/>
  <c r="AM159" i="2"/>
  <c r="AN159" i="2"/>
  <c r="AP159" i="2"/>
  <c r="AQ159" i="2"/>
  <c r="AS159" i="2"/>
  <c r="AT159" i="2"/>
  <c r="AU159" i="2"/>
  <c r="D160" i="2"/>
  <c r="I160" i="2"/>
  <c r="K160" i="2"/>
  <c r="S160" i="2"/>
  <c r="V160" i="2"/>
  <c r="X160" i="2"/>
  <c r="Z160" i="2"/>
  <c r="AB160" i="2"/>
  <c r="AC160" i="2"/>
  <c r="AF160" i="2"/>
  <c r="AG160" i="2"/>
  <c r="AH160" i="2"/>
  <c r="AI160" i="2"/>
  <c r="AJ160" i="2"/>
  <c r="AK160" i="2"/>
  <c r="AL160" i="2"/>
  <c r="AM160" i="2"/>
  <c r="AN160" i="2"/>
  <c r="AP160" i="2"/>
  <c r="AQ160" i="2"/>
  <c r="AS160" i="2"/>
  <c r="AT160" i="2"/>
  <c r="AU160" i="2"/>
  <c r="D161" i="2"/>
  <c r="I161" i="2"/>
  <c r="K161" i="2"/>
  <c r="S161" i="2"/>
  <c r="V161" i="2"/>
  <c r="X161" i="2"/>
  <c r="Z161" i="2"/>
  <c r="AB161" i="2"/>
  <c r="AC161" i="2"/>
  <c r="AF161" i="2"/>
  <c r="AG161" i="2"/>
  <c r="AH161" i="2"/>
  <c r="AI161" i="2"/>
  <c r="AJ161" i="2"/>
  <c r="AK161" i="2"/>
  <c r="AL161" i="2"/>
  <c r="AM161" i="2"/>
  <c r="AN161" i="2"/>
  <c r="AP161" i="2"/>
  <c r="AQ161" i="2"/>
  <c r="AS161" i="2"/>
  <c r="AT161" i="2"/>
  <c r="AU161" i="2"/>
  <c r="D162" i="2"/>
  <c r="I162" i="2"/>
  <c r="K162" i="2"/>
  <c r="S162" i="2"/>
  <c r="V162" i="2"/>
  <c r="X162" i="2"/>
  <c r="Z162" i="2"/>
  <c r="AB162" i="2"/>
  <c r="AC162" i="2"/>
  <c r="AF162" i="2"/>
  <c r="AG162" i="2"/>
  <c r="AH162" i="2"/>
  <c r="AI162" i="2"/>
  <c r="AJ162" i="2"/>
  <c r="AK162" i="2"/>
  <c r="AL162" i="2"/>
  <c r="AM162" i="2"/>
  <c r="AN162" i="2"/>
  <c r="AP162" i="2"/>
  <c r="AQ162" i="2"/>
  <c r="AS162" i="2"/>
  <c r="AT162" i="2"/>
  <c r="AU162" i="2"/>
  <c r="D163" i="2"/>
  <c r="I163" i="2"/>
  <c r="K163" i="2"/>
  <c r="S163" i="2"/>
  <c r="V163" i="2"/>
  <c r="X163" i="2"/>
  <c r="Z163" i="2"/>
  <c r="AB163" i="2"/>
  <c r="AC163" i="2"/>
  <c r="AF163" i="2"/>
  <c r="AG163" i="2"/>
  <c r="AH163" i="2"/>
  <c r="AI163" i="2"/>
  <c r="AJ163" i="2"/>
  <c r="AK163" i="2"/>
  <c r="AL163" i="2"/>
  <c r="AM163" i="2"/>
  <c r="AN163" i="2"/>
  <c r="AP163" i="2"/>
  <c r="AQ163" i="2"/>
  <c r="AS163" i="2"/>
  <c r="AT163" i="2"/>
  <c r="AU163" i="2"/>
  <c r="D164" i="2"/>
  <c r="I164" i="2"/>
  <c r="K164" i="2"/>
  <c r="S164" i="2"/>
  <c r="V164" i="2"/>
  <c r="X164" i="2"/>
  <c r="Z164" i="2"/>
  <c r="AB164" i="2"/>
  <c r="AC164" i="2"/>
  <c r="AF164" i="2"/>
  <c r="AG164" i="2"/>
  <c r="AH164" i="2"/>
  <c r="AI164" i="2"/>
  <c r="AJ164" i="2"/>
  <c r="AK164" i="2"/>
  <c r="AL164" i="2"/>
  <c r="AM164" i="2"/>
  <c r="AN164" i="2"/>
  <c r="AP164" i="2"/>
  <c r="AQ164" i="2"/>
  <c r="AS164" i="2"/>
  <c r="AT164" i="2"/>
  <c r="AU164" i="2"/>
  <c r="D165" i="2"/>
  <c r="I165" i="2"/>
  <c r="K165" i="2"/>
  <c r="S165" i="2"/>
  <c r="V165" i="2"/>
  <c r="X165" i="2"/>
  <c r="Z165" i="2"/>
  <c r="AB165" i="2"/>
  <c r="AC165" i="2"/>
  <c r="AF165" i="2"/>
  <c r="AG165" i="2"/>
  <c r="AH165" i="2"/>
  <c r="AI165" i="2"/>
  <c r="AJ165" i="2"/>
  <c r="AK165" i="2"/>
  <c r="AL165" i="2"/>
  <c r="AM165" i="2"/>
  <c r="AN165" i="2"/>
  <c r="AP165" i="2"/>
  <c r="AQ165" i="2"/>
  <c r="AS165" i="2"/>
  <c r="AT165" i="2"/>
  <c r="AU165" i="2"/>
  <c r="D166" i="2"/>
  <c r="I166" i="2"/>
  <c r="K166" i="2"/>
  <c r="S166" i="2"/>
  <c r="V166" i="2"/>
  <c r="X166" i="2"/>
  <c r="Z166" i="2"/>
  <c r="AB166" i="2"/>
  <c r="AC166" i="2"/>
  <c r="AF166" i="2"/>
  <c r="AG166" i="2"/>
  <c r="AH166" i="2"/>
  <c r="AI166" i="2"/>
  <c r="AJ166" i="2"/>
  <c r="AK166" i="2"/>
  <c r="AL166" i="2"/>
  <c r="AM166" i="2"/>
  <c r="AN166" i="2"/>
  <c r="AP166" i="2"/>
  <c r="AQ166" i="2"/>
  <c r="AS166" i="2"/>
  <c r="AT166" i="2"/>
  <c r="AU166" i="2"/>
  <c r="D167" i="2"/>
  <c r="I167" i="2"/>
  <c r="K167" i="2"/>
  <c r="S167" i="2"/>
  <c r="V167" i="2"/>
  <c r="X167" i="2"/>
  <c r="Z167" i="2"/>
  <c r="AB167" i="2"/>
  <c r="AC167" i="2"/>
  <c r="AF167" i="2"/>
  <c r="AG167" i="2"/>
  <c r="AH167" i="2"/>
  <c r="AI167" i="2"/>
  <c r="AJ167" i="2"/>
  <c r="AK167" i="2"/>
  <c r="AL167" i="2"/>
  <c r="AM167" i="2"/>
  <c r="AN167" i="2"/>
  <c r="AP167" i="2"/>
  <c r="AQ167" i="2"/>
  <c r="AS167" i="2"/>
  <c r="AT167" i="2"/>
  <c r="AU167" i="2"/>
  <c r="D168" i="2"/>
  <c r="I168" i="2"/>
  <c r="K168" i="2"/>
  <c r="S168" i="2"/>
  <c r="V168" i="2"/>
  <c r="X168" i="2"/>
  <c r="Z168" i="2"/>
  <c r="AB168" i="2"/>
  <c r="AC168" i="2"/>
  <c r="AF168" i="2"/>
  <c r="AG168" i="2"/>
  <c r="AH168" i="2"/>
  <c r="AI168" i="2"/>
  <c r="AJ168" i="2"/>
  <c r="AK168" i="2"/>
  <c r="AL168" i="2"/>
  <c r="AM168" i="2"/>
  <c r="AN168" i="2"/>
  <c r="AP168" i="2"/>
  <c r="AQ168" i="2"/>
  <c r="AS168" i="2"/>
  <c r="AT168" i="2"/>
  <c r="AU168" i="2"/>
  <c r="D169" i="2"/>
  <c r="I169" i="2"/>
  <c r="K169" i="2"/>
  <c r="S169" i="2"/>
  <c r="V169" i="2"/>
  <c r="X169" i="2"/>
  <c r="Z169" i="2"/>
  <c r="AB169" i="2"/>
  <c r="AC169" i="2"/>
  <c r="AF169" i="2"/>
  <c r="AG169" i="2"/>
  <c r="AH169" i="2"/>
  <c r="AI169" i="2"/>
  <c r="AJ169" i="2"/>
  <c r="AK169" i="2"/>
  <c r="AL169" i="2"/>
  <c r="AM169" i="2"/>
  <c r="AN169" i="2"/>
  <c r="AP169" i="2"/>
  <c r="AQ169" i="2"/>
  <c r="AS169" i="2"/>
  <c r="AT169" i="2"/>
  <c r="AU169" i="2"/>
  <c r="D170" i="2"/>
  <c r="I170" i="2"/>
  <c r="K170" i="2"/>
  <c r="S170" i="2"/>
  <c r="V170" i="2"/>
  <c r="X170" i="2"/>
  <c r="Z170" i="2"/>
  <c r="AB170" i="2"/>
  <c r="AC170" i="2"/>
  <c r="AF170" i="2"/>
  <c r="AG170" i="2"/>
  <c r="AH170" i="2"/>
  <c r="AI170" i="2"/>
  <c r="AJ170" i="2"/>
  <c r="AK170" i="2"/>
  <c r="AL170" i="2"/>
  <c r="AM170" i="2"/>
  <c r="AN170" i="2"/>
  <c r="AP170" i="2"/>
  <c r="AQ170" i="2"/>
  <c r="AS170" i="2"/>
  <c r="AT170" i="2"/>
  <c r="AU170" i="2"/>
  <c r="D171" i="2"/>
  <c r="I171" i="2"/>
  <c r="K171" i="2"/>
  <c r="S171" i="2"/>
  <c r="V171" i="2"/>
  <c r="X171" i="2"/>
  <c r="Z171" i="2"/>
  <c r="AB171" i="2"/>
  <c r="AC171" i="2"/>
  <c r="AF171" i="2"/>
  <c r="AG171" i="2"/>
  <c r="AH171" i="2"/>
  <c r="AI171" i="2"/>
  <c r="AJ171" i="2"/>
  <c r="AK171" i="2"/>
  <c r="AL171" i="2"/>
  <c r="AM171" i="2"/>
  <c r="AN171" i="2"/>
  <c r="AP171" i="2"/>
  <c r="AQ171" i="2"/>
  <c r="AS171" i="2"/>
  <c r="AT171" i="2"/>
  <c r="AU171" i="2"/>
  <c r="D172" i="2"/>
  <c r="I172" i="2"/>
  <c r="K172" i="2"/>
  <c r="S172" i="2"/>
  <c r="V172" i="2"/>
  <c r="X172" i="2"/>
  <c r="Z172" i="2"/>
  <c r="AB172" i="2"/>
  <c r="AC172" i="2"/>
  <c r="AF172" i="2"/>
  <c r="AG172" i="2"/>
  <c r="AH172" i="2"/>
  <c r="AI172" i="2"/>
  <c r="AJ172" i="2"/>
  <c r="AK172" i="2"/>
  <c r="AL172" i="2"/>
  <c r="AM172" i="2"/>
  <c r="AN172" i="2"/>
  <c r="AP172" i="2"/>
  <c r="AQ172" i="2"/>
  <c r="AS172" i="2"/>
  <c r="AT172" i="2"/>
  <c r="AU172" i="2"/>
  <c r="D173" i="2"/>
  <c r="I173" i="2"/>
  <c r="K173" i="2"/>
  <c r="S173" i="2"/>
  <c r="V173" i="2"/>
  <c r="X173" i="2"/>
  <c r="Z173" i="2"/>
  <c r="AB173" i="2"/>
  <c r="AC173" i="2"/>
  <c r="AF173" i="2"/>
  <c r="AG173" i="2"/>
  <c r="AH173" i="2"/>
  <c r="AI173" i="2"/>
  <c r="AJ173" i="2"/>
  <c r="AK173" i="2"/>
  <c r="AL173" i="2"/>
  <c r="AM173" i="2"/>
  <c r="AN173" i="2"/>
  <c r="AP173" i="2"/>
  <c r="AQ173" i="2"/>
  <c r="AS173" i="2"/>
  <c r="AT173" i="2"/>
  <c r="AU173" i="2"/>
  <c r="D174" i="2"/>
  <c r="I174" i="2"/>
  <c r="K174" i="2"/>
  <c r="S174" i="2"/>
  <c r="V174" i="2"/>
  <c r="X174" i="2"/>
  <c r="Z174" i="2"/>
  <c r="AB174" i="2"/>
  <c r="AC174" i="2"/>
  <c r="AF174" i="2"/>
  <c r="AG174" i="2"/>
  <c r="AH174" i="2"/>
  <c r="AI174" i="2"/>
  <c r="AJ174" i="2"/>
  <c r="AK174" i="2"/>
  <c r="AL174" i="2"/>
  <c r="AM174" i="2"/>
  <c r="AN174" i="2"/>
  <c r="AP174" i="2"/>
  <c r="AQ174" i="2"/>
  <c r="AS174" i="2"/>
  <c r="AT174" i="2"/>
  <c r="AU174" i="2"/>
  <c r="D175" i="2"/>
  <c r="I175" i="2"/>
  <c r="K175" i="2"/>
  <c r="S175" i="2"/>
  <c r="V175" i="2"/>
  <c r="X175" i="2"/>
  <c r="Z175" i="2"/>
  <c r="AB175" i="2"/>
  <c r="AC175" i="2"/>
  <c r="AF175" i="2"/>
  <c r="AG175" i="2"/>
  <c r="AH175" i="2"/>
  <c r="AI175" i="2"/>
  <c r="AJ175" i="2"/>
  <c r="AK175" i="2"/>
  <c r="AL175" i="2"/>
  <c r="AM175" i="2"/>
  <c r="AN175" i="2"/>
  <c r="AP175" i="2"/>
  <c r="AQ175" i="2"/>
  <c r="AS175" i="2"/>
  <c r="AT175" i="2"/>
  <c r="AU175" i="2"/>
  <c r="D176" i="2"/>
  <c r="I176" i="2"/>
  <c r="K176" i="2"/>
  <c r="S176" i="2"/>
  <c r="V176" i="2"/>
  <c r="X176" i="2"/>
  <c r="Z176" i="2"/>
  <c r="AB176" i="2"/>
  <c r="AC176" i="2"/>
  <c r="AF176" i="2"/>
  <c r="AG176" i="2"/>
  <c r="AH176" i="2"/>
  <c r="AI176" i="2"/>
  <c r="AJ176" i="2"/>
  <c r="AK176" i="2"/>
  <c r="AL176" i="2"/>
  <c r="AM176" i="2"/>
  <c r="AN176" i="2"/>
  <c r="AP176" i="2"/>
  <c r="AQ176" i="2"/>
  <c r="AS176" i="2"/>
  <c r="AT176" i="2"/>
  <c r="AU176" i="2"/>
  <c r="D177" i="2"/>
  <c r="I177" i="2"/>
  <c r="K177" i="2"/>
  <c r="S177" i="2"/>
  <c r="V177" i="2"/>
  <c r="X177" i="2"/>
  <c r="Z177" i="2"/>
  <c r="AB177" i="2"/>
  <c r="AC177" i="2"/>
  <c r="AF177" i="2"/>
  <c r="AG177" i="2"/>
  <c r="AH177" i="2"/>
  <c r="AI177" i="2"/>
  <c r="AJ177" i="2"/>
  <c r="AK177" i="2"/>
  <c r="AL177" i="2"/>
  <c r="AM177" i="2"/>
  <c r="AN177" i="2"/>
  <c r="AP177" i="2"/>
  <c r="AQ177" i="2"/>
  <c r="AS177" i="2"/>
  <c r="AT177" i="2"/>
  <c r="AU177" i="2"/>
  <c r="D178" i="2"/>
  <c r="I178" i="2"/>
  <c r="K178" i="2"/>
  <c r="S178" i="2"/>
  <c r="V178" i="2"/>
  <c r="X178" i="2"/>
  <c r="Z178" i="2"/>
  <c r="AB178" i="2"/>
  <c r="AC178" i="2"/>
  <c r="AF178" i="2"/>
  <c r="AG178" i="2"/>
  <c r="AH178" i="2"/>
  <c r="AI178" i="2"/>
  <c r="AJ178" i="2"/>
  <c r="AK178" i="2"/>
  <c r="AL178" i="2"/>
  <c r="AM178" i="2"/>
  <c r="AN178" i="2"/>
  <c r="AP178" i="2"/>
  <c r="AQ178" i="2"/>
  <c r="AS178" i="2"/>
  <c r="AT178" i="2"/>
  <c r="AU178" i="2"/>
  <c r="D179" i="2"/>
  <c r="I179" i="2"/>
  <c r="K179" i="2"/>
  <c r="S179" i="2"/>
  <c r="V179" i="2"/>
  <c r="X179" i="2"/>
  <c r="Z179" i="2"/>
  <c r="AB179" i="2"/>
  <c r="AC179" i="2"/>
  <c r="AF179" i="2"/>
  <c r="AG179" i="2"/>
  <c r="AH179" i="2"/>
  <c r="AI179" i="2"/>
  <c r="AJ179" i="2"/>
  <c r="AK179" i="2"/>
  <c r="AL179" i="2"/>
  <c r="AM179" i="2"/>
  <c r="AN179" i="2"/>
  <c r="AP179" i="2"/>
  <c r="AQ179" i="2"/>
  <c r="AS179" i="2"/>
  <c r="AT179" i="2"/>
  <c r="AU179" i="2"/>
  <c r="D180" i="2"/>
  <c r="I180" i="2"/>
  <c r="K180" i="2"/>
  <c r="S180" i="2"/>
  <c r="V180" i="2"/>
  <c r="X180" i="2"/>
  <c r="Z180" i="2"/>
  <c r="AB180" i="2"/>
  <c r="AC180" i="2"/>
  <c r="AF180" i="2"/>
  <c r="AG180" i="2"/>
  <c r="AH180" i="2"/>
  <c r="AI180" i="2"/>
  <c r="AJ180" i="2"/>
  <c r="AK180" i="2"/>
  <c r="AL180" i="2"/>
  <c r="AM180" i="2"/>
  <c r="AN180" i="2"/>
  <c r="AP180" i="2"/>
  <c r="AQ180" i="2"/>
  <c r="AS180" i="2"/>
  <c r="AT180" i="2"/>
  <c r="AU180" i="2"/>
  <c r="D181" i="2"/>
  <c r="I181" i="2"/>
  <c r="K181" i="2"/>
  <c r="S181" i="2"/>
  <c r="V181" i="2"/>
  <c r="X181" i="2"/>
  <c r="Z181" i="2"/>
  <c r="AB181" i="2"/>
  <c r="AC181" i="2"/>
  <c r="AF181" i="2"/>
  <c r="AG181" i="2"/>
  <c r="AH181" i="2"/>
  <c r="AI181" i="2"/>
  <c r="AJ181" i="2"/>
  <c r="AK181" i="2"/>
  <c r="AL181" i="2"/>
  <c r="AM181" i="2"/>
  <c r="AN181" i="2"/>
  <c r="AP181" i="2"/>
  <c r="AQ181" i="2"/>
  <c r="AS181" i="2"/>
  <c r="AT181" i="2"/>
  <c r="AU181" i="2"/>
  <c r="D182" i="2"/>
  <c r="I182" i="2"/>
  <c r="K182" i="2"/>
  <c r="S182" i="2"/>
  <c r="V182" i="2"/>
  <c r="X182" i="2"/>
  <c r="Z182" i="2"/>
  <c r="AB182" i="2"/>
  <c r="AC182" i="2"/>
  <c r="AF182" i="2"/>
  <c r="AG182" i="2"/>
  <c r="AH182" i="2"/>
  <c r="AI182" i="2"/>
  <c r="AJ182" i="2"/>
  <c r="AK182" i="2"/>
  <c r="AL182" i="2"/>
  <c r="AM182" i="2"/>
  <c r="AN182" i="2"/>
  <c r="AP182" i="2"/>
  <c r="AQ182" i="2"/>
  <c r="AS182" i="2"/>
  <c r="AT182" i="2"/>
  <c r="AU182" i="2"/>
  <c r="D183" i="2"/>
  <c r="I183" i="2"/>
  <c r="K183" i="2"/>
  <c r="S183" i="2"/>
  <c r="V183" i="2"/>
  <c r="X183" i="2"/>
  <c r="Z183" i="2"/>
  <c r="AB183" i="2"/>
  <c r="AC183" i="2"/>
  <c r="AF183" i="2"/>
  <c r="AG183" i="2"/>
  <c r="AH183" i="2"/>
  <c r="AI183" i="2"/>
  <c r="AJ183" i="2"/>
  <c r="AK183" i="2"/>
  <c r="AL183" i="2"/>
  <c r="AM183" i="2"/>
  <c r="AN183" i="2"/>
  <c r="AP183" i="2"/>
  <c r="AQ183" i="2"/>
  <c r="AS183" i="2"/>
  <c r="AT183" i="2"/>
  <c r="AU183" i="2"/>
  <c r="D184" i="2"/>
  <c r="I184" i="2"/>
  <c r="K184" i="2"/>
  <c r="S184" i="2"/>
  <c r="V184" i="2"/>
  <c r="X184" i="2"/>
  <c r="Z184" i="2"/>
  <c r="AB184" i="2"/>
  <c r="AC184" i="2"/>
  <c r="AF184" i="2"/>
  <c r="AG184" i="2"/>
  <c r="AH184" i="2"/>
  <c r="AI184" i="2"/>
  <c r="AJ184" i="2"/>
  <c r="AK184" i="2"/>
  <c r="AL184" i="2"/>
  <c r="AM184" i="2"/>
  <c r="AN184" i="2"/>
  <c r="AP184" i="2"/>
  <c r="AQ184" i="2"/>
  <c r="AS184" i="2"/>
  <c r="AT184" i="2"/>
  <c r="AU184" i="2"/>
  <c r="D185" i="2"/>
  <c r="I185" i="2"/>
  <c r="K185" i="2"/>
  <c r="S185" i="2"/>
  <c r="V185" i="2"/>
  <c r="X185" i="2"/>
  <c r="Z185" i="2"/>
  <c r="AB185" i="2"/>
  <c r="AC185" i="2"/>
  <c r="AF185" i="2"/>
  <c r="AG185" i="2"/>
  <c r="AH185" i="2"/>
  <c r="AI185" i="2"/>
  <c r="AJ185" i="2"/>
  <c r="AK185" i="2"/>
  <c r="AL185" i="2"/>
  <c r="AM185" i="2"/>
  <c r="AN185" i="2"/>
  <c r="AP185" i="2"/>
  <c r="AQ185" i="2"/>
  <c r="AS185" i="2"/>
  <c r="AT185" i="2"/>
  <c r="AU185" i="2"/>
  <c r="D186" i="2"/>
  <c r="I186" i="2"/>
  <c r="K186" i="2"/>
  <c r="S186" i="2"/>
  <c r="V186" i="2"/>
  <c r="X186" i="2"/>
  <c r="Z186" i="2"/>
  <c r="AB186" i="2"/>
  <c r="AC186" i="2"/>
  <c r="AF186" i="2"/>
  <c r="AG186" i="2"/>
  <c r="AH186" i="2"/>
  <c r="AI186" i="2"/>
  <c r="AJ186" i="2"/>
  <c r="AK186" i="2"/>
  <c r="AL186" i="2"/>
  <c r="AM186" i="2"/>
  <c r="AN186" i="2"/>
  <c r="AP186" i="2"/>
  <c r="AQ186" i="2"/>
  <c r="AS186" i="2"/>
  <c r="AT186" i="2"/>
  <c r="AU186" i="2"/>
  <c r="D187" i="2"/>
  <c r="I187" i="2"/>
  <c r="K187" i="2"/>
  <c r="S187" i="2"/>
  <c r="V187" i="2"/>
  <c r="X187" i="2"/>
  <c r="Z187" i="2"/>
  <c r="AB187" i="2"/>
  <c r="AC187" i="2"/>
  <c r="AF187" i="2"/>
  <c r="AG187" i="2"/>
  <c r="AH187" i="2"/>
  <c r="AI187" i="2"/>
  <c r="AJ187" i="2"/>
  <c r="AK187" i="2"/>
  <c r="AL187" i="2"/>
  <c r="AM187" i="2"/>
  <c r="AN187" i="2"/>
  <c r="AP187" i="2"/>
  <c r="AQ187" i="2"/>
  <c r="AS187" i="2"/>
  <c r="AT187" i="2"/>
  <c r="AU187" i="2"/>
  <c r="D188" i="2"/>
  <c r="I188" i="2"/>
  <c r="K188" i="2"/>
  <c r="S188" i="2"/>
  <c r="V188" i="2"/>
  <c r="X188" i="2"/>
  <c r="Z188" i="2"/>
  <c r="AB188" i="2"/>
  <c r="AC188" i="2"/>
  <c r="AF188" i="2"/>
  <c r="AG188" i="2"/>
  <c r="AH188" i="2"/>
  <c r="AI188" i="2"/>
  <c r="AJ188" i="2"/>
  <c r="AK188" i="2"/>
  <c r="AL188" i="2"/>
  <c r="AM188" i="2"/>
  <c r="AN188" i="2"/>
  <c r="AP188" i="2"/>
  <c r="AQ188" i="2"/>
  <c r="AS188" i="2"/>
  <c r="AT188" i="2"/>
  <c r="AU188" i="2"/>
  <c r="D189" i="2"/>
  <c r="I189" i="2"/>
  <c r="K189" i="2"/>
  <c r="S189" i="2"/>
  <c r="V189" i="2"/>
  <c r="X189" i="2"/>
  <c r="Z189" i="2"/>
  <c r="AB189" i="2"/>
  <c r="AC189" i="2"/>
  <c r="AF189" i="2"/>
  <c r="AG189" i="2"/>
  <c r="AH189" i="2"/>
  <c r="AI189" i="2"/>
  <c r="AJ189" i="2"/>
  <c r="AK189" i="2"/>
  <c r="AL189" i="2"/>
  <c r="AM189" i="2"/>
  <c r="AN189" i="2"/>
  <c r="AP189" i="2"/>
  <c r="AQ189" i="2"/>
  <c r="AS189" i="2"/>
  <c r="AT189" i="2"/>
  <c r="AU189" i="2"/>
  <c r="D190" i="2"/>
  <c r="I190" i="2"/>
  <c r="K190" i="2"/>
  <c r="S190" i="2"/>
  <c r="V190" i="2"/>
  <c r="X190" i="2"/>
  <c r="Z190" i="2"/>
  <c r="AB190" i="2"/>
  <c r="AC190" i="2"/>
  <c r="AF190" i="2"/>
  <c r="AG190" i="2"/>
  <c r="AH190" i="2"/>
  <c r="AI190" i="2"/>
  <c r="AJ190" i="2"/>
  <c r="AK190" i="2"/>
  <c r="AL190" i="2"/>
  <c r="AM190" i="2"/>
  <c r="AN190" i="2"/>
  <c r="AP190" i="2"/>
  <c r="AQ190" i="2"/>
  <c r="AS190" i="2"/>
  <c r="AT190" i="2"/>
  <c r="AU190" i="2"/>
  <c r="D191" i="2"/>
  <c r="I191" i="2"/>
  <c r="K191" i="2"/>
  <c r="S191" i="2"/>
  <c r="V191" i="2"/>
  <c r="X191" i="2"/>
  <c r="Z191" i="2"/>
  <c r="AB191" i="2"/>
  <c r="AC191" i="2"/>
  <c r="AF191" i="2"/>
  <c r="AG191" i="2"/>
  <c r="AH191" i="2"/>
  <c r="AI191" i="2"/>
  <c r="AJ191" i="2"/>
  <c r="AK191" i="2"/>
  <c r="AL191" i="2"/>
  <c r="AM191" i="2"/>
  <c r="AN191" i="2"/>
  <c r="AP191" i="2"/>
  <c r="AQ191" i="2"/>
  <c r="AS191" i="2"/>
  <c r="AT191" i="2"/>
  <c r="AU191" i="2"/>
  <c r="D192" i="2"/>
  <c r="I192" i="2"/>
  <c r="K192" i="2"/>
  <c r="S192" i="2"/>
  <c r="V192" i="2"/>
  <c r="X192" i="2"/>
  <c r="Z192" i="2"/>
  <c r="AB192" i="2"/>
  <c r="AC192" i="2"/>
  <c r="AF192" i="2"/>
  <c r="AG192" i="2"/>
  <c r="AH192" i="2"/>
  <c r="AI192" i="2"/>
  <c r="AJ192" i="2"/>
  <c r="AK192" i="2"/>
  <c r="AL192" i="2"/>
  <c r="AM192" i="2"/>
  <c r="AN192" i="2"/>
  <c r="AP192" i="2"/>
  <c r="AQ192" i="2"/>
  <c r="AS192" i="2"/>
  <c r="AT192" i="2"/>
  <c r="AU192" i="2"/>
  <c r="D193" i="2"/>
  <c r="I193" i="2"/>
  <c r="K193" i="2"/>
  <c r="S193" i="2"/>
  <c r="V193" i="2"/>
  <c r="X193" i="2"/>
  <c r="Z193" i="2"/>
  <c r="AB193" i="2"/>
  <c r="AC193" i="2"/>
  <c r="AF193" i="2"/>
  <c r="AG193" i="2"/>
  <c r="AH193" i="2"/>
  <c r="AI193" i="2"/>
  <c r="AJ193" i="2"/>
  <c r="AK193" i="2"/>
  <c r="AL193" i="2"/>
  <c r="AM193" i="2"/>
  <c r="AN193" i="2"/>
  <c r="AP193" i="2"/>
  <c r="AQ193" i="2"/>
  <c r="AS193" i="2"/>
  <c r="AT193" i="2"/>
  <c r="AU193" i="2"/>
  <c r="D194" i="2"/>
  <c r="I194" i="2"/>
  <c r="K194" i="2"/>
  <c r="S194" i="2"/>
  <c r="V194" i="2"/>
  <c r="X194" i="2"/>
  <c r="Z194" i="2"/>
  <c r="AB194" i="2"/>
  <c r="AC194" i="2"/>
  <c r="AF194" i="2"/>
  <c r="AG194" i="2"/>
  <c r="AH194" i="2"/>
  <c r="AI194" i="2"/>
  <c r="AJ194" i="2"/>
  <c r="AK194" i="2"/>
  <c r="AL194" i="2"/>
  <c r="AM194" i="2"/>
  <c r="AN194" i="2"/>
  <c r="AP194" i="2"/>
  <c r="AQ194" i="2"/>
  <c r="AS194" i="2"/>
  <c r="AT194" i="2"/>
  <c r="AU194" i="2"/>
  <c r="D195" i="2"/>
  <c r="I195" i="2"/>
  <c r="K195" i="2"/>
  <c r="S195" i="2"/>
  <c r="V195" i="2"/>
  <c r="X195" i="2"/>
  <c r="Z195" i="2"/>
  <c r="AB195" i="2"/>
  <c r="AC195" i="2"/>
  <c r="AF195" i="2"/>
  <c r="AG195" i="2"/>
  <c r="AH195" i="2"/>
  <c r="AI195" i="2"/>
  <c r="AJ195" i="2"/>
  <c r="AK195" i="2"/>
  <c r="AL195" i="2"/>
  <c r="AM195" i="2"/>
  <c r="AN195" i="2"/>
  <c r="AP195" i="2"/>
  <c r="AQ195" i="2"/>
  <c r="AS195" i="2"/>
  <c r="AT195" i="2"/>
  <c r="AU195" i="2"/>
  <c r="D196" i="2"/>
  <c r="I196" i="2"/>
  <c r="K196" i="2"/>
  <c r="S196" i="2"/>
  <c r="V196" i="2"/>
  <c r="X196" i="2"/>
  <c r="Z196" i="2"/>
  <c r="AB196" i="2"/>
  <c r="AC196" i="2"/>
  <c r="AF196" i="2"/>
  <c r="AG196" i="2"/>
  <c r="AH196" i="2"/>
  <c r="AI196" i="2"/>
  <c r="AJ196" i="2"/>
  <c r="AK196" i="2"/>
  <c r="AL196" i="2"/>
  <c r="AM196" i="2"/>
  <c r="AN196" i="2"/>
  <c r="AP196" i="2"/>
  <c r="AQ196" i="2"/>
  <c r="AS196" i="2"/>
  <c r="AT196" i="2"/>
  <c r="AU196" i="2"/>
  <c r="D197" i="2"/>
  <c r="I197" i="2"/>
  <c r="K197" i="2"/>
  <c r="S197" i="2"/>
  <c r="V197" i="2"/>
  <c r="X197" i="2"/>
  <c r="Z197" i="2"/>
  <c r="AB197" i="2"/>
  <c r="AC197" i="2"/>
  <c r="AF197" i="2"/>
  <c r="AG197" i="2"/>
  <c r="AH197" i="2"/>
  <c r="AI197" i="2"/>
  <c r="AJ197" i="2"/>
  <c r="AK197" i="2"/>
  <c r="AL197" i="2"/>
  <c r="AM197" i="2"/>
  <c r="AN197" i="2"/>
  <c r="AP197" i="2"/>
  <c r="AQ197" i="2"/>
  <c r="AS197" i="2"/>
  <c r="AT197" i="2"/>
  <c r="AU197" i="2"/>
  <c r="D198" i="2"/>
  <c r="I198" i="2"/>
  <c r="K198" i="2"/>
  <c r="S198" i="2"/>
  <c r="V198" i="2"/>
  <c r="X198" i="2"/>
  <c r="Z198" i="2"/>
  <c r="AB198" i="2"/>
  <c r="AC198" i="2"/>
  <c r="AF198" i="2"/>
  <c r="AG198" i="2"/>
  <c r="AH198" i="2"/>
  <c r="AI198" i="2"/>
  <c r="AJ198" i="2"/>
  <c r="AK198" i="2"/>
  <c r="AL198" i="2"/>
  <c r="AM198" i="2"/>
  <c r="AN198" i="2"/>
  <c r="AP198" i="2"/>
  <c r="AQ198" i="2"/>
  <c r="AS198" i="2"/>
  <c r="AT198" i="2"/>
  <c r="AU198" i="2"/>
  <c r="D199" i="2"/>
  <c r="I199" i="2"/>
  <c r="K199" i="2"/>
  <c r="S199" i="2"/>
  <c r="V199" i="2"/>
  <c r="X199" i="2"/>
  <c r="Z199" i="2"/>
  <c r="AB199" i="2"/>
  <c r="AC199" i="2"/>
  <c r="AF199" i="2"/>
  <c r="AG199" i="2"/>
  <c r="AH199" i="2"/>
  <c r="AI199" i="2"/>
  <c r="AJ199" i="2"/>
  <c r="AK199" i="2"/>
  <c r="AL199" i="2"/>
  <c r="AM199" i="2"/>
  <c r="AN199" i="2"/>
  <c r="AP199" i="2"/>
  <c r="AQ199" i="2"/>
  <c r="AS199" i="2"/>
  <c r="AT199" i="2"/>
  <c r="AU199" i="2"/>
  <c r="D200" i="2"/>
  <c r="I200" i="2"/>
  <c r="K200" i="2"/>
  <c r="S200" i="2"/>
  <c r="V200" i="2"/>
  <c r="X200" i="2"/>
  <c r="Z200" i="2"/>
  <c r="AB200" i="2"/>
  <c r="AC200" i="2"/>
  <c r="AF200" i="2"/>
  <c r="AG200" i="2"/>
  <c r="AH200" i="2"/>
  <c r="AI200" i="2"/>
  <c r="AJ200" i="2"/>
  <c r="AK200" i="2"/>
  <c r="AL200" i="2"/>
  <c r="AM200" i="2"/>
  <c r="AN200" i="2"/>
  <c r="AP200" i="2"/>
  <c r="AQ200" i="2"/>
  <c r="AS200" i="2"/>
  <c r="AT200" i="2"/>
  <c r="AU200" i="2"/>
  <c r="D201" i="2"/>
  <c r="I201" i="2"/>
  <c r="K201" i="2"/>
  <c r="S201" i="2"/>
  <c r="V201" i="2"/>
  <c r="X201" i="2"/>
  <c r="Z201" i="2"/>
  <c r="AB201" i="2"/>
  <c r="AC201" i="2"/>
  <c r="AF201" i="2"/>
  <c r="AG201" i="2"/>
  <c r="AH201" i="2"/>
  <c r="AI201" i="2"/>
  <c r="AJ201" i="2"/>
  <c r="AK201" i="2"/>
  <c r="AL201" i="2"/>
  <c r="AM201" i="2"/>
  <c r="AN201" i="2"/>
  <c r="AP201" i="2"/>
  <c r="AQ201" i="2"/>
  <c r="AS201" i="2"/>
  <c r="AT201" i="2"/>
  <c r="AU201" i="2"/>
  <c r="D202" i="2"/>
  <c r="I202" i="2"/>
  <c r="K202" i="2"/>
  <c r="S202" i="2"/>
  <c r="V202" i="2"/>
  <c r="X202" i="2"/>
  <c r="Z202" i="2"/>
  <c r="AB202" i="2"/>
  <c r="AC202" i="2"/>
  <c r="AF202" i="2"/>
  <c r="AG202" i="2"/>
  <c r="AH202" i="2"/>
  <c r="AI202" i="2"/>
  <c r="AJ202" i="2"/>
  <c r="AK202" i="2"/>
  <c r="AL202" i="2"/>
  <c r="AM202" i="2"/>
  <c r="AN202" i="2"/>
  <c r="AP202" i="2"/>
  <c r="AQ202" i="2"/>
  <c r="AS202" i="2"/>
  <c r="AT202" i="2"/>
  <c r="AU202" i="2"/>
  <c r="D203" i="2"/>
  <c r="I203" i="2"/>
  <c r="K203" i="2"/>
  <c r="S203" i="2"/>
  <c r="V203" i="2"/>
  <c r="X203" i="2"/>
  <c r="Z203" i="2"/>
  <c r="AB203" i="2"/>
  <c r="AC203" i="2"/>
  <c r="AF203" i="2"/>
  <c r="AG203" i="2"/>
  <c r="AH203" i="2"/>
  <c r="AI203" i="2"/>
  <c r="AJ203" i="2"/>
  <c r="AK203" i="2"/>
  <c r="AL203" i="2"/>
  <c r="AM203" i="2"/>
  <c r="AN203" i="2"/>
  <c r="AP203" i="2"/>
  <c r="AQ203" i="2"/>
  <c r="AS203" i="2"/>
  <c r="AT203" i="2"/>
  <c r="AU203" i="2"/>
  <c r="D204" i="2"/>
  <c r="I204" i="2"/>
  <c r="K204" i="2"/>
  <c r="S204" i="2"/>
  <c r="V204" i="2"/>
  <c r="X204" i="2"/>
  <c r="Z204" i="2"/>
  <c r="AB204" i="2"/>
  <c r="AC204" i="2"/>
  <c r="AF204" i="2"/>
  <c r="AG204" i="2"/>
  <c r="AH204" i="2"/>
  <c r="AI204" i="2"/>
  <c r="AJ204" i="2"/>
  <c r="AK204" i="2"/>
  <c r="AL204" i="2"/>
  <c r="AM204" i="2"/>
  <c r="AN204" i="2"/>
  <c r="AP204" i="2"/>
  <c r="AQ204" i="2"/>
  <c r="AS204" i="2"/>
  <c r="AT204" i="2"/>
  <c r="AU204" i="2"/>
  <c r="D205" i="2"/>
  <c r="I205" i="2"/>
  <c r="K205" i="2"/>
  <c r="S205" i="2"/>
  <c r="V205" i="2"/>
  <c r="X205" i="2"/>
  <c r="Z205" i="2"/>
  <c r="AB205" i="2"/>
  <c r="AC205" i="2"/>
  <c r="AF205" i="2"/>
  <c r="AG205" i="2"/>
  <c r="AH205" i="2"/>
  <c r="AI205" i="2"/>
  <c r="AJ205" i="2"/>
  <c r="AK205" i="2"/>
  <c r="AL205" i="2"/>
  <c r="AM205" i="2"/>
  <c r="AN205" i="2"/>
  <c r="AP205" i="2"/>
  <c r="AQ205" i="2"/>
  <c r="AS205" i="2"/>
  <c r="AT205" i="2"/>
  <c r="AU205" i="2"/>
  <c r="D206" i="2"/>
  <c r="I206" i="2"/>
  <c r="K206" i="2"/>
  <c r="S206" i="2"/>
  <c r="V206" i="2"/>
  <c r="X206" i="2"/>
  <c r="Z206" i="2"/>
  <c r="AB206" i="2"/>
  <c r="AC206" i="2"/>
  <c r="AF206" i="2"/>
  <c r="AG206" i="2"/>
  <c r="AH206" i="2"/>
  <c r="AI206" i="2"/>
  <c r="AJ206" i="2"/>
  <c r="AK206" i="2"/>
  <c r="AL206" i="2"/>
  <c r="AM206" i="2"/>
  <c r="AN206" i="2"/>
  <c r="AP206" i="2"/>
  <c r="AQ206" i="2"/>
  <c r="AS206" i="2"/>
  <c r="AT206" i="2"/>
  <c r="AU206" i="2"/>
  <c r="D207" i="2"/>
  <c r="I207" i="2"/>
  <c r="K207" i="2"/>
  <c r="S207" i="2"/>
  <c r="V207" i="2"/>
  <c r="X207" i="2"/>
  <c r="Z207" i="2"/>
  <c r="AB207" i="2"/>
  <c r="AC207" i="2"/>
  <c r="AF207" i="2"/>
  <c r="AG207" i="2"/>
  <c r="AH207" i="2"/>
  <c r="AI207" i="2"/>
  <c r="AJ207" i="2"/>
  <c r="AK207" i="2"/>
  <c r="AL207" i="2"/>
  <c r="AM207" i="2"/>
  <c r="AN207" i="2"/>
  <c r="AP207" i="2"/>
  <c r="AQ207" i="2"/>
  <c r="AS207" i="2"/>
  <c r="AT207" i="2"/>
  <c r="AU207" i="2"/>
  <c r="D208" i="2"/>
  <c r="I208" i="2"/>
  <c r="K208" i="2"/>
  <c r="S208" i="2"/>
  <c r="V208" i="2"/>
  <c r="X208" i="2"/>
  <c r="Z208" i="2"/>
  <c r="AB208" i="2"/>
  <c r="AC208" i="2"/>
  <c r="AF208" i="2"/>
  <c r="AG208" i="2"/>
  <c r="AH208" i="2"/>
  <c r="AI208" i="2"/>
  <c r="AJ208" i="2"/>
  <c r="AK208" i="2"/>
  <c r="AL208" i="2"/>
  <c r="AM208" i="2"/>
  <c r="AN208" i="2"/>
  <c r="AP208" i="2"/>
  <c r="AQ208" i="2"/>
  <c r="AS208" i="2"/>
  <c r="AT208" i="2"/>
  <c r="AU208" i="2"/>
  <c r="D209" i="2"/>
  <c r="I209" i="2"/>
  <c r="K209" i="2"/>
  <c r="S209" i="2"/>
  <c r="V209" i="2"/>
  <c r="X209" i="2"/>
  <c r="Z209" i="2"/>
  <c r="AB209" i="2"/>
  <c r="AC209" i="2"/>
  <c r="AF209" i="2"/>
  <c r="AG209" i="2"/>
  <c r="AH209" i="2"/>
  <c r="AI209" i="2"/>
  <c r="AJ209" i="2"/>
  <c r="AK209" i="2"/>
  <c r="AL209" i="2"/>
  <c r="AM209" i="2"/>
  <c r="AN209" i="2"/>
  <c r="AP209" i="2"/>
  <c r="AQ209" i="2"/>
  <c r="AS209" i="2"/>
  <c r="AT209" i="2"/>
  <c r="AU209" i="2"/>
  <c r="D210" i="2"/>
  <c r="I210" i="2"/>
  <c r="K210" i="2"/>
  <c r="S210" i="2"/>
  <c r="V210" i="2"/>
  <c r="X210" i="2"/>
  <c r="Z210" i="2"/>
  <c r="AB210" i="2"/>
  <c r="AC210" i="2"/>
  <c r="AF210" i="2"/>
  <c r="AG210" i="2"/>
  <c r="AH210" i="2"/>
  <c r="AI210" i="2"/>
  <c r="AJ210" i="2"/>
  <c r="AK210" i="2"/>
  <c r="AL210" i="2"/>
  <c r="AM210" i="2"/>
  <c r="AN210" i="2"/>
  <c r="AP210" i="2"/>
  <c r="AQ210" i="2"/>
  <c r="AS210" i="2"/>
  <c r="AT210" i="2"/>
  <c r="AU210" i="2"/>
  <c r="D211" i="2"/>
  <c r="I211" i="2"/>
  <c r="K211" i="2"/>
  <c r="S211" i="2"/>
  <c r="V211" i="2"/>
  <c r="X211" i="2"/>
  <c r="Z211" i="2"/>
  <c r="AB211" i="2"/>
  <c r="AC211" i="2"/>
  <c r="AF211" i="2"/>
  <c r="AG211" i="2"/>
  <c r="AH211" i="2"/>
  <c r="AI211" i="2"/>
  <c r="AJ211" i="2"/>
  <c r="AK211" i="2"/>
  <c r="AL211" i="2"/>
  <c r="AM211" i="2"/>
  <c r="AN211" i="2"/>
  <c r="AP211" i="2"/>
  <c r="AQ211" i="2"/>
  <c r="AS211" i="2"/>
  <c r="AT211" i="2"/>
  <c r="AU211" i="2"/>
  <c r="D212" i="2"/>
  <c r="I212" i="2"/>
  <c r="K212" i="2"/>
  <c r="S212" i="2"/>
  <c r="V212" i="2"/>
  <c r="X212" i="2"/>
  <c r="Z212" i="2"/>
  <c r="AB212" i="2"/>
  <c r="AC212" i="2"/>
  <c r="AF212" i="2"/>
  <c r="AG212" i="2"/>
  <c r="AH212" i="2"/>
  <c r="AI212" i="2"/>
  <c r="AJ212" i="2"/>
  <c r="AK212" i="2"/>
  <c r="AL212" i="2"/>
  <c r="AM212" i="2"/>
  <c r="AN212" i="2"/>
  <c r="AP212" i="2"/>
  <c r="AQ212" i="2"/>
  <c r="AS212" i="2"/>
  <c r="AT212" i="2"/>
  <c r="AU212" i="2"/>
  <c r="D213" i="2"/>
  <c r="I213" i="2"/>
  <c r="K213" i="2"/>
  <c r="S213" i="2"/>
  <c r="V213" i="2"/>
  <c r="X213" i="2"/>
  <c r="Z213" i="2"/>
  <c r="AB213" i="2"/>
  <c r="AC213" i="2"/>
  <c r="AF213" i="2"/>
  <c r="AG213" i="2"/>
  <c r="AH213" i="2"/>
  <c r="AI213" i="2"/>
  <c r="AJ213" i="2"/>
  <c r="AK213" i="2"/>
  <c r="AL213" i="2"/>
  <c r="AM213" i="2"/>
  <c r="AN213" i="2"/>
  <c r="AP213" i="2"/>
  <c r="AQ213" i="2"/>
  <c r="AS213" i="2"/>
  <c r="AT213" i="2"/>
  <c r="AU213" i="2"/>
  <c r="D214" i="2"/>
  <c r="I214" i="2"/>
  <c r="K214" i="2"/>
  <c r="S214" i="2"/>
  <c r="V214" i="2"/>
  <c r="X214" i="2"/>
  <c r="Z214" i="2"/>
  <c r="AB214" i="2"/>
  <c r="AC214" i="2"/>
  <c r="AF214" i="2"/>
  <c r="AG214" i="2"/>
  <c r="AH214" i="2"/>
  <c r="AI214" i="2"/>
  <c r="AJ214" i="2"/>
  <c r="AK214" i="2"/>
  <c r="AL214" i="2"/>
  <c r="AM214" i="2"/>
  <c r="AN214" i="2"/>
  <c r="AP214" i="2"/>
  <c r="AQ214" i="2"/>
  <c r="AS214" i="2"/>
  <c r="AT214" i="2"/>
  <c r="AU214" i="2"/>
  <c r="D215" i="2"/>
  <c r="I215" i="2"/>
  <c r="K215" i="2"/>
  <c r="S215" i="2"/>
  <c r="V215" i="2"/>
  <c r="X215" i="2"/>
  <c r="Z215" i="2"/>
  <c r="AB215" i="2"/>
  <c r="AC215" i="2"/>
  <c r="AF215" i="2"/>
  <c r="AG215" i="2"/>
  <c r="AH215" i="2"/>
  <c r="AI215" i="2"/>
  <c r="AJ215" i="2"/>
  <c r="AK215" i="2"/>
  <c r="AL215" i="2"/>
  <c r="AM215" i="2"/>
  <c r="AN215" i="2"/>
  <c r="AP215" i="2"/>
  <c r="AQ215" i="2"/>
  <c r="AS215" i="2"/>
  <c r="AT215" i="2"/>
  <c r="AU215" i="2"/>
  <c r="D216" i="2"/>
  <c r="I216" i="2"/>
  <c r="K216" i="2"/>
  <c r="S216" i="2"/>
  <c r="V216" i="2"/>
  <c r="X216" i="2"/>
  <c r="Z216" i="2"/>
  <c r="AB216" i="2"/>
  <c r="AC216" i="2"/>
  <c r="AF216" i="2"/>
  <c r="AG216" i="2"/>
  <c r="AH216" i="2"/>
  <c r="AI216" i="2"/>
  <c r="AJ216" i="2"/>
  <c r="AK216" i="2"/>
  <c r="AL216" i="2"/>
  <c r="AM216" i="2"/>
  <c r="AN216" i="2"/>
  <c r="AP216" i="2"/>
  <c r="AQ216" i="2"/>
  <c r="AS216" i="2"/>
  <c r="AT216" i="2"/>
  <c r="AU216" i="2"/>
  <c r="D217" i="2"/>
  <c r="I217" i="2"/>
  <c r="K217" i="2"/>
  <c r="S217" i="2"/>
  <c r="V217" i="2"/>
  <c r="X217" i="2"/>
  <c r="Z217" i="2"/>
  <c r="AB217" i="2"/>
  <c r="AC217" i="2"/>
  <c r="AF217" i="2"/>
  <c r="AG217" i="2"/>
  <c r="AH217" i="2"/>
  <c r="AI217" i="2"/>
  <c r="AJ217" i="2"/>
  <c r="AK217" i="2"/>
  <c r="AL217" i="2"/>
  <c r="AM217" i="2"/>
  <c r="AN217" i="2"/>
  <c r="AP217" i="2"/>
  <c r="AQ217" i="2"/>
  <c r="AS217" i="2"/>
  <c r="AT217" i="2"/>
  <c r="AU217" i="2"/>
  <c r="D218" i="2"/>
  <c r="I218" i="2"/>
  <c r="K218" i="2"/>
  <c r="S218" i="2"/>
  <c r="V218" i="2"/>
  <c r="X218" i="2"/>
  <c r="Z218" i="2"/>
  <c r="AB218" i="2"/>
  <c r="AC218" i="2"/>
  <c r="AF218" i="2"/>
  <c r="AG218" i="2"/>
  <c r="AH218" i="2"/>
  <c r="AI218" i="2"/>
  <c r="AJ218" i="2"/>
  <c r="AK218" i="2"/>
  <c r="AL218" i="2"/>
  <c r="AM218" i="2"/>
  <c r="AN218" i="2"/>
  <c r="AP218" i="2"/>
  <c r="AQ218" i="2"/>
  <c r="AS218" i="2"/>
  <c r="AT218" i="2"/>
  <c r="AU218" i="2"/>
  <c r="D219" i="2"/>
  <c r="I219" i="2"/>
  <c r="K219" i="2"/>
  <c r="S219" i="2"/>
  <c r="V219" i="2"/>
  <c r="X219" i="2"/>
  <c r="Z219" i="2"/>
  <c r="AB219" i="2"/>
  <c r="AC219" i="2"/>
  <c r="AF219" i="2"/>
  <c r="AG219" i="2"/>
  <c r="AH219" i="2"/>
  <c r="AI219" i="2"/>
  <c r="AJ219" i="2"/>
  <c r="AK219" i="2"/>
  <c r="AL219" i="2"/>
  <c r="AM219" i="2"/>
  <c r="AN219" i="2"/>
  <c r="AP219" i="2"/>
  <c r="AQ219" i="2"/>
  <c r="AS219" i="2"/>
  <c r="AT219" i="2"/>
  <c r="AU219" i="2"/>
  <c r="D220" i="2"/>
  <c r="I220" i="2"/>
  <c r="K220" i="2"/>
  <c r="S220" i="2"/>
  <c r="V220" i="2"/>
  <c r="X220" i="2"/>
  <c r="Z220" i="2"/>
  <c r="AB220" i="2"/>
  <c r="AC220" i="2"/>
  <c r="AF220" i="2"/>
  <c r="AG220" i="2"/>
  <c r="AH220" i="2"/>
  <c r="AI220" i="2"/>
  <c r="AJ220" i="2"/>
  <c r="AK220" i="2"/>
  <c r="AL220" i="2"/>
  <c r="AM220" i="2"/>
  <c r="AN220" i="2"/>
  <c r="AP220" i="2"/>
  <c r="AQ220" i="2"/>
  <c r="AS220" i="2"/>
  <c r="AT220" i="2"/>
  <c r="AU220" i="2"/>
  <c r="D221" i="2"/>
  <c r="I221" i="2"/>
  <c r="K221" i="2"/>
  <c r="S221" i="2"/>
  <c r="V221" i="2"/>
  <c r="X221" i="2"/>
  <c r="Z221" i="2"/>
  <c r="AB221" i="2"/>
  <c r="AC221" i="2"/>
  <c r="AF221" i="2"/>
  <c r="AG221" i="2"/>
  <c r="AH221" i="2"/>
  <c r="AI221" i="2"/>
  <c r="AJ221" i="2"/>
  <c r="AK221" i="2"/>
  <c r="AL221" i="2"/>
  <c r="AM221" i="2"/>
  <c r="AN221" i="2"/>
  <c r="AP221" i="2"/>
  <c r="AQ221" i="2"/>
  <c r="AS221" i="2"/>
  <c r="AT221" i="2"/>
  <c r="AU221" i="2"/>
  <c r="D222" i="2"/>
  <c r="I222" i="2"/>
  <c r="K222" i="2"/>
  <c r="S222" i="2"/>
  <c r="V222" i="2"/>
  <c r="X222" i="2"/>
  <c r="Z222" i="2"/>
  <c r="AB222" i="2"/>
  <c r="AC222" i="2"/>
  <c r="AF222" i="2"/>
  <c r="AG222" i="2"/>
  <c r="AH222" i="2"/>
  <c r="AI222" i="2"/>
  <c r="AJ222" i="2"/>
  <c r="AK222" i="2"/>
  <c r="AL222" i="2"/>
  <c r="AM222" i="2"/>
  <c r="AN222" i="2"/>
  <c r="AP222" i="2"/>
  <c r="AQ222" i="2"/>
  <c r="AS222" i="2"/>
  <c r="AT222" i="2"/>
  <c r="AU222" i="2"/>
  <c r="D223" i="2"/>
  <c r="I223" i="2"/>
  <c r="K223" i="2"/>
  <c r="S223" i="2"/>
  <c r="V223" i="2"/>
  <c r="X223" i="2"/>
  <c r="Z223" i="2"/>
  <c r="AB223" i="2"/>
  <c r="AC223" i="2"/>
  <c r="AF223" i="2"/>
  <c r="AG223" i="2"/>
  <c r="AH223" i="2"/>
  <c r="AI223" i="2"/>
  <c r="AJ223" i="2"/>
  <c r="AK223" i="2"/>
  <c r="AL223" i="2"/>
  <c r="AM223" i="2"/>
  <c r="AN223" i="2"/>
  <c r="AP223" i="2"/>
  <c r="AQ223" i="2"/>
  <c r="AS223" i="2"/>
  <c r="AT223" i="2"/>
  <c r="AU223" i="2"/>
  <c r="D224" i="2"/>
  <c r="I224" i="2"/>
  <c r="K224" i="2"/>
  <c r="S224" i="2"/>
  <c r="V224" i="2"/>
  <c r="X224" i="2"/>
  <c r="Z224" i="2"/>
  <c r="AB224" i="2"/>
  <c r="AC224" i="2"/>
  <c r="AF224" i="2"/>
  <c r="AG224" i="2"/>
  <c r="AH224" i="2"/>
  <c r="AI224" i="2"/>
  <c r="AJ224" i="2"/>
  <c r="AK224" i="2"/>
  <c r="AL224" i="2"/>
  <c r="AM224" i="2"/>
  <c r="AN224" i="2"/>
  <c r="AP224" i="2"/>
  <c r="AQ224" i="2"/>
  <c r="AS224" i="2"/>
  <c r="AT224" i="2"/>
  <c r="AU224" i="2"/>
  <c r="D225" i="2"/>
  <c r="I225" i="2"/>
  <c r="K225" i="2"/>
  <c r="S225" i="2"/>
  <c r="V225" i="2"/>
  <c r="X225" i="2"/>
  <c r="Z225" i="2"/>
  <c r="AB225" i="2"/>
  <c r="AC225" i="2"/>
  <c r="AF225" i="2"/>
  <c r="AG225" i="2"/>
  <c r="AH225" i="2"/>
  <c r="AI225" i="2"/>
  <c r="AJ225" i="2"/>
  <c r="AK225" i="2"/>
  <c r="AL225" i="2"/>
  <c r="AM225" i="2"/>
  <c r="AN225" i="2"/>
  <c r="AP225" i="2"/>
  <c r="AQ225" i="2"/>
  <c r="AS225" i="2"/>
  <c r="AT225" i="2"/>
  <c r="AU225" i="2"/>
  <c r="D226" i="2"/>
  <c r="I226" i="2"/>
  <c r="K226" i="2"/>
  <c r="S226" i="2"/>
  <c r="V226" i="2"/>
  <c r="X226" i="2"/>
  <c r="Z226" i="2"/>
  <c r="AB226" i="2"/>
  <c r="AC226" i="2"/>
  <c r="AF226" i="2"/>
  <c r="AG226" i="2"/>
  <c r="AH226" i="2"/>
  <c r="AI226" i="2"/>
  <c r="AJ226" i="2"/>
  <c r="AK226" i="2"/>
  <c r="AL226" i="2"/>
  <c r="AM226" i="2"/>
  <c r="AN226" i="2"/>
  <c r="AP226" i="2"/>
  <c r="AQ226" i="2"/>
  <c r="AS226" i="2"/>
  <c r="AT226" i="2"/>
  <c r="AU226" i="2"/>
  <c r="D227" i="2"/>
  <c r="I227" i="2"/>
  <c r="K227" i="2"/>
  <c r="S227" i="2"/>
  <c r="V227" i="2"/>
  <c r="X227" i="2"/>
  <c r="Z227" i="2"/>
  <c r="AB227" i="2"/>
  <c r="AC227" i="2"/>
  <c r="AF227" i="2"/>
  <c r="AG227" i="2"/>
  <c r="AH227" i="2"/>
  <c r="AI227" i="2"/>
  <c r="AJ227" i="2"/>
  <c r="AK227" i="2"/>
  <c r="AL227" i="2"/>
  <c r="AM227" i="2"/>
  <c r="AN227" i="2"/>
  <c r="AP227" i="2"/>
  <c r="AQ227" i="2"/>
  <c r="AS227" i="2"/>
  <c r="AT227" i="2"/>
  <c r="AU227" i="2"/>
  <c r="D228" i="2"/>
  <c r="I228" i="2"/>
  <c r="K228" i="2"/>
  <c r="S228" i="2"/>
  <c r="V228" i="2"/>
  <c r="X228" i="2"/>
  <c r="Z228" i="2"/>
  <c r="AB228" i="2"/>
  <c r="AC228" i="2"/>
  <c r="AF228" i="2"/>
  <c r="AG228" i="2"/>
  <c r="AH228" i="2"/>
  <c r="AI228" i="2"/>
  <c r="AJ228" i="2"/>
  <c r="AK228" i="2"/>
  <c r="AL228" i="2"/>
  <c r="AM228" i="2"/>
  <c r="AN228" i="2"/>
  <c r="AP228" i="2"/>
  <c r="AQ228" i="2"/>
  <c r="AS228" i="2"/>
  <c r="AT228" i="2"/>
  <c r="AU228" i="2"/>
  <c r="D229" i="2"/>
  <c r="I229" i="2"/>
  <c r="K229" i="2"/>
  <c r="S229" i="2"/>
  <c r="V229" i="2"/>
  <c r="X229" i="2"/>
  <c r="Z229" i="2"/>
  <c r="AB229" i="2"/>
  <c r="AC229" i="2"/>
  <c r="AF229" i="2"/>
  <c r="AG229" i="2"/>
  <c r="AH229" i="2"/>
  <c r="AI229" i="2"/>
  <c r="AJ229" i="2"/>
  <c r="AK229" i="2"/>
  <c r="AL229" i="2"/>
  <c r="AM229" i="2"/>
  <c r="AN229" i="2"/>
  <c r="AP229" i="2"/>
  <c r="AQ229" i="2"/>
  <c r="AS229" i="2"/>
  <c r="AT229" i="2"/>
  <c r="AU229" i="2"/>
  <c r="D230" i="2"/>
  <c r="I230" i="2"/>
  <c r="K230" i="2"/>
  <c r="S230" i="2"/>
  <c r="V230" i="2"/>
  <c r="X230" i="2"/>
  <c r="Z230" i="2"/>
  <c r="AB230" i="2"/>
  <c r="AC230" i="2"/>
  <c r="AF230" i="2"/>
  <c r="AG230" i="2"/>
  <c r="AH230" i="2"/>
  <c r="AI230" i="2"/>
  <c r="AJ230" i="2"/>
  <c r="AK230" i="2"/>
  <c r="AL230" i="2"/>
  <c r="AM230" i="2"/>
  <c r="AN230" i="2"/>
  <c r="AP230" i="2"/>
  <c r="AQ230" i="2"/>
  <c r="AS230" i="2"/>
  <c r="AT230" i="2"/>
  <c r="AU230" i="2"/>
  <c r="D231" i="2"/>
  <c r="I231" i="2"/>
  <c r="K231" i="2"/>
  <c r="S231" i="2"/>
  <c r="V231" i="2"/>
  <c r="X231" i="2"/>
  <c r="Z231" i="2"/>
  <c r="AB231" i="2"/>
  <c r="AC231" i="2"/>
  <c r="AF231" i="2"/>
  <c r="AG231" i="2"/>
  <c r="AH231" i="2"/>
  <c r="AI231" i="2"/>
  <c r="AJ231" i="2"/>
  <c r="AK231" i="2"/>
  <c r="AL231" i="2"/>
  <c r="AM231" i="2"/>
  <c r="AN231" i="2"/>
  <c r="AP231" i="2"/>
  <c r="AQ231" i="2"/>
  <c r="AS231" i="2"/>
  <c r="AT231" i="2"/>
  <c r="AU231" i="2"/>
  <c r="D232" i="2"/>
  <c r="I232" i="2"/>
  <c r="K232" i="2"/>
  <c r="S232" i="2"/>
  <c r="V232" i="2"/>
  <c r="X232" i="2"/>
  <c r="Z232" i="2"/>
  <c r="AB232" i="2"/>
  <c r="AC232" i="2"/>
  <c r="AF232" i="2"/>
  <c r="AG232" i="2"/>
  <c r="AH232" i="2"/>
  <c r="AI232" i="2"/>
  <c r="AJ232" i="2"/>
  <c r="AK232" i="2"/>
  <c r="AL232" i="2"/>
  <c r="AM232" i="2"/>
  <c r="AN232" i="2"/>
  <c r="AP232" i="2"/>
  <c r="AQ232" i="2"/>
  <c r="AS232" i="2"/>
  <c r="AT232" i="2"/>
  <c r="AU232" i="2"/>
  <c r="D233" i="2"/>
  <c r="I233" i="2"/>
  <c r="K233" i="2"/>
  <c r="S233" i="2"/>
  <c r="V233" i="2"/>
  <c r="X233" i="2"/>
  <c r="Z233" i="2"/>
  <c r="AB233" i="2"/>
  <c r="AC233" i="2"/>
  <c r="AF233" i="2"/>
  <c r="AG233" i="2"/>
  <c r="AH233" i="2"/>
  <c r="AI233" i="2"/>
  <c r="AJ233" i="2"/>
  <c r="AK233" i="2"/>
  <c r="AL233" i="2"/>
  <c r="AM233" i="2"/>
  <c r="AN233" i="2"/>
  <c r="AP233" i="2"/>
  <c r="AQ233" i="2"/>
  <c r="AS233" i="2"/>
  <c r="AT233" i="2"/>
  <c r="AU233" i="2"/>
  <c r="D234" i="2"/>
  <c r="I234" i="2"/>
  <c r="K234" i="2"/>
  <c r="S234" i="2"/>
  <c r="V234" i="2"/>
  <c r="X234" i="2"/>
  <c r="Z234" i="2"/>
  <c r="AB234" i="2"/>
  <c r="AC234" i="2"/>
  <c r="AF234" i="2"/>
  <c r="AG234" i="2"/>
  <c r="AH234" i="2"/>
  <c r="AI234" i="2"/>
  <c r="AJ234" i="2"/>
  <c r="AK234" i="2"/>
  <c r="AL234" i="2"/>
  <c r="AM234" i="2"/>
  <c r="AN234" i="2"/>
  <c r="AP234" i="2"/>
  <c r="AQ234" i="2"/>
  <c r="AS234" i="2"/>
  <c r="AT234" i="2"/>
  <c r="AU234" i="2"/>
  <c r="D235" i="2"/>
  <c r="I235" i="2"/>
  <c r="K235" i="2"/>
  <c r="S235" i="2"/>
  <c r="V235" i="2"/>
  <c r="X235" i="2"/>
  <c r="Z235" i="2"/>
  <c r="AB235" i="2"/>
  <c r="AC235" i="2"/>
  <c r="AF235" i="2"/>
  <c r="AG235" i="2"/>
  <c r="AH235" i="2"/>
  <c r="AI235" i="2"/>
  <c r="AJ235" i="2"/>
  <c r="AK235" i="2"/>
  <c r="AL235" i="2"/>
  <c r="AM235" i="2"/>
  <c r="AN235" i="2"/>
  <c r="AP235" i="2"/>
  <c r="AQ235" i="2"/>
  <c r="AS235" i="2"/>
  <c r="AT235" i="2"/>
  <c r="AU235" i="2"/>
  <c r="D236" i="2"/>
  <c r="I236" i="2"/>
  <c r="K236" i="2"/>
  <c r="S236" i="2"/>
  <c r="V236" i="2"/>
  <c r="X236" i="2"/>
  <c r="Z236" i="2"/>
  <c r="AB236" i="2"/>
  <c r="AC236" i="2"/>
  <c r="AF236" i="2"/>
  <c r="AG236" i="2"/>
  <c r="AH236" i="2"/>
  <c r="AI236" i="2"/>
  <c r="AJ236" i="2"/>
  <c r="AK236" i="2"/>
  <c r="AL236" i="2"/>
  <c r="AM236" i="2"/>
  <c r="AN236" i="2"/>
  <c r="AP236" i="2"/>
  <c r="AQ236" i="2"/>
  <c r="AS236" i="2"/>
  <c r="AT236" i="2"/>
  <c r="AU236" i="2"/>
  <c r="D237" i="2"/>
  <c r="I237" i="2"/>
  <c r="K237" i="2"/>
  <c r="S237" i="2"/>
  <c r="V237" i="2"/>
  <c r="X237" i="2"/>
  <c r="Z237" i="2"/>
  <c r="AB237" i="2"/>
  <c r="AC237" i="2"/>
  <c r="AF237" i="2"/>
  <c r="AG237" i="2"/>
  <c r="AH237" i="2"/>
  <c r="AI237" i="2"/>
  <c r="AJ237" i="2"/>
  <c r="AK237" i="2"/>
  <c r="AL237" i="2"/>
  <c r="AM237" i="2"/>
  <c r="AN237" i="2"/>
  <c r="AP237" i="2"/>
  <c r="AQ237" i="2"/>
  <c r="AS237" i="2"/>
  <c r="AT237" i="2"/>
  <c r="AU237" i="2"/>
  <c r="D238" i="2"/>
  <c r="I238" i="2"/>
  <c r="K238" i="2"/>
  <c r="S238" i="2"/>
  <c r="V238" i="2"/>
  <c r="X238" i="2"/>
  <c r="Z238" i="2"/>
  <c r="AB238" i="2"/>
  <c r="AC238" i="2"/>
  <c r="AF238" i="2"/>
  <c r="AG238" i="2"/>
  <c r="AH238" i="2"/>
  <c r="AI238" i="2"/>
  <c r="AJ238" i="2"/>
  <c r="AK238" i="2"/>
  <c r="AL238" i="2"/>
  <c r="AM238" i="2"/>
  <c r="AN238" i="2"/>
  <c r="AP238" i="2"/>
  <c r="AQ238" i="2"/>
  <c r="AS238" i="2"/>
  <c r="AT238" i="2"/>
  <c r="AU238" i="2"/>
  <c r="D239" i="2"/>
  <c r="I239" i="2"/>
  <c r="K239" i="2"/>
  <c r="S239" i="2"/>
  <c r="V239" i="2"/>
  <c r="X239" i="2"/>
  <c r="Z239" i="2"/>
  <c r="AB239" i="2"/>
  <c r="AC239" i="2"/>
  <c r="AF239" i="2"/>
  <c r="AG239" i="2"/>
  <c r="AH239" i="2"/>
  <c r="AI239" i="2"/>
  <c r="AJ239" i="2"/>
  <c r="AK239" i="2"/>
  <c r="AL239" i="2"/>
  <c r="AM239" i="2"/>
  <c r="AN239" i="2"/>
  <c r="AP239" i="2"/>
  <c r="AQ239" i="2"/>
  <c r="AS239" i="2"/>
  <c r="AT239" i="2"/>
  <c r="AU239" i="2"/>
  <c r="D240" i="2"/>
  <c r="I240" i="2"/>
  <c r="K240" i="2"/>
  <c r="S240" i="2"/>
  <c r="V240" i="2"/>
  <c r="X240" i="2"/>
  <c r="Z240" i="2"/>
  <c r="AB240" i="2"/>
  <c r="AC240" i="2"/>
  <c r="AF240" i="2"/>
  <c r="AG240" i="2"/>
  <c r="AH240" i="2"/>
  <c r="AI240" i="2"/>
  <c r="AJ240" i="2"/>
  <c r="AK240" i="2"/>
  <c r="AL240" i="2"/>
  <c r="AM240" i="2"/>
  <c r="AN240" i="2"/>
  <c r="AP240" i="2"/>
  <c r="AQ240" i="2"/>
  <c r="AS240" i="2"/>
  <c r="AT240" i="2"/>
  <c r="AU240" i="2"/>
  <c r="D241" i="2"/>
  <c r="I241" i="2"/>
  <c r="K241" i="2"/>
  <c r="S241" i="2"/>
  <c r="V241" i="2"/>
  <c r="X241" i="2"/>
  <c r="Z241" i="2"/>
  <c r="AB241" i="2"/>
  <c r="AC241" i="2"/>
  <c r="AF241" i="2"/>
  <c r="AG241" i="2"/>
  <c r="AH241" i="2"/>
  <c r="AI241" i="2"/>
  <c r="AJ241" i="2"/>
  <c r="AK241" i="2"/>
  <c r="AL241" i="2"/>
  <c r="AM241" i="2"/>
  <c r="AN241" i="2"/>
  <c r="AP241" i="2"/>
  <c r="AQ241" i="2"/>
  <c r="AS241" i="2"/>
  <c r="AT241" i="2"/>
  <c r="AU241" i="2"/>
  <c r="D242" i="2"/>
  <c r="I242" i="2"/>
  <c r="K242" i="2"/>
  <c r="S242" i="2"/>
  <c r="V242" i="2"/>
  <c r="X242" i="2"/>
  <c r="Z242" i="2"/>
  <c r="AB242" i="2"/>
  <c r="AC242" i="2"/>
  <c r="AF242" i="2"/>
  <c r="AG242" i="2"/>
  <c r="AH242" i="2"/>
  <c r="AI242" i="2"/>
  <c r="AJ242" i="2"/>
  <c r="AK242" i="2"/>
  <c r="AL242" i="2"/>
  <c r="AM242" i="2"/>
  <c r="AN242" i="2"/>
  <c r="AP242" i="2"/>
  <c r="AQ242" i="2"/>
  <c r="AS242" i="2"/>
  <c r="AT242" i="2"/>
  <c r="AU242" i="2"/>
  <c r="D243" i="2"/>
  <c r="I243" i="2"/>
  <c r="K243" i="2"/>
  <c r="S243" i="2"/>
  <c r="V243" i="2"/>
  <c r="X243" i="2"/>
  <c r="Z243" i="2"/>
  <c r="AB243" i="2"/>
  <c r="AC243" i="2"/>
  <c r="AF243" i="2"/>
  <c r="AG243" i="2"/>
  <c r="AH243" i="2"/>
  <c r="AI243" i="2"/>
  <c r="AJ243" i="2"/>
  <c r="AK243" i="2"/>
  <c r="AL243" i="2"/>
  <c r="AM243" i="2"/>
  <c r="AN243" i="2"/>
  <c r="AP243" i="2"/>
  <c r="AQ243" i="2"/>
  <c r="AS243" i="2"/>
  <c r="AT243" i="2"/>
  <c r="AU243" i="2"/>
  <c r="D244" i="2"/>
  <c r="I244" i="2"/>
  <c r="K244" i="2"/>
  <c r="S244" i="2"/>
  <c r="V244" i="2"/>
  <c r="X244" i="2"/>
  <c r="Z244" i="2"/>
  <c r="AB244" i="2"/>
  <c r="AC244" i="2"/>
  <c r="AF244" i="2"/>
  <c r="AG244" i="2"/>
  <c r="AH244" i="2"/>
  <c r="AI244" i="2"/>
  <c r="AJ244" i="2"/>
  <c r="AK244" i="2"/>
  <c r="AL244" i="2"/>
  <c r="AM244" i="2"/>
  <c r="AN244" i="2"/>
  <c r="AP244" i="2"/>
  <c r="AQ244" i="2"/>
  <c r="AS244" i="2"/>
  <c r="AT244" i="2"/>
  <c r="AU244" i="2"/>
  <c r="D245" i="2"/>
  <c r="I245" i="2"/>
  <c r="K245" i="2"/>
  <c r="S245" i="2"/>
  <c r="V245" i="2"/>
  <c r="X245" i="2"/>
  <c r="Z245" i="2"/>
  <c r="AB245" i="2"/>
  <c r="AC245" i="2"/>
  <c r="AF245" i="2"/>
  <c r="AG245" i="2"/>
  <c r="AH245" i="2"/>
  <c r="AI245" i="2"/>
  <c r="AJ245" i="2"/>
  <c r="AK245" i="2"/>
  <c r="AL245" i="2"/>
  <c r="AM245" i="2"/>
  <c r="AN245" i="2"/>
  <c r="AP245" i="2"/>
  <c r="AQ245" i="2"/>
  <c r="AS245" i="2"/>
  <c r="AT245" i="2"/>
  <c r="AU245" i="2"/>
  <c r="D246" i="2"/>
  <c r="I246" i="2"/>
  <c r="K246" i="2"/>
  <c r="S246" i="2"/>
  <c r="V246" i="2"/>
  <c r="X246" i="2"/>
  <c r="Z246" i="2"/>
  <c r="AB246" i="2"/>
  <c r="AC246" i="2"/>
  <c r="AF246" i="2"/>
  <c r="AG246" i="2"/>
  <c r="AH246" i="2"/>
  <c r="AI246" i="2"/>
  <c r="AJ246" i="2"/>
  <c r="AK246" i="2"/>
  <c r="AL246" i="2"/>
  <c r="AM246" i="2"/>
  <c r="AN246" i="2"/>
  <c r="AP246" i="2"/>
  <c r="AQ246" i="2"/>
  <c r="AS246" i="2"/>
  <c r="AT246" i="2"/>
  <c r="AU246" i="2"/>
  <c r="D247" i="2"/>
  <c r="I247" i="2"/>
  <c r="K247" i="2"/>
  <c r="S247" i="2"/>
  <c r="V247" i="2"/>
  <c r="X247" i="2"/>
  <c r="Z247" i="2"/>
  <c r="AB247" i="2"/>
  <c r="AC247" i="2"/>
  <c r="AF247" i="2"/>
  <c r="AG247" i="2"/>
  <c r="AH247" i="2"/>
  <c r="AI247" i="2"/>
  <c r="AJ247" i="2"/>
  <c r="AK247" i="2"/>
  <c r="AL247" i="2"/>
  <c r="AM247" i="2"/>
  <c r="AN247" i="2"/>
  <c r="AP247" i="2"/>
  <c r="AQ247" i="2"/>
  <c r="AS247" i="2"/>
  <c r="AT247" i="2"/>
  <c r="AU247" i="2"/>
  <c r="D248" i="2"/>
  <c r="I248" i="2"/>
  <c r="K248" i="2"/>
  <c r="S248" i="2"/>
  <c r="V248" i="2"/>
  <c r="X248" i="2"/>
  <c r="Z248" i="2"/>
  <c r="AB248" i="2"/>
  <c r="AC248" i="2"/>
  <c r="AF248" i="2"/>
  <c r="AG248" i="2"/>
  <c r="AH248" i="2"/>
  <c r="AI248" i="2"/>
  <c r="AJ248" i="2"/>
  <c r="AK248" i="2"/>
  <c r="AL248" i="2"/>
  <c r="AM248" i="2"/>
  <c r="AN248" i="2"/>
  <c r="AP248" i="2"/>
  <c r="AQ248" i="2"/>
  <c r="AS248" i="2"/>
  <c r="AT248" i="2"/>
  <c r="AU248" i="2"/>
  <c r="D249" i="2"/>
  <c r="I249" i="2"/>
  <c r="K249" i="2"/>
  <c r="S249" i="2"/>
  <c r="V249" i="2"/>
  <c r="X249" i="2"/>
  <c r="Z249" i="2"/>
  <c r="AB249" i="2"/>
  <c r="AC249" i="2"/>
  <c r="AF249" i="2"/>
  <c r="AG249" i="2"/>
  <c r="AH249" i="2"/>
  <c r="AI249" i="2"/>
  <c r="AJ249" i="2"/>
  <c r="AK249" i="2"/>
  <c r="AL249" i="2"/>
  <c r="AM249" i="2"/>
  <c r="AN249" i="2"/>
  <c r="AP249" i="2"/>
  <c r="AQ249" i="2"/>
  <c r="AS249" i="2"/>
  <c r="AT249" i="2"/>
  <c r="AU249" i="2"/>
  <c r="D250" i="2"/>
  <c r="I250" i="2"/>
  <c r="K250" i="2"/>
  <c r="S250" i="2"/>
  <c r="V250" i="2"/>
  <c r="X250" i="2"/>
  <c r="Z250" i="2"/>
  <c r="AB250" i="2"/>
  <c r="AC250" i="2"/>
  <c r="AF250" i="2"/>
  <c r="AG250" i="2"/>
  <c r="AH250" i="2"/>
  <c r="AI250" i="2"/>
  <c r="AJ250" i="2"/>
  <c r="AK250" i="2"/>
  <c r="AL250" i="2"/>
  <c r="AM250" i="2"/>
  <c r="AN250" i="2"/>
  <c r="AP250" i="2"/>
  <c r="AQ250" i="2"/>
  <c r="AS250" i="2"/>
  <c r="AT250" i="2"/>
  <c r="AU250" i="2"/>
  <c r="D251" i="2"/>
  <c r="I251" i="2"/>
  <c r="K251" i="2"/>
  <c r="S251" i="2"/>
  <c r="V251" i="2"/>
  <c r="X251" i="2"/>
  <c r="Z251" i="2"/>
  <c r="AB251" i="2"/>
  <c r="AC251" i="2"/>
  <c r="AF251" i="2"/>
  <c r="AG251" i="2"/>
  <c r="AH251" i="2"/>
  <c r="AI251" i="2"/>
  <c r="AJ251" i="2"/>
  <c r="AK251" i="2"/>
  <c r="AL251" i="2"/>
  <c r="AM251" i="2"/>
  <c r="AN251" i="2"/>
  <c r="AP251" i="2"/>
  <c r="AQ251" i="2"/>
  <c r="AS251" i="2"/>
  <c r="AT251" i="2"/>
  <c r="AU251" i="2"/>
  <c r="D252" i="2"/>
  <c r="I252" i="2"/>
  <c r="K252" i="2"/>
  <c r="S252" i="2"/>
  <c r="V252" i="2"/>
  <c r="X252" i="2"/>
  <c r="Z252" i="2"/>
  <c r="AB252" i="2"/>
  <c r="AC252" i="2"/>
  <c r="AF252" i="2"/>
  <c r="AG252" i="2"/>
  <c r="AH252" i="2"/>
  <c r="AI252" i="2"/>
  <c r="AJ252" i="2"/>
  <c r="AK252" i="2"/>
  <c r="AL252" i="2"/>
  <c r="AM252" i="2"/>
  <c r="AN252" i="2"/>
  <c r="AP252" i="2"/>
  <c r="AQ252" i="2"/>
  <c r="AS252" i="2"/>
  <c r="AT252" i="2"/>
  <c r="AU252" i="2"/>
  <c r="D253" i="2"/>
  <c r="I253" i="2"/>
  <c r="K253" i="2"/>
  <c r="S253" i="2"/>
  <c r="V253" i="2"/>
  <c r="X253" i="2"/>
  <c r="Z253" i="2"/>
  <c r="AB253" i="2"/>
  <c r="AC253" i="2"/>
  <c r="AF253" i="2"/>
  <c r="AG253" i="2"/>
  <c r="AH253" i="2"/>
  <c r="AI253" i="2"/>
  <c r="AJ253" i="2"/>
  <c r="AK253" i="2"/>
  <c r="AL253" i="2"/>
  <c r="AM253" i="2"/>
  <c r="AN253" i="2"/>
  <c r="AP253" i="2"/>
  <c r="AQ253" i="2"/>
  <c r="AS253" i="2"/>
  <c r="AT253" i="2"/>
  <c r="AU253" i="2"/>
  <c r="D254" i="2"/>
  <c r="I254" i="2"/>
  <c r="K254" i="2"/>
  <c r="S254" i="2"/>
  <c r="V254" i="2"/>
  <c r="X254" i="2"/>
  <c r="Z254" i="2"/>
  <c r="AB254" i="2"/>
  <c r="AC254" i="2"/>
  <c r="AF254" i="2"/>
  <c r="AG254" i="2"/>
  <c r="AH254" i="2"/>
  <c r="AI254" i="2"/>
  <c r="AJ254" i="2"/>
  <c r="AK254" i="2"/>
  <c r="AL254" i="2"/>
  <c r="AM254" i="2"/>
  <c r="AN254" i="2"/>
  <c r="AP254" i="2"/>
  <c r="AQ254" i="2"/>
  <c r="AS254" i="2"/>
  <c r="AT254" i="2"/>
  <c r="AU254" i="2"/>
  <c r="D255" i="2"/>
  <c r="I255" i="2"/>
  <c r="K255" i="2"/>
  <c r="S255" i="2"/>
  <c r="V255" i="2"/>
  <c r="X255" i="2"/>
  <c r="Z255" i="2"/>
  <c r="AB255" i="2"/>
  <c r="AC255" i="2"/>
  <c r="AF255" i="2"/>
  <c r="AG255" i="2"/>
  <c r="AH255" i="2"/>
  <c r="AI255" i="2"/>
  <c r="AJ255" i="2"/>
  <c r="AK255" i="2"/>
  <c r="AL255" i="2"/>
  <c r="AM255" i="2"/>
  <c r="AN255" i="2"/>
  <c r="AP255" i="2"/>
  <c r="AQ255" i="2"/>
  <c r="AS255" i="2"/>
  <c r="AT255" i="2"/>
  <c r="AU255" i="2"/>
  <c r="D256" i="2"/>
  <c r="I256" i="2"/>
  <c r="K256" i="2"/>
  <c r="S256" i="2"/>
  <c r="V256" i="2"/>
  <c r="X256" i="2"/>
  <c r="Z256" i="2"/>
  <c r="AB256" i="2"/>
  <c r="AC256" i="2"/>
  <c r="AF256" i="2"/>
  <c r="AG256" i="2"/>
  <c r="AH256" i="2"/>
  <c r="AI256" i="2"/>
  <c r="AJ256" i="2"/>
  <c r="AK256" i="2"/>
  <c r="AL256" i="2"/>
  <c r="AM256" i="2"/>
  <c r="AN256" i="2"/>
  <c r="AP256" i="2"/>
  <c r="AQ256" i="2"/>
  <c r="AS256" i="2"/>
  <c r="AT256" i="2"/>
  <c r="AU256" i="2"/>
  <c r="D257" i="2"/>
  <c r="I257" i="2"/>
  <c r="K257" i="2"/>
  <c r="S257" i="2"/>
  <c r="V257" i="2"/>
  <c r="X257" i="2"/>
  <c r="Z257" i="2"/>
  <c r="AB257" i="2"/>
  <c r="AC257" i="2"/>
  <c r="AF257" i="2"/>
  <c r="AG257" i="2"/>
  <c r="AH257" i="2"/>
  <c r="AI257" i="2"/>
  <c r="AJ257" i="2"/>
  <c r="AK257" i="2"/>
  <c r="AL257" i="2"/>
  <c r="AM257" i="2"/>
  <c r="AN257" i="2"/>
  <c r="AP257" i="2"/>
  <c r="AQ257" i="2"/>
  <c r="AS257" i="2"/>
  <c r="AT257" i="2"/>
  <c r="AU257" i="2"/>
  <c r="D258" i="2"/>
  <c r="I258" i="2"/>
  <c r="K258" i="2"/>
  <c r="S258" i="2"/>
  <c r="V258" i="2"/>
  <c r="X258" i="2"/>
  <c r="Z258" i="2"/>
  <c r="AB258" i="2"/>
  <c r="AC258" i="2"/>
  <c r="AF258" i="2"/>
  <c r="AG258" i="2"/>
  <c r="AH258" i="2"/>
  <c r="AI258" i="2"/>
  <c r="AJ258" i="2"/>
  <c r="AK258" i="2"/>
  <c r="AL258" i="2"/>
  <c r="AM258" i="2"/>
  <c r="AN258" i="2"/>
  <c r="AP258" i="2"/>
  <c r="AQ258" i="2"/>
  <c r="AS258" i="2"/>
  <c r="AT258" i="2"/>
  <c r="AU258" i="2"/>
  <c r="D259" i="2"/>
  <c r="I259" i="2"/>
  <c r="K259" i="2"/>
  <c r="S259" i="2"/>
  <c r="V259" i="2"/>
  <c r="X259" i="2"/>
  <c r="Z259" i="2"/>
  <c r="AB259" i="2"/>
  <c r="AC259" i="2"/>
  <c r="AF259" i="2"/>
  <c r="AG259" i="2"/>
  <c r="AH259" i="2"/>
  <c r="AI259" i="2"/>
  <c r="AJ259" i="2"/>
  <c r="AK259" i="2"/>
  <c r="AL259" i="2"/>
  <c r="AM259" i="2"/>
  <c r="AN259" i="2"/>
  <c r="AP259" i="2"/>
  <c r="AQ259" i="2"/>
  <c r="AS259" i="2"/>
  <c r="AT259" i="2"/>
  <c r="AU259" i="2"/>
  <c r="D260" i="2"/>
  <c r="I260" i="2"/>
  <c r="K260" i="2"/>
  <c r="S260" i="2"/>
  <c r="V260" i="2"/>
  <c r="X260" i="2"/>
  <c r="Z260" i="2"/>
  <c r="AB260" i="2"/>
  <c r="AC260" i="2"/>
  <c r="AF260" i="2"/>
  <c r="AG260" i="2"/>
  <c r="AH260" i="2"/>
  <c r="AI260" i="2"/>
  <c r="AJ260" i="2"/>
  <c r="AK260" i="2"/>
  <c r="AL260" i="2"/>
  <c r="AM260" i="2"/>
  <c r="AN260" i="2"/>
  <c r="AP260" i="2"/>
  <c r="AQ260" i="2"/>
  <c r="AS260" i="2"/>
  <c r="AT260" i="2"/>
  <c r="AU260" i="2"/>
  <c r="D261" i="2"/>
  <c r="I261" i="2"/>
  <c r="K261" i="2"/>
  <c r="S261" i="2"/>
  <c r="V261" i="2"/>
  <c r="X261" i="2"/>
  <c r="Z261" i="2"/>
  <c r="AB261" i="2"/>
  <c r="AC261" i="2"/>
  <c r="AF261" i="2"/>
  <c r="AG261" i="2"/>
  <c r="AH261" i="2"/>
  <c r="AI261" i="2"/>
  <c r="AJ261" i="2"/>
  <c r="AK261" i="2"/>
  <c r="AL261" i="2"/>
  <c r="AM261" i="2"/>
  <c r="AN261" i="2"/>
  <c r="AP261" i="2"/>
  <c r="AQ261" i="2"/>
  <c r="AS261" i="2"/>
  <c r="AT261" i="2"/>
  <c r="AU261" i="2"/>
  <c r="D262" i="2"/>
  <c r="I262" i="2"/>
  <c r="K262" i="2"/>
  <c r="S262" i="2"/>
  <c r="V262" i="2"/>
  <c r="X262" i="2"/>
  <c r="Z262" i="2"/>
  <c r="AB262" i="2"/>
  <c r="AC262" i="2"/>
  <c r="AF262" i="2"/>
  <c r="AG262" i="2"/>
  <c r="AH262" i="2"/>
  <c r="AI262" i="2"/>
  <c r="AJ262" i="2"/>
  <c r="AK262" i="2"/>
  <c r="AL262" i="2"/>
  <c r="AM262" i="2"/>
  <c r="AN262" i="2"/>
  <c r="AP262" i="2"/>
  <c r="AQ262" i="2"/>
  <c r="AS262" i="2"/>
  <c r="AT262" i="2"/>
  <c r="AU262" i="2"/>
  <c r="D263" i="2"/>
  <c r="I263" i="2"/>
  <c r="K263" i="2"/>
  <c r="S263" i="2"/>
  <c r="V263" i="2"/>
  <c r="X263" i="2"/>
  <c r="Z263" i="2"/>
  <c r="AB263" i="2"/>
  <c r="AC263" i="2"/>
  <c r="AF263" i="2"/>
  <c r="AG263" i="2"/>
  <c r="AH263" i="2"/>
  <c r="AI263" i="2"/>
  <c r="AJ263" i="2"/>
  <c r="AK263" i="2"/>
  <c r="AL263" i="2"/>
  <c r="AM263" i="2"/>
  <c r="AN263" i="2"/>
  <c r="AP263" i="2"/>
  <c r="AQ263" i="2"/>
  <c r="AS263" i="2"/>
  <c r="AT263" i="2"/>
  <c r="AU263" i="2"/>
  <c r="D264" i="2"/>
  <c r="I264" i="2"/>
  <c r="K264" i="2"/>
  <c r="S264" i="2"/>
  <c r="V264" i="2"/>
  <c r="X264" i="2"/>
  <c r="Z264" i="2"/>
  <c r="AB264" i="2"/>
  <c r="AC264" i="2"/>
  <c r="AF264" i="2"/>
  <c r="AG264" i="2"/>
  <c r="AH264" i="2"/>
  <c r="AI264" i="2"/>
  <c r="AJ264" i="2"/>
  <c r="AK264" i="2"/>
  <c r="AL264" i="2"/>
  <c r="AM264" i="2"/>
  <c r="AN264" i="2"/>
  <c r="AP264" i="2"/>
  <c r="AQ264" i="2"/>
  <c r="AS264" i="2"/>
  <c r="AT264" i="2"/>
  <c r="AU264" i="2"/>
  <c r="D265" i="2"/>
  <c r="I265" i="2"/>
  <c r="K265" i="2"/>
  <c r="S265" i="2"/>
  <c r="V265" i="2"/>
  <c r="X265" i="2"/>
  <c r="Z265" i="2"/>
  <c r="AB265" i="2"/>
  <c r="AC265" i="2"/>
  <c r="AF265" i="2"/>
  <c r="AG265" i="2"/>
  <c r="AH265" i="2"/>
  <c r="AI265" i="2"/>
  <c r="AJ265" i="2"/>
  <c r="AK265" i="2"/>
  <c r="AL265" i="2"/>
  <c r="AM265" i="2"/>
  <c r="AN265" i="2"/>
  <c r="AP265" i="2"/>
  <c r="AQ265" i="2"/>
  <c r="AS265" i="2"/>
  <c r="AT265" i="2"/>
  <c r="AU265" i="2"/>
  <c r="D266" i="2"/>
  <c r="I266" i="2"/>
  <c r="K266" i="2"/>
  <c r="S266" i="2"/>
  <c r="V266" i="2"/>
  <c r="X266" i="2"/>
  <c r="Z266" i="2"/>
  <c r="AB266" i="2"/>
  <c r="AC266" i="2"/>
  <c r="AF266" i="2"/>
  <c r="AG266" i="2"/>
  <c r="AH266" i="2"/>
  <c r="AI266" i="2"/>
  <c r="AJ266" i="2"/>
  <c r="AK266" i="2"/>
  <c r="AL266" i="2"/>
  <c r="AM266" i="2"/>
  <c r="AN266" i="2"/>
  <c r="AP266" i="2"/>
  <c r="AQ266" i="2"/>
  <c r="AS266" i="2"/>
  <c r="AT266" i="2"/>
  <c r="AU266" i="2"/>
  <c r="D267" i="2"/>
  <c r="I267" i="2"/>
  <c r="K267" i="2"/>
  <c r="S267" i="2"/>
  <c r="V267" i="2"/>
  <c r="X267" i="2"/>
  <c r="Z267" i="2"/>
  <c r="AB267" i="2"/>
  <c r="AC267" i="2"/>
  <c r="AF267" i="2"/>
  <c r="AG267" i="2"/>
  <c r="AH267" i="2"/>
  <c r="AI267" i="2"/>
  <c r="AJ267" i="2"/>
  <c r="AK267" i="2"/>
  <c r="AL267" i="2"/>
  <c r="AM267" i="2"/>
  <c r="AN267" i="2"/>
  <c r="AP267" i="2"/>
  <c r="AQ267" i="2"/>
  <c r="AS267" i="2"/>
  <c r="AT267" i="2"/>
  <c r="AU267" i="2"/>
  <c r="D268" i="2"/>
  <c r="I268" i="2"/>
  <c r="K268" i="2"/>
  <c r="S268" i="2"/>
  <c r="V268" i="2"/>
  <c r="X268" i="2"/>
  <c r="Z268" i="2"/>
  <c r="AB268" i="2"/>
  <c r="AC268" i="2"/>
  <c r="AF268" i="2"/>
  <c r="AG268" i="2"/>
  <c r="AH268" i="2"/>
  <c r="AI268" i="2"/>
  <c r="AJ268" i="2"/>
  <c r="AK268" i="2"/>
  <c r="AL268" i="2"/>
  <c r="AM268" i="2"/>
  <c r="AN268" i="2"/>
  <c r="AP268" i="2"/>
  <c r="AQ268" i="2"/>
  <c r="AS268" i="2"/>
  <c r="AT268" i="2"/>
  <c r="AU268" i="2"/>
  <c r="D269" i="2"/>
  <c r="I269" i="2"/>
  <c r="K269" i="2"/>
  <c r="S269" i="2"/>
  <c r="V269" i="2"/>
  <c r="X269" i="2"/>
  <c r="Z269" i="2"/>
  <c r="AB269" i="2"/>
  <c r="AC269" i="2"/>
  <c r="AF269" i="2"/>
  <c r="AG269" i="2"/>
  <c r="AH269" i="2"/>
  <c r="AI269" i="2"/>
  <c r="AJ269" i="2"/>
  <c r="AK269" i="2"/>
  <c r="AL269" i="2"/>
  <c r="AM269" i="2"/>
  <c r="AN269" i="2"/>
  <c r="AP269" i="2"/>
  <c r="AQ269" i="2"/>
  <c r="AS269" i="2"/>
  <c r="AT269" i="2"/>
  <c r="AU269" i="2"/>
  <c r="D270" i="2"/>
  <c r="I270" i="2"/>
  <c r="K270" i="2"/>
  <c r="S270" i="2"/>
  <c r="V270" i="2"/>
  <c r="X270" i="2"/>
  <c r="Z270" i="2"/>
  <c r="AB270" i="2"/>
  <c r="AC270" i="2"/>
  <c r="AF270" i="2"/>
  <c r="AG270" i="2"/>
  <c r="AH270" i="2"/>
  <c r="AI270" i="2"/>
  <c r="AJ270" i="2"/>
  <c r="AK270" i="2"/>
  <c r="AL270" i="2"/>
  <c r="AM270" i="2"/>
  <c r="AN270" i="2"/>
  <c r="AP270" i="2"/>
  <c r="AQ270" i="2"/>
  <c r="AS270" i="2"/>
  <c r="AT270" i="2"/>
  <c r="AU270" i="2"/>
  <c r="D271" i="2"/>
  <c r="I271" i="2"/>
  <c r="K271" i="2"/>
  <c r="S271" i="2"/>
  <c r="V271" i="2"/>
  <c r="X271" i="2"/>
  <c r="Z271" i="2"/>
  <c r="AB271" i="2"/>
  <c r="AC271" i="2"/>
  <c r="AF271" i="2"/>
  <c r="AG271" i="2"/>
  <c r="AH271" i="2"/>
  <c r="AI271" i="2"/>
  <c r="AJ271" i="2"/>
  <c r="AK271" i="2"/>
  <c r="AL271" i="2"/>
  <c r="AM271" i="2"/>
  <c r="AN271" i="2"/>
  <c r="AP271" i="2"/>
  <c r="AQ271" i="2"/>
  <c r="AS271" i="2"/>
  <c r="AT271" i="2"/>
  <c r="AU271" i="2"/>
  <c r="D272" i="2"/>
  <c r="I272" i="2"/>
  <c r="K272" i="2"/>
  <c r="S272" i="2"/>
  <c r="V272" i="2"/>
  <c r="X272" i="2"/>
  <c r="Z272" i="2"/>
  <c r="AB272" i="2"/>
  <c r="AC272" i="2"/>
  <c r="AF272" i="2"/>
  <c r="AG272" i="2"/>
  <c r="AH272" i="2"/>
  <c r="AI272" i="2"/>
  <c r="AJ272" i="2"/>
  <c r="AK272" i="2"/>
  <c r="AL272" i="2"/>
  <c r="AM272" i="2"/>
  <c r="AN272" i="2"/>
  <c r="AP272" i="2"/>
  <c r="AQ272" i="2"/>
  <c r="AS272" i="2"/>
  <c r="AT272" i="2"/>
  <c r="AU272" i="2"/>
  <c r="D273" i="2"/>
  <c r="I273" i="2"/>
  <c r="K273" i="2"/>
  <c r="S273" i="2"/>
  <c r="V273" i="2"/>
  <c r="X273" i="2"/>
  <c r="Z273" i="2"/>
  <c r="AB273" i="2"/>
  <c r="AC273" i="2"/>
  <c r="AF273" i="2"/>
  <c r="AG273" i="2"/>
  <c r="AH273" i="2"/>
  <c r="AI273" i="2"/>
  <c r="AJ273" i="2"/>
  <c r="AK273" i="2"/>
  <c r="AL273" i="2"/>
  <c r="AM273" i="2"/>
  <c r="AN273" i="2"/>
  <c r="AP273" i="2"/>
  <c r="AQ273" i="2"/>
  <c r="AS273" i="2"/>
  <c r="AT273" i="2"/>
  <c r="AU273" i="2"/>
  <c r="D274" i="2"/>
  <c r="I274" i="2"/>
  <c r="K274" i="2"/>
  <c r="S274" i="2"/>
  <c r="V274" i="2"/>
  <c r="X274" i="2"/>
  <c r="Z274" i="2"/>
  <c r="AB274" i="2"/>
  <c r="AC274" i="2"/>
  <c r="AF274" i="2"/>
  <c r="AG274" i="2"/>
  <c r="AH274" i="2"/>
  <c r="AI274" i="2"/>
  <c r="AJ274" i="2"/>
  <c r="AK274" i="2"/>
  <c r="AL274" i="2"/>
  <c r="AM274" i="2"/>
  <c r="AN274" i="2"/>
  <c r="AP274" i="2"/>
  <c r="AQ274" i="2"/>
  <c r="AS274" i="2"/>
  <c r="AT274" i="2"/>
  <c r="AU274" i="2"/>
  <c r="D275" i="2"/>
  <c r="I275" i="2"/>
  <c r="K275" i="2"/>
  <c r="S275" i="2"/>
  <c r="V275" i="2"/>
  <c r="X275" i="2"/>
  <c r="Z275" i="2"/>
  <c r="AB275" i="2"/>
  <c r="AC275" i="2"/>
  <c r="AF275" i="2"/>
  <c r="AG275" i="2"/>
  <c r="AH275" i="2"/>
  <c r="AI275" i="2"/>
  <c r="AJ275" i="2"/>
  <c r="AK275" i="2"/>
  <c r="AL275" i="2"/>
  <c r="AM275" i="2"/>
  <c r="AN275" i="2"/>
  <c r="AP275" i="2"/>
  <c r="AQ275" i="2"/>
  <c r="AS275" i="2"/>
  <c r="AT275" i="2"/>
  <c r="AU275" i="2"/>
  <c r="D276" i="2"/>
  <c r="I276" i="2"/>
  <c r="K276" i="2"/>
  <c r="S276" i="2"/>
  <c r="V276" i="2"/>
  <c r="X276" i="2"/>
  <c r="Z276" i="2"/>
  <c r="AB276" i="2"/>
  <c r="AC276" i="2"/>
  <c r="AF276" i="2"/>
  <c r="AG276" i="2"/>
  <c r="AH276" i="2"/>
  <c r="AI276" i="2"/>
  <c r="AJ276" i="2"/>
  <c r="AK276" i="2"/>
  <c r="AL276" i="2"/>
  <c r="AM276" i="2"/>
  <c r="AN276" i="2"/>
  <c r="AP276" i="2"/>
  <c r="AQ276" i="2"/>
  <c r="AS276" i="2"/>
  <c r="AT276" i="2"/>
  <c r="AU276" i="2"/>
  <c r="D277" i="2"/>
  <c r="I277" i="2"/>
  <c r="K277" i="2"/>
  <c r="S277" i="2"/>
  <c r="V277" i="2"/>
  <c r="X277" i="2"/>
  <c r="Z277" i="2"/>
  <c r="AB277" i="2"/>
  <c r="AC277" i="2"/>
  <c r="AF277" i="2"/>
  <c r="AG277" i="2"/>
  <c r="AH277" i="2"/>
  <c r="AI277" i="2"/>
  <c r="AJ277" i="2"/>
  <c r="AK277" i="2"/>
  <c r="AL277" i="2"/>
  <c r="AM277" i="2"/>
  <c r="AN277" i="2"/>
  <c r="AP277" i="2"/>
  <c r="AQ277" i="2"/>
  <c r="AS277" i="2"/>
  <c r="AT277" i="2"/>
  <c r="AU277" i="2"/>
  <c r="D278" i="2"/>
  <c r="I278" i="2"/>
  <c r="K278" i="2"/>
  <c r="S278" i="2"/>
  <c r="V278" i="2"/>
  <c r="X278" i="2"/>
  <c r="Z278" i="2"/>
  <c r="AB278" i="2"/>
  <c r="AC278" i="2"/>
  <c r="AF278" i="2"/>
  <c r="AG278" i="2"/>
  <c r="AH278" i="2"/>
  <c r="AI278" i="2"/>
  <c r="AJ278" i="2"/>
  <c r="AK278" i="2"/>
  <c r="AL278" i="2"/>
  <c r="AM278" i="2"/>
  <c r="AN278" i="2"/>
  <c r="AP278" i="2"/>
  <c r="AQ278" i="2"/>
  <c r="AS278" i="2"/>
  <c r="AT278" i="2"/>
  <c r="AU278" i="2"/>
  <c r="D279" i="2"/>
  <c r="I279" i="2"/>
  <c r="K279" i="2"/>
  <c r="S279" i="2"/>
  <c r="V279" i="2"/>
  <c r="X279" i="2"/>
  <c r="Z279" i="2"/>
  <c r="AB279" i="2"/>
  <c r="AC279" i="2"/>
  <c r="AF279" i="2"/>
  <c r="AG279" i="2"/>
  <c r="AH279" i="2"/>
  <c r="AI279" i="2"/>
  <c r="AJ279" i="2"/>
  <c r="AK279" i="2"/>
  <c r="AL279" i="2"/>
  <c r="AM279" i="2"/>
  <c r="AN279" i="2"/>
  <c r="AP279" i="2"/>
  <c r="AQ279" i="2"/>
  <c r="AS279" i="2"/>
  <c r="AT279" i="2"/>
  <c r="AU279" i="2"/>
  <c r="D280" i="2"/>
  <c r="I280" i="2"/>
  <c r="K280" i="2"/>
  <c r="S280" i="2"/>
  <c r="V280" i="2"/>
  <c r="X280" i="2"/>
  <c r="Z280" i="2"/>
  <c r="AB280" i="2"/>
  <c r="AC280" i="2"/>
  <c r="AF280" i="2"/>
  <c r="AG280" i="2"/>
  <c r="AH280" i="2"/>
  <c r="AI280" i="2"/>
  <c r="AJ280" i="2"/>
  <c r="AK280" i="2"/>
  <c r="AL280" i="2"/>
  <c r="AM280" i="2"/>
  <c r="AN280" i="2"/>
  <c r="AP280" i="2"/>
  <c r="AQ280" i="2"/>
  <c r="AS280" i="2"/>
  <c r="AT280" i="2"/>
  <c r="AU280" i="2"/>
  <c r="D281" i="2"/>
  <c r="I281" i="2"/>
  <c r="K281" i="2"/>
  <c r="S281" i="2"/>
  <c r="V281" i="2"/>
  <c r="X281" i="2"/>
  <c r="Z281" i="2"/>
  <c r="AB281" i="2"/>
  <c r="AC281" i="2"/>
  <c r="AF281" i="2"/>
  <c r="AG281" i="2"/>
  <c r="AH281" i="2"/>
  <c r="AI281" i="2"/>
  <c r="AJ281" i="2"/>
  <c r="AK281" i="2"/>
  <c r="AL281" i="2"/>
  <c r="AM281" i="2"/>
  <c r="AN281" i="2"/>
  <c r="AP281" i="2"/>
  <c r="AQ281" i="2"/>
  <c r="AS281" i="2"/>
  <c r="AT281" i="2"/>
  <c r="AU281" i="2"/>
  <c r="D282" i="2"/>
  <c r="I282" i="2"/>
  <c r="K282" i="2"/>
  <c r="S282" i="2"/>
  <c r="V282" i="2"/>
  <c r="X282" i="2"/>
  <c r="Z282" i="2"/>
  <c r="AB282" i="2"/>
  <c r="AC282" i="2"/>
  <c r="AF282" i="2"/>
  <c r="AG282" i="2"/>
  <c r="AH282" i="2"/>
  <c r="AI282" i="2"/>
  <c r="AJ282" i="2"/>
  <c r="AK282" i="2"/>
  <c r="AL282" i="2"/>
  <c r="AM282" i="2"/>
  <c r="AN282" i="2"/>
  <c r="AP282" i="2"/>
  <c r="AQ282" i="2"/>
  <c r="AS282" i="2"/>
  <c r="AT282" i="2"/>
  <c r="AU282" i="2"/>
  <c r="D283" i="2"/>
  <c r="I283" i="2"/>
  <c r="K283" i="2"/>
  <c r="S283" i="2"/>
  <c r="V283" i="2"/>
  <c r="X283" i="2"/>
  <c r="Z283" i="2"/>
  <c r="AB283" i="2"/>
  <c r="AC283" i="2"/>
  <c r="AF283" i="2"/>
  <c r="AG283" i="2"/>
  <c r="AH283" i="2"/>
  <c r="AI283" i="2"/>
  <c r="AJ283" i="2"/>
  <c r="AK283" i="2"/>
  <c r="AL283" i="2"/>
  <c r="AM283" i="2"/>
  <c r="AN283" i="2"/>
  <c r="AP283" i="2"/>
  <c r="AQ283" i="2"/>
  <c r="AS283" i="2"/>
  <c r="AT283" i="2"/>
  <c r="AU283" i="2"/>
  <c r="D284" i="2"/>
  <c r="I284" i="2"/>
  <c r="K284" i="2"/>
  <c r="S284" i="2"/>
  <c r="V284" i="2"/>
  <c r="X284" i="2"/>
  <c r="Z284" i="2"/>
  <c r="AB284" i="2"/>
  <c r="AC284" i="2"/>
  <c r="AF284" i="2"/>
  <c r="AG284" i="2"/>
  <c r="AH284" i="2"/>
  <c r="AI284" i="2"/>
  <c r="AJ284" i="2"/>
  <c r="AK284" i="2"/>
  <c r="AL284" i="2"/>
  <c r="AM284" i="2"/>
  <c r="AN284" i="2"/>
  <c r="AP284" i="2"/>
  <c r="AQ284" i="2"/>
  <c r="AS284" i="2"/>
  <c r="AT284" i="2"/>
  <c r="AU284" i="2"/>
  <c r="D285" i="2"/>
  <c r="I285" i="2"/>
  <c r="K285" i="2"/>
  <c r="S285" i="2"/>
  <c r="V285" i="2"/>
  <c r="X285" i="2"/>
  <c r="Z285" i="2"/>
  <c r="AB285" i="2"/>
  <c r="AC285" i="2"/>
  <c r="AF285" i="2"/>
  <c r="AG285" i="2"/>
  <c r="AH285" i="2"/>
  <c r="AI285" i="2"/>
  <c r="AJ285" i="2"/>
  <c r="AK285" i="2"/>
  <c r="AL285" i="2"/>
  <c r="AM285" i="2"/>
  <c r="AN285" i="2"/>
  <c r="AP285" i="2"/>
  <c r="AQ285" i="2"/>
  <c r="AS285" i="2"/>
  <c r="AT285" i="2"/>
  <c r="AU285" i="2"/>
  <c r="D286" i="2"/>
  <c r="I286" i="2"/>
  <c r="K286" i="2"/>
  <c r="S286" i="2"/>
  <c r="V286" i="2"/>
  <c r="X286" i="2"/>
  <c r="Z286" i="2"/>
  <c r="AB286" i="2"/>
  <c r="AC286" i="2"/>
  <c r="AF286" i="2"/>
  <c r="AG286" i="2"/>
  <c r="AH286" i="2"/>
  <c r="AI286" i="2"/>
  <c r="AJ286" i="2"/>
  <c r="AK286" i="2"/>
  <c r="AL286" i="2"/>
  <c r="AM286" i="2"/>
  <c r="AN286" i="2"/>
  <c r="AP286" i="2"/>
  <c r="AQ286" i="2"/>
  <c r="AS286" i="2"/>
  <c r="AT286" i="2"/>
  <c r="AU286" i="2"/>
  <c r="D287" i="2"/>
  <c r="I287" i="2"/>
  <c r="K287" i="2"/>
  <c r="S287" i="2"/>
  <c r="V287" i="2"/>
  <c r="X287" i="2"/>
  <c r="Z287" i="2"/>
  <c r="AB287" i="2"/>
  <c r="AC287" i="2"/>
  <c r="AF287" i="2"/>
  <c r="AG287" i="2"/>
  <c r="AH287" i="2"/>
  <c r="AI287" i="2"/>
  <c r="AJ287" i="2"/>
  <c r="AK287" i="2"/>
  <c r="AL287" i="2"/>
  <c r="AM287" i="2"/>
  <c r="AN287" i="2"/>
  <c r="AP287" i="2"/>
  <c r="AQ287" i="2"/>
  <c r="AS287" i="2"/>
  <c r="AT287" i="2"/>
  <c r="AU287" i="2"/>
  <c r="D288" i="2"/>
  <c r="I288" i="2"/>
  <c r="K288" i="2"/>
  <c r="S288" i="2"/>
  <c r="V288" i="2"/>
  <c r="X288" i="2"/>
  <c r="Z288" i="2"/>
  <c r="AB288" i="2"/>
  <c r="AC288" i="2"/>
  <c r="AF288" i="2"/>
  <c r="AG288" i="2"/>
  <c r="AH288" i="2"/>
  <c r="AI288" i="2"/>
  <c r="AJ288" i="2"/>
  <c r="AK288" i="2"/>
  <c r="AL288" i="2"/>
  <c r="AM288" i="2"/>
  <c r="AN288" i="2"/>
  <c r="AP288" i="2"/>
  <c r="AQ288" i="2"/>
  <c r="AS288" i="2"/>
  <c r="AT288" i="2"/>
  <c r="AU288" i="2"/>
  <c r="D289" i="2"/>
  <c r="I289" i="2"/>
  <c r="K289" i="2"/>
  <c r="S289" i="2"/>
  <c r="V289" i="2"/>
  <c r="X289" i="2"/>
  <c r="Z289" i="2"/>
  <c r="AB289" i="2"/>
  <c r="AC289" i="2"/>
  <c r="AF289" i="2"/>
  <c r="AG289" i="2"/>
  <c r="AH289" i="2"/>
  <c r="AI289" i="2"/>
  <c r="AJ289" i="2"/>
  <c r="AK289" i="2"/>
  <c r="AL289" i="2"/>
  <c r="AM289" i="2"/>
  <c r="AN289" i="2"/>
  <c r="AP289" i="2"/>
  <c r="AQ289" i="2"/>
  <c r="AS289" i="2"/>
  <c r="AT289" i="2"/>
  <c r="AU289" i="2"/>
  <c r="D290" i="2"/>
  <c r="I290" i="2"/>
  <c r="K290" i="2"/>
  <c r="S290" i="2"/>
  <c r="V290" i="2"/>
  <c r="X290" i="2"/>
  <c r="Z290" i="2"/>
  <c r="AB290" i="2"/>
  <c r="AC290" i="2"/>
  <c r="AF290" i="2"/>
  <c r="AG290" i="2"/>
  <c r="AH290" i="2"/>
  <c r="AI290" i="2"/>
  <c r="AJ290" i="2"/>
  <c r="AK290" i="2"/>
  <c r="AL290" i="2"/>
  <c r="AM290" i="2"/>
  <c r="AN290" i="2"/>
  <c r="AP290" i="2"/>
  <c r="AQ290" i="2"/>
  <c r="AS290" i="2"/>
  <c r="AT290" i="2"/>
  <c r="AU290" i="2"/>
  <c r="D291" i="2"/>
  <c r="I291" i="2"/>
  <c r="K291" i="2"/>
  <c r="S291" i="2"/>
  <c r="V291" i="2"/>
  <c r="X291" i="2"/>
  <c r="Z291" i="2"/>
  <c r="AB291" i="2"/>
  <c r="AC291" i="2"/>
  <c r="AF291" i="2"/>
  <c r="AG291" i="2"/>
  <c r="AH291" i="2"/>
  <c r="AI291" i="2"/>
  <c r="AJ291" i="2"/>
  <c r="AK291" i="2"/>
  <c r="AL291" i="2"/>
  <c r="AM291" i="2"/>
  <c r="AN291" i="2"/>
  <c r="AP291" i="2"/>
  <c r="AQ291" i="2"/>
  <c r="AS291" i="2"/>
  <c r="AT291" i="2"/>
  <c r="AU291" i="2"/>
  <c r="D292" i="2"/>
  <c r="I292" i="2"/>
  <c r="K292" i="2"/>
  <c r="S292" i="2"/>
  <c r="V292" i="2"/>
  <c r="X292" i="2"/>
  <c r="Z292" i="2"/>
  <c r="AB292" i="2"/>
  <c r="AC292" i="2"/>
  <c r="AF292" i="2"/>
  <c r="AG292" i="2"/>
  <c r="AH292" i="2"/>
  <c r="AI292" i="2"/>
  <c r="AJ292" i="2"/>
  <c r="AK292" i="2"/>
  <c r="AL292" i="2"/>
  <c r="AM292" i="2"/>
  <c r="AN292" i="2"/>
  <c r="AP292" i="2"/>
  <c r="AQ292" i="2"/>
  <c r="AS292" i="2"/>
  <c r="AT292" i="2"/>
  <c r="AU292" i="2"/>
  <c r="D293" i="2"/>
  <c r="I293" i="2"/>
  <c r="K293" i="2"/>
  <c r="S293" i="2"/>
  <c r="V293" i="2"/>
  <c r="X293" i="2"/>
  <c r="Z293" i="2"/>
  <c r="AB293" i="2"/>
  <c r="AC293" i="2"/>
  <c r="AF293" i="2"/>
  <c r="AG293" i="2"/>
  <c r="AH293" i="2"/>
  <c r="AI293" i="2"/>
  <c r="AJ293" i="2"/>
  <c r="AK293" i="2"/>
  <c r="AL293" i="2"/>
  <c r="AM293" i="2"/>
  <c r="AN293" i="2"/>
  <c r="AP293" i="2"/>
  <c r="AQ293" i="2"/>
  <c r="AS293" i="2"/>
  <c r="AT293" i="2"/>
  <c r="AU293" i="2"/>
  <c r="D294" i="2"/>
  <c r="I294" i="2"/>
  <c r="K294" i="2"/>
  <c r="S294" i="2"/>
  <c r="V294" i="2"/>
  <c r="X294" i="2"/>
  <c r="Z294" i="2"/>
  <c r="AB294" i="2"/>
  <c r="AC294" i="2"/>
  <c r="AF294" i="2"/>
  <c r="AG294" i="2"/>
  <c r="AH294" i="2"/>
  <c r="AI294" i="2"/>
  <c r="AJ294" i="2"/>
  <c r="AK294" i="2"/>
  <c r="AL294" i="2"/>
  <c r="AM294" i="2"/>
  <c r="AN294" i="2"/>
  <c r="AP294" i="2"/>
  <c r="AQ294" i="2"/>
  <c r="AS294" i="2"/>
  <c r="AT294" i="2"/>
  <c r="AU294" i="2"/>
  <c r="D295" i="2"/>
  <c r="I295" i="2"/>
  <c r="K295" i="2"/>
  <c r="S295" i="2"/>
  <c r="V295" i="2"/>
  <c r="X295" i="2"/>
  <c r="Z295" i="2"/>
  <c r="AB295" i="2"/>
  <c r="AC295" i="2"/>
  <c r="AF295" i="2"/>
  <c r="AG295" i="2"/>
  <c r="AH295" i="2"/>
  <c r="AI295" i="2"/>
  <c r="AJ295" i="2"/>
  <c r="AK295" i="2"/>
  <c r="AL295" i="2"/>
  <c r="AM295" i="2"/>
  <c r="AN295" i="2"/>
  <c r="AP295" i="2"/>
  <c r="AQ295" i="2"/>
  <c r="AS295" i="2"/>
  <c r="AT295" i="2"/>
  <c r="AU295" i="2"/>
  <c r="D296" i="2"/>
  <c r="I296" i="2"/>
  <c r="K296" i="2"/>
  <c r="S296" i="2"/>
  <c r="V296" i="2"/>
  <c r="X296" i="2"/>
  <c r="Z296" i="2"/>
  <c r="AB296" i="2"/>
  <c r="AC296" i="2"/>
  <c r="AF296" i="2"/>
  <c r="AG296" i="2"/>
  <c r="AH296" i="2"/>
  <c r="AI296" i="2"/>
  <c r="AJ296" i="2"/>
  <c r="AK296" i="2"/>
  <c r="AL296" i="2"/>
  <c r="AM296" i="2"/>
  <c r="AN296" i="2"/>
  <c r="AP296" i="2"/>
  <c r="AQ296" i="2"/>
  <c r="AS296" i="2"/>
  <c r="AT296" i="2"/>
  <c r="AU296" i="2"/>
  <c r="D297" i="2"/>
  <c r="I297" i="2"/>
  <c r="K297" i="2"/>
  <c r="S297" i="2"/>
  <c r="V297" i="2"/>
  <c r="X297" i="2"/>
  <c r="Z297" i="2"/>
  <c r="AB297" i="2"/>
  <c r="AC297" i="2"/>
  <c r="AF297" i="2"/>
  <c r="AG297" i="2"/>
  <c r="AH297" i="2"/>
  <c r="AI297" i="2"/>
  <c r="AJ297" i="2"/>
  <c r="AK297" i="2"/>
  <c r="AL297" i="2"/>
  <c r="AM297" i="2"/>
  <c r="AN297" i="2"/>
  <c r="AP297" i="2"/>
  <c r="AQ297" i="2"/>
  <c r="AS297" i="2"/>
  <c r="AT297" i="2"/>
  <c r="AU297" i="2"/>
  <c r="D298" i="2"/>
  <c r="I298" i="2"/>
  <c r="K298" i="2"/>
  <c r="S298" i="2"/>
  <c r="V298" i="2"/>
  <c r="X298" i="2"/>
  <c r="Z298" i="2"/>
  <c r="AB298" i="2"/>
  <c r="AC298" i="2"/>
  <c r="AF298" i="2"/>
  <c r="AG298" i="2"/>
  <c r="AH298" i="2"/>
  <c r="AI298" i="2"/>
  <c r="AJ298" i="2"/>
  <c r="AK298" i="2"/>
  <c r="AL298" i="2"/>
  <c r="AM298" i="2"/>
  <c r="AN298" i="2"/>
  <c r="AP298" i="2"/>
  <c r="AQ298" i="2"/>
  <c r="AS298" i="2"/>
  <c r="AT298" i="2"/>
  <c r="AU298" i="2"/>
  <c r="D299" i="2"/>
  <c r="I299" i="2"/>
  <c r="K299" i="2"/>
  <c r="S299" i="2"/>
  <c r="V299" i="2"/>
  <c r="X299" i="2"/>
  <c r="Z299" i="2"/>
  <c r="AB299" i="2"/>
  <c r="AC299" i="2"/>
  <c r="AF299" i="2"/>
  <c r="AG299" i="2"/>
  <c r="AH299" i="2"/>
  <c r="AI299" i="2"/>
  <c r="AJ299" i="2"/>
  <c r="AK299" i="2"/>
  <c r="AL299" i="2"/>
  <c r="AM299" i="2"/>
  <c r="AN299" i="2"/>
  <c r="AP299" i="2"/>
  <c r="AQ299" i="2"/>
  <c r="AS299" i="2"/>
  <c r="AT299" i="2"/>
  <c r="AU299" i="2"/>
  <c r="D300" i="2"/>
  <c r="I300" i="2"/>
  <c r="K300" i="2"/>
  <c r="S300" i="2"/>
  <c r="V300" i="2"/>
  <c r="X300" i="2"/>
  <c r="Z300" i="2"/>
  <c r="AB300" i="2"/>
  <c r="AC300" i="2"/>
  <c r="AF300" i="2"/>
  <c r="AG300" i="2"/>
  <c r="AH300" i="2"/>
  <c r="AI300" i="2"/>
  <c r="AJ300" i="2"/>
  <c r="AK300" i="2"/>
  <c r="AL300" i="2"/>
  <c r="AM300" i="2"/>
  <c r="AN300" i="2"/>
  <c r="AP300" i="2"/>
  <c r="AQ300" i="2"/>
  <c r="AS300" i="2"/>
  <c r="AT300" i="2"/>
  <c r="AU300" i="2"/>
  <c r="D11" i="1"/>
  <c r="I11" i="1"/>
  <c r="K11" i="1"/>
  <c r="S11" i="1"/>
  <c r="V11" i="1"/>
  <c r="X11" i="1"/>
  <c r="Y11" i="1"/>
  <c r="AB11" i="1"/>
  <c r="AC11" i="1"/>
  <c r="AD11" i="1"/>
  <c r="AE11" i="1"/>
  <c r="AF11" i="1"/>
  <c r="AG11" i="1"/>
  <c r="AH11" i="1"/>
  <c r="AI11" i="1"/>
  <c r="AJ11" i="1"/>
  <c r="AL11" i="1"/>
  <c r="AM11" i="1"/>
  <c r="AN11" i="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D101" i="1"/>
  <c r="I101" i="1"/>
  <c r="K101" i="1"/>
  <c r="S101" i="1"/>
  <c r="V101" i="1"/>
  <c r="X101" i="1"/>
  <c r="Y101" i="1"/>
  <c r="AB101" i="1"/>
  <c r="AC101" i="1"/>
  <c r="AD101" i="1"/>
  <c r="AE101" i="1"/>
  <c r="AF101" i="1"/>
  <c r="AG101" i="1"/>
  <c r="AH101" i="1"/>
  <c r="AI101" i="1"/>
  <c r="AJ101" i="1"/>
  <c r="AL101" i="1"/>
  <c r="AM101" i="1"/>
  <c r="AN101" i="1"/>
  <c r="AO101" i="1"/>
  <c r="D102" i="1"/>
  <c r="I102" i="1"/>
  <c r="K102" i="1"/>
  <c r="S102" i="1"/>
  <c r="V102" i="1"/>
  <c r="X102" i="1"/>
  <c r="Y102" i="1"/>
  <c r="AB102" i="1"/>
  <c r="AC102" i="1"/>
  <c r="AD102" i="1"/>
  <c r="AE102" i="1"/>
  <c r="AF102" i="1"/>
  <c r="AG102" i="1"/>
  <c r="AH102" i="1"/>
  <c r="AI102" i="1"/>
  <c r="AJ102" i="1"/>
  <c r="AL102" i="1"/>
  <c r="AM102" i="1"/>
  <c r="AN102" i="1"/>
  <c r="AO102" i="1"/>
  <c r="D103" i="1"/>
  <c r="I103" i="1"/>
  <c r="K103" i="1"/>
  <c r="S103" i="1"/>
  <c r="V103" i="1"/>
  <c r="X103" i="1"/>
  <c r="Y103" i="1"/>
  <c r="AB103" i="1"/>
  <c r="AC103" i="1"/>
  <c r="AD103" i="1"/>
  <c r="AE103" i="1"/>
  <c r="AF103" i="1"/>
  <c r="AG103" i="1"/>
  <c r="AH103" i="1"/>
  <c r="AI103" i="1"/>
  <c r="AJ103" i="1"/>
  <c r="AL103" i="1"/>
  <c r="AM103" i="1"/>
  <c r="AN103" i="1"/>
  <c r="AO103" i="1"/>
  <c r="D104" i="1"/>
  <c r="I104" i="1"/>
  <c r="K104" i="1"/>
  <c r="S104" i="1"/>
  <c r="V104" i="1"/>
  <c r="X104" i="1"/>
  <c r="Y104" i="1"/>
  <c r="AB104" i="1"/>
  <c r="AC104" i="1"/>
  <c r="AD104" i="1"/>
  <c r="AE104" i="1"/>
  <c r="AF104" i="1"/>
  <c r="AG104" i="1"/>
  <c r="AH104" i="1"/>
  <c r="AI104" i="1"/>
  <c r="AJ104" i="1"/>
  <c r="AL104" i="1"/>
  <c r="AM104" i="1"/>
  <c r="AN104" i="1"/>
  <c r="AO104" i="1"/>
  <c r="D105" i="1"/>
  <c r="I105" i="1"/>
  <c r="K105" i="1"/>
  <c r="S105" i="1"/>
  <c r="V105" i="1"/>
  <c r="X105" i="1"/>
  <c r="Y105" i="1"/>
  <c r="AB105" i="1"/>
  <c r="AC105" i="1"/>
  <c r="AD105" i="1"/>
  <c r="AE105" i="1"/>
  <c r="AF105" i="1"/>
  <c r="AG105" i="1"/>
  <c r="AH105" i="1"/>
  <c r="AI105" i="1"/>
  <c r="AJ105" i="1"/>
  <c r="AL105" i="1"/>
  <c r="AM105" i="1"/>
  <c r="AN105" i="1"/>
  <c r="AO105" i="1"/>
  <c r="D106" i="1"/>
  <c r="I106" i="1"/>
  <c r="K106" i="1"/>
  <c r="S106" i="1"/>
  <c r="V106" i="1"/>
  <c r="X106" i="1"/>
  <c r="Y106" i="1"/>
  <c r="AB106" i="1"/>
  <c r="AC106" i="1"/>
  <c r="AD106" i="1"/>
  <c r="AE106" i="1"/>
  <c r="AF106" i="1"/>
  <c r="AG106" i="1"/>
  <c r="AH106" i="1"/>
  <c r="AI106" i="1"/>
  <c r="AJ106" i="1"/>
  <c r="AL106" i="1"/>
  <c r="AM106" i="1"/>
  <c r="AN106" i="1"/>
  <c r="AO106" i="1"/>
  <c r="D107" i="1"/>
  <c r="I107" i="1"/>
  <c r="K107" i="1"/>
  <c r="S107" i="1"/>
  <c r="V107" i="1"/>
  <c r="X107" i="1"/>
  <c r="Y107" i="1"/>
  <c r="AB107" i="1"/>
  <c r="AC107" i="1"/>
  <c r="AD107" i="1"/>
  <c r="AE107" i="1"/>
  <c r="AF107" i="1"/>
  <c r="AG107" i="1"/>
  <c r="AH107" i="1"/>
  <c r="AI107" i="1"/>
  <c r="AJ107" i="1"/>
  <c r="AL107" i="1"/>
  <c r="AM107" i="1"/>
  <c r="AN107" i="1"/>
  <c r="AO107" i="1"/>
  <c r="D108" i="1"/>
  <c r="I108" i="1"/>
  <c r="K108" i="1"/>
  <c r="S108" i="1"/>
  <c r="V108" i="1"/>
  <c r="X108" i="1"/>
  <c r="Y108" i="1"/>
  <c r="AB108" i="1"/>
  <c r="AC108" i="1"/>
  <c r="AD108" i="1"/>
  <c r="AE108" i="1"/>
  <c r="AF108" i="1"/>
  <c r="AG108" i="1"/>
  <c r="AH108" i="1"/>
  <c r="AI108" i="1"/>
  <c r="AJ108" i="1"/>
  <c r="AL108" i="1"/>
  <c r="AM108" i="1"/>
  <c r="AN108" i="1"/>
  <c r="AO108" i="1"/>
  <c r="D109" i="1"/>
  <c r="I109" i="1"/>
  <c r="K109" i="1"/>
  <c r="S109" i="1"/>
  <c r="V109" i="1"/>
  <c r="X109" i="1"/>
  <c r="Y109" i="1"/>
  <c r="AB109" i="1"/>
  <c r="AC109" i="1"/>
  <c r="AD109" i="1"/>
  <c r="AE109" i="1"/>
  <c r="AF109" i="1"/>
  <c r="AG109" i="1"/>
  <c r="AH109" i="1"/>
  <c r="AI109" i="1"/>
  <c r="AJ109" i="1"/>
  <c r="AL109" i="1"/>
  <c r="AM109" i="1"/>
  <c r="AN109" i="1"/>
  <c r="AO109" i="1"/>
  <c r="D110" i="1"/>
  <c r="I110" i="1"/>
  <c r="K110" i="1"/>
  <c r="S110" i="1"/>
  <c r="V110" i="1"/>
  <c r="X110" i="1"/>
  <c r="Y110" i="1"/>
  <c r="AB110" i="1"/>
  <c r="AC110" i="1"/>
  <c r="AD110" i="1"/>
  <c r="AE110" i="1"/>
  <c r="AF110" i="1"/>
  <c r="AG110" i="1"/>
  <c r="AH110" i="1"/>
  <c r="AI110" i="1"/>
  <c r="AJ110" i="1"/>
  <c r="AL110" i="1"/>
  <c r="AM110" i="1"/>
  <c r="AN110" i="1"/>
  <c r="AO110" i="1"/>
  <c r="D111" i="1"/>
  <c r="I111" i="1"/>
  <c r="K111" i="1"/>
  <c r="S111" i="1"/>
  <c r="V111" i="1"/>
  <c r="X111" i="1"/>
  <c r="Y111" i="1"/>
  <c r="AB111" i="1"/>
  <c r="AC111" i="1"/>
  <c r="AD111" i="1"/>
  <c r="AE111" i="1"/>
  <c r="AF111" i="1"/>
  <c r="AG111" i="1"/>
  <c r="AH111" i="1"/>
  <c r="AI111" i="1"/>
  <c r="AJ111" i="1"/>
  <c r="AL111" i="1"/>
  <c r="AM111" i="1"/>
  <c r="AN111" i="1"/>
  <c r="AO111" i="1"/>
  <c r="D112" i="1"/>
  <c r="I112" i="1"/>
  <c r="K112" i="1"/>
  <c r="S112" i="1"/>
  <c r="V112" i="1"/>
  <c r="X112" i="1"/>
  <c r="Y112" i="1"/>
  <c r="AB112" i="1"/>
  <c r="AC112" i="1"/>
  <c r="AD112" i="1"/>
  <c r="AE112" i="1"/>
  <c r="AF112" i="1"/>
  <c r="AG112" i="1"/>
  <c r="AH112" i="1"/>
  <c r="AI112" i="1"/>
  <c r="AJ112" i="1"/>
  <c r="AL112" i="1"/>
  <c r="AM112" i="1"/>
  <c r="AN112" i="1"/>
  <c r="AO112" i="1"/>
  <c r="D113" i="1"/>
  <c r="I113" i="1"/>
  <c r="K113" i="1"/>
  <c r="S113" i="1"/>
  <c r="V113" i="1"/>
  <c r="X113" i="1"/>
  <c r="Y113" i="1"/>
  <c r="AB113" i="1"/>
  <c r="AC113" i="1"/>
  <c r="AD113" i="1"/>
  <c r="AE113" i="1"/>
  <c r="AF113" i="1"/>
  <c r="AG113" i="1"/>
  <c r="AH113" i="1"/>
  <c r="AI113" i="1"/>
  <c r="AJ113" i="1"/>
  <c r="AL113" i="1"/>
  <c r="AM113" i="1"/>
  <c r="AN113" i="1"/>
  <c r="AO113" i="1"/>
  <c r="D114" i="1"/>
  <c r="I114" i="1"/>
  <c r="K114" i="1"/>
  <c r="S114" i="1"/>
  <c r="V114" i="1"/>
  <c r="X114" i="1"/>
  <c r="Y114" i="1"/>
  <c r="AB114" i="1"/>
  <c r="AC114" i="1"/>
  <c r="AD114" i="1"/>
  <c r="AE114" i="1"/>
  <c r="AF114" i="1"/>
  <c r="AG114" i="1"/>
  <c r="AH114" i="1"/>
  <c r="AI114" i="1"/>
  <c r="AJ114" i="1"/>
  <c r="AL114" i="1"/>
  <c r="AM114" i="1"/>
  <c r="AN114" i="1"/>
  <c r="AO114" i="1"/>
  <c r="D115" i="1"/>
  <c r="I115" i="1"/>
  <c r="K115" i="1"/>
  <c r="S115" i="1"/>
  <c r="V115" i="1"/>
  <c r="X115" i="1"/>
  <c r="Y115" i="1"/>
  <c r="AB115" i="1"/>
  <c r="AC115" i="1"/>
  <c r="AD115" i="1"/>
  <c r="AE115" i="1"/>
  <c r="AF115" i="1"/>
  <c r="AG115" i="1"/>
  <c r="AH115" i="1"/>
  <c r="AI115" i="1"/>
  <c r="AJ115" i="1"/>
  <c r="AL115" i="1"/>
  <c r="AM115" i="1"/>
  <c r="AN115" i="1"/>
  <c r="AO115" i="1"/>
  <c r="D116" i="1"/>
  <c r="I116" i="1"/>
  <c r="K116" i="1"/>
  <c r="S116" i="1"/>
  <c r="V116" i="1"/>
  <c r="X116" i="1"/>
  <c r="Y116" i="1"/>
  <c r="AB116" i="1"/>
  <c r="AC116" i="1"/>
  <c r="AD116" i="1"/>
  <c r="AE116" i="1"/>
  <c r="AF116" i="1"/>
  <c r="AG116" i="1"/>
  <c r="AH116" i="1"/>
  <c r="AI116" i="1"/>
  <c r="AJ116" i="1"/>
  <c r="AL116" i="1"/>
  <c r="AM116" i="1"/>
  <c r="AN116" i="1"/>
  <c r="AO116" i="1"/>
  <c r="D117" i="1"/>
  <c r="I117" i="1"/>
  <c r="K117" i="1"/>
  <c r="S117" i="1"/>
  <c r="V117" i="1"/>
  <c r="X117" i="1"/>
  <c r="Y117" i="1"/>
  <c r="AB117" i="1"/>
  <c r="AC117" i="1"/>
  <c r="AD117" i="1"/>
  <c r="AE117" i="1"/>
  <c r="AF117" i="1"/>
  <c r="AG117" i="1"/>
  <c r="AH117" i="1"/>
  <c r="AI117" i="1"/>
  <c r="AJ117" i="1"/>
  <c r="AL117" i="1"/>
  <c r="AM117" i="1"/>
  <c r="AN117" i="1"/>
  <c r="AO117" i="1"/>
  <c r="D118" i="1"/>
  <c r="I118" i="1"/>
  <c r="K118" i="1"/>
  <c r="S118" i="1"/>
  <c r="V118" i="1"/>
  <c r="X118" i="1"/>
  <c r="Y118" i="1"/>
  <c r="AB118" i="1"/>
  <c r="AC118" i="1"/>
  <c r="AD118" i="1"/>
  <c r="AE118" i="1"/>
  <c r="AF118" i="1"/>
  <c r="AG118" i="1"/>
  <c r="AH118" i="1"/>
  <c r="AI118" i="1"/>
  <c r="AJ118" i="1"/>
  <c r="AL118" i="1"/>
  <c r="AM118" i="1"/>
  <c r="AN118" i="1"/>
  <c r="AO118" i="1"/>
  <c r="D119" i="1"/>
  <c r="I119" i="1"/>
  <c r="K119" i="1"/>
  <c r="S119" i="1"/>
  <c r="V119" i="1"/>
  <c r="X119" i="1"/>
  <c r="Y119" i="1"/>
  <c r="AB119" i="1"/>
  <c r="AC119" i="1"/>
  <c r="AD119" i="1"/>
  <c r="AE119" i="1"/>
  <c r="AF119" i="1"/>
  <c r="AG119" i="1"/>
  <c r="AH119" i="1"/>
  <c r="AI119" i="1"/>
  <c r="AJ119" i="1"/>
  <c r="AL119" i="1"/>
  <c r="AM119" i="1"/>
  <c r="AN119" i="1"/>
  <c r="AO119" i="1"/>
  <c r="D120" i="1"/>
  <c r="I120" i="1"/>
  <c r="K120" i="1"/>
  <c r="S120" i="1"/>
  <c r="V120" i="1"/>
  <c r="X120" i="1"/>
  <c r="Y120" i="1"/>
  <c r="AB120" i="1"/>
  <c r="AC120" i="1"/>
  <c r="AD120" i="1"/>
  <c r="AE120" i="1"/>
  <c r="AF120" i="1"/>
  <c r="AG120" i="1"/>
  <c r="AH120" i="1"/>
  <c r="AI120" i="1"/>
  <c r="AJ120" i="1"/>
  <c r="AL120" i="1"/>
  <c r="AM120" i="1"/>
  <c r="AN120" i="1"/>
  <c r="AO120" i="1"/>
  <c r="D121" i="1"/>
  <c r="I121" i="1"/>
  <c r="K121" i="1"/>
  <c r="S121" i="1"/>
  <c r="V121" i="1"/>
  <c r="X121" i="1"/>
  <c r="Y121" i="1"/>
  <c r="AB121" i="1"/>
  <c r="AC121" i="1"/>
  <c r="AD121" i="1"/>
  <c r="AE121" i="1"/>
  <c r="AF121" i="1"/>
  <c r="AG121" i="1"/>
  <c r="AH121" i="1"/>
  <c r="AI121" i="1"/>
  <c r="AJ121" i="1"/>
  <c r="AL121" i="1"/>
  <c r="AM121" i="1"/>
  <c r="AN121" i="1"/>
  <c r="AO121" i="1"/>
  <c r="D122" i="1"/>
  <c r="I122" i="1"/>
  <c r="K122" i="1"/>
  <c r="S122" i="1"/>
  <c r="V122" i="1"/>
  <c r="X122" i="1"/>
  <c r="Y122" i="1"/>
  <c r="AB122" i="1"/>
  <c r="AC122" i="1"/>
  <c r="AD122" i="1"/>
  <c r="AE122" i="1"/>
  <c r="AF122" i="1"/>
  <c r="AG122" i="1"/>
  <c r="AH122" i="1"/>
  <c r="AI122" i="1"/>
  <c r="AJ122" i="1"/>
  <c r="AL122" i="1"/>
  <c r="AM122" i="1"/>
  <c r="AN122" i="1"/>
  <c r="AO122" i="1"/>
  <c r="D123" i="1"/>
  <c r="I123" i="1"/>
  <c r="K123" i="1"/>
  <c r="S123" i="1"/>
  <c r="V123" i="1"/>
  <c r="X123" i="1"/>
  <c r="Y123" i="1"/>
  <c r="AB123" i="1"/>
  <c r="AC123" i="1"/>
  <c r="AD123" i="1"/>
  <c r="AE123" i="1"/>
  <c r="AF123" i="1"/>
  <c r="AG123" i="1"/>
  <c r="AH123" i="1"/>
  <c r="AI123" i="1"/>
  <c r="AJ123" i="1"/>
  <c r="AL123" i="1"/>
  <c r="AM123" i="1"/>
  <c r="AN123" i="1"/>
  <c r="AO123" i="1"/>
  <c r="D124" i="1"/>
  <c r="I124" i="1"/>
  <c r="K124" i="1"/>
  <c r="S124" i="1"/>
  <c r="V124" i="1"/>
  <c r="X124" i="1"/>
  <c r="Y124" i="1"/>
  <c r="AB124" i="1"/>
  <c r="AC124" i="1"/>
  <c r="AD124" i="1"/>
  <c r="AE124" i="1"/>
  <c r="AF124" i="1"/>
  <c r="AG124" i="1"/>
  <c r="AH124" i="1"/>
  <c r="AI124" i="1"/>
  <c r="AJ124" i="1"/>
  <c r="AL124" i="1"/>
  <c r="AM124" i="1"/>
  <c r="AN124" i="1"/>
  <c r="AO124" i="1"/>
  <c r="D125" i="1"/>
  <c r="I125" i="1"/>
  <c r="K125" i="1"/>
  <c r="S125" i="1"/>
  <c r="V125" i="1"/>
  <c r="X125" i="1"/>
  <c r="Y125" i="1"/>
  <c r="AB125" i="1"/>
  <c r="AC125" i="1"/>
  <c r="AD125" i="1"/>
  <c r="AE125" i="1"/>
  <c r="AF125" i="1"/>
  <c r="AG125" i="1"/>
  <c r="AH125" i="1"/>
  <c r="AI125" i="1"/>
  <c r="AJ125" i="1"/>
  <c r="AL125" i="1"/>
  <c r="AM125" i="1"/>
  <c r="AN125" i="1"/>
  <c r="AO125" i="1"/>
  <c r="D126" i="1"/>
  <c r="I126" i="1"/>
  <c r="K126" i="1"/>
  <c r="S126" i="1"/>
  <c r="V126" i="1"/>
  <c r="X126" i="1"/>
  <c r="Y126" i="1"/>
  <c r="AB126" i="1"/>
  <c r="AC126" i="1"/>
  <c r="AD126" i="1"/>
  <c r="AE126" i="1"/>
  <c r="AF126" i="1"/>
  <c r="AG126" i="1"/>
  <c r="AH126" i="1"/>
  <c r="AI126" i="1"/>
  <c r="AJ126" i="1"/>
  <c r="AL126" i="1"/>
  <c r="AM126" i="1"/>
  <c r="AN126" i="1"/>
  <c r="AO126" i="1"/>
  <c r="D127" i="1"/>
  <c r="I127" i="1"/>
  <c r="K127" i="1"/>
  <c r="S127" i="1"/>
  <c r="V127" i="1"/>
  <c r="X127" i="1"/>
  <c r="Y127" i="1"/>
  <c r="AB127" i="1"/>
  <c r="AC127" i="1"/>
  <c r="AD127" i="1"/>
  <c r="AE127" i="1"/>
  <c r="AF127" i="1"/>
  <c r="AG127" i="1"/>
  <c r="AH127" i="1"/>
  <c r="AI127" i="1"/>
  <c r="AJ127" i="1"/>
  <c r="AL127" i="1"/>
  <c r="AM127" i="1"/>
  <c r="AN127" i="1"/>
  <c r="AO127" i="1"/>
  <c r="D128" i="1"/>
  <c r="I128" i="1"/>
  <c r="K128" i="1"/>
  <c r="S128" i="1"/>
  <c r="V128" i="1"/>
  <c r="X128" i="1"/>
  <c r="Y128" i="1"/>
  <c r="AB128" i="1"/>
  <c r="AC128" i="1"/>
  <c r="AD128" i="1"/>
  <c r="AE128" i="1"/>
  <c r="AF128" i="1"/>
  <c r="AG128" i="1"/>
  <c r="AH128" i="1"/>
  <c r="AI128" i="1"/>
  <c r="AJ128" i="1"/>
  <c r="AL128" i="1"/>
  <c r="AM128" i="1"/>
  <c r="AN128" i="1"/>
  <c r="AO128" i="1"/>
  <c r="D129" i="1"/>
  <c r="I129" i="1"/>
  <c r="K129" i="1"/>
  <c r="S129" i="1"/>
  <c r="V129" i="1"/>
  <c r="X129" i="1"/>
  <c r="Y129" i="1"/>
  <c r="AB129" i="1"/>
  <c r="AC129" i="1"/>
  <c r="AD129" i="1"/>
  <c r="AE129" i="1"/>
  <c r="AF129" i="1"/>
  <c r="AG129" i="1"/>
  <c r="AH129" i="1"/>
  <c r="AI129" i="1"/>
  <c r="AJ129" i="1"/>
  <c r="AL129" i="1"/>
  <c r="AM129" i="1"/>
  <c r="AN129" i="1"/>
  <c r="AO129" i="1"/>
  <c r="D130" i="1"/>
  <c r="I130" i="1"/>
  <c r="K130" i="1"/>
  <c r="S130" i="1"/>
  <c r="V130" i="1"/>
  <c r="X130" i="1"/>
  <c r="Y130" i="1"/>
  <c r="AB130" i="1"/>
  <c r="AC130" i="1"/>
  <c r="AD130" i="1"/>
  <c r="AE130" i="1"/>
  <c r="AF130" i="1"/>
  <c r="AG130" i="1"/>
  <c r="AH130" i="1"/>
  <c r="AI130" i="1"/>
  <c r="AJ130" i="1"/>
  <c r="AL130" i="1"/>
  <c r="AM130" i="1"/>
  <c r="AN130" i="1"/>
  <c r="AO130" i="1"/>
  <c r="D131" i="1"/>
  <c r="I131" i="1"/>
  <c r="K131" i="1"/>
  <c r="S131" i="1"/>
  <c r="V131" i="1"/>
  <c r="X131" i="1"/>
  <c r="Y131" i="1"/>
  <c r="AB131" i="1"/>
  <c r="AC131" i="1"/>
  <c r="AD131" i="1"/>
  <c r="AE131" i="1"/>
  <c r="AF131" i="1"/>
  <c r="AG131" i="1"/>
  <c r="AH131" i="1"/>
  <c r="AI131" i="1"/>
  <c r="AJ131" i="1"/>
  <c r="AL131" i="1"/>
  <c r="AM131" i="1"/>
  <c r="AN131" i="1"/>
  <c r="AO131" i="1"/>
  <c r="D132" i="1"/>
  <c r="I132" i="1"/>
  <c r="K132" i="1"/>
  <c r="S132" i="1"/>
  <c r="V132" i="1"/>
  <c r="X132" i="1"/>
  <c r="Y132" i="1"/>
  <c r="AB132" i="1"/>
  <c r="AC132" i="1"/>
  <c r="AD132" i="1"/>
  <c r="AE132" i="1"/>
  <c r="AF132" i="1"/>
  <c r="AG132" i="1"/>
  <c r="AH132" i="1"/>
  <c r="AI132" i="1"/>
  <c r="AJ132" i="1"/>
  <c r="AL132" i="1"/>
  <c r="AM132" i="1"/>
  <c r="AN132" i="1"/>
  <c r="AO132" i="1"/>
  <c r="D133" i="1"/>
  <c r="I133" i="1"/>
  <c r="K133" i="1"/>
  <c r="S133" i="1"/>
  <c r="V133" i="1"/>
  <c r="X133" i="1"/>
  <c r="Y133" i="1"/>
  <c r="AB133" i="1"/>
  <c r="AC133" i="1"/>
  <c r="AD133" i="1"/>
  <c r="AE133" i="1"/>
  <c r="AF133" i="1"/>
  <c r="AG133" i="1"/>
  <c r="AH133" i="1"/>
  <c r="AI133" i="1"/>
  <c r="AJ133" i="1"/>
  <c r="AL133" i="1"/>
  <c r="AM133" i="1"/>
  <c r="AN133" i="1"/>
  <c r="AO133" i="1"/>
  <c r="D134" i="1"/>
  <c r="I134" i="1"/>
  <c r="K134" i="1"/>
  <c r="S134" i="1"/>
  <c r="V134" i="1"/>
  <c r="X134" i="1"/>
  <c r="Y134" i="1"/>
  <c r="AB134" i="1"/>
  <c r="AC134" i="1"/>
  <c r="AD134" i="1"/>
  <c r="AE134" i="1"/>
  <c r="AF134" i="1"/>
  <c r="AG134" i="1"/>
  <c r="AH134" i="1"/>
  <c r="AI134" i="1"/>
  <c r="AJ134" i="1"/>
  <c r="AL134" i="1"/>
  <c r="AM134" i="1"/>
  <c r="AN134" i="1"/>
  <c r="AO134" i="1"/>
  <c r="D135" i="1"/>
  <c r="I135" i="1"/>
  <c r="K135" i="1"/>
  <c r="S135" i="1"/>
  <c r="V135" i="1"/>
  <c r="X135" i="1"/>
  <c r="Y135" i="1"/>
  <c r="AB135" i="1"/>
  <c r="AC135" i="1"/>
  <c r="AD135" i="1"/>
  <c r="AE135" i="1"/>
  <c r="AF135" i="1"/>
  <c r="AG135" i="1"/>
  <c r="AH135" i="1"/>
  <c r="AI135" i="1"/>
  <c r="AJ135" i="1"/>
  <c r="AL135" i="1"/>
  <c r="AM135" i="1"/>
  <c r="AN135" i="1"/>
  <c r="AO135" i="1"/>
  <c r="D136" i="1"/>
  <c r="I136" i="1"/>
  <c r="K136" i="1"/>
  <c r="S136" i="1"/>
  <c r="V136" i="1"/>
  <c r="X136" i="1"/>
  <c r="Y136" i="1"/>
  <c r="AB136" i="1"/>
  <c r="AC136" i="1"/>
  <c r="AD136" i="1"/>
  <c r="AE136" i="1"/>
  <c r="AF136" i="1"/>
  <c r="AG136" i="1"/>
  <c r="AH136" i="1"/>
  <c r="AI136" i="1"/>
  <c r="AJ136" i="1"/>
  <c r="AL136" i="1"/>
  <c r="AM136" i="1"/>
  <c r="AN136" i="1"/>
  <c r="AO136" i="1"/>
  <c r="D137" i="1"/>
  <c r="I137" i="1"/>
  <c r="K137" i="1"/>
  <c r="S137" i="1"/>
  <c r="V137" i="1"/>
  <c r="X137" i="1"/>
  <c r="Y137" i="1"/>
  <c r="AB137" i="1"/>
  <c r="AC137" i="1"/>
  <c r="AD137" i="1"/>
  <c r="AE137" i="1"/>
  <c r="AF137" i="1"/>
  <c r="AG137" i="1"/>
  <c r="AH137" i="1"/>
  <c r="AI137" i="1"/>
  <c r="AJ137" i="1"/>
  <c r="AL137" i="1"/>
  <c r="AM137" i="1"/>
  <c r="AN137" i="1"/>
  <c r="AO137" i="1"/>
  <c r="D138" i="1"/>
  <c r="I138" i="1"/>
  <c r="K138" i="1"/>
  <c r="S138" i="1"/>
  <c r="V138" i="1"/>
  <c r="X138" i="1"/>
  <c r="Y138" i="1"/>
  <c r="AB138" i="1"/>
  <c r="AC138" i="1"/>
  <c r="AD138" i="1"/>
  <c r="AE138" i="1"/>
  <c r="AF138" i="1"/>
  <c r="AG138" i="1"/>
  <c r="AH138" i="1"/>
  <c r="AI138" i="1"/>
  <c r="AJ138" i="1"/>
  <c r="AL138" i="1"/>
  <c r="AM138" i="1"/>
  <c r="AN138" i="1"/>
  <c r="AO138" i="1"/>
  <c r="D139" i="1"/>
  <c r="I139" i="1"/>
  <c r="K139" i="1"/>
  <c r="S139" i="1"/>
  <c r="V139" i="1"/>
  <c r="X139" i="1"/>
  <c r="Y139" i="1"/>
  <c r="AB139" i="1"/>
  <c r="AC139" i="1"/>
  <c r="AD139" i="1"/>
  <c r="AE139" i="1"/>
  <c r="AF139" i="1"/>
  <c r="AG139" i="1"/>
  <c r="AH139" i="1"/>
  <c r="AI139" i="1"/>
  <c r="AJ139" i="1"/>
  <c r="AL139" i="1"/>
  <c r="AM139" i="1"/>
  <c r="AN139" i="1"/>
  <c r="AO139" i="1"/>
  <c r="D140" i="1"/>
  <c r="I140" i="1"/>
  <c r="K140" i="1"/>
  <c r="S140" i="1"/>
  <c r="V140" i="1"/>
  <c r="X140" i="1"/>
  <c r="Y140" i="1"/>
  <c r="AB140" i="1"/>
  <c r="AC140" i="1"/>
  <c r="AD140" i="1"/>
  <c r="AE140" i="1"/>
  <c r="AF140" i="1"/>
  <c r="AG140" i="1"/>
  <c r="AH140" i="1"/>
  <c r="AI140" i="1"/>
  <c r="AJ140" i="1"/>
  <c r="AL140" i="1"/>
  <c r="AM140" i="1"/>
  <c r="AN140" i="1"/>
  <c r="AO140" i="1"/>
  <c r="D141" i="1"/>
  <c r="I141" i="1"/>
  <c r="K141" i="1"/>
  <c r="S141" i="1"/>
  <c r="V141" i="1"/>
  <c r="X141" i="1"/>
  <c r="Y141" i="1"/>
  <c r="AB141" i="1"/>
  <c r="AC141" i="1"/>
  <c r="AD141" i="1"/>
  <c r="AE141" i="1"/>
  <c r="AF141" i="1"/>
  <c r="AG141" i="1"/>
  <c r="AH141" i="1"/>
  <c r="AI141" i="1"/>
  <c r="AJ141" i="1"/>
  <c r="AL141" i="1"/>
  <c r="AM141" i="1"/>
  <c r="AN141" i="1"/>
  <c r="AO141" i="1"/>
  <c r="D142" i="1"/>
  <c r="I142" i="1"/>
  <c r="K142" i="1"/>
  <c r="S142" i="1"/>
  <c r="V142" i="1"/>
  <c r="X142" i="1"/>
  <c r="Y142" i="1"/>
  <c r="AB142" i="1"/>
  <c r="AC142" i="1"/>
  <c r="AD142" i="1"/>
  <c r="AE142" i="1"/>
  <c r="AF142" i="1"/>
  <c r="AG142" i="1"/>
  <c r="AH142" i="1"/>
  <c r="AI142" i="1"/>
  <c r="AJ142" i="1"/>
  <c r="AL142" i="1"/>
  <c r="AM142" i="1"/>
  <c r="AN142" i="1"/>
  <c r="AO142" i="1"/>
  <c r="D143" i="1"/>
  <c r="I143" i="1"/>
  <c r="K143" i="1"/>
  <c r="S143" i="1"/>
  <c r="V143" i="1"/>
  <c r="X143" i="1"/>
  <c r="Y143" i="1"/>
  <c r="AB143" i="1"/>
  <c r="AC143" i="1"/>
  <c r="AD143" i="1"/>
  <c r="AE143" i="1"/>
  <c r="AF143" i="1"/>
  <c r="AG143" i="1"/>
  <c r="AH143" i="1"/>
  <c r="AI143" i="1"/>
  <c r="AJ143" i="1"/>
  <c r="AL143" i="1"/>
  <c r="AM143" i="1"/>
  <c r="AN143" i="1"/>
  <c r="AO143" i="1"/>
  <c r="D144" i="1"/>
  <c r="I144" i="1"/>
  <c r="K144" i="1"/>
  <c r="S144" i="1"/>
  <c r="V144" i="1"/>
  <c r="X144" i="1"/>
  <c r="Y144" i="1"/>
  <c r="AB144" i="1"/>
  <c r="AC144" i="1"/>
  <c r="AD144" i="1"/>
  <c r="AE144" i="1"/>
  <c r="AF144" i="1"/>
  <c r="AG144" i="1"/>
  <c r="AH144" i="1"/>
  <c r="AI144" i="1"/>
  <c r="AJ144" i="1"/>
  <c r="AL144" i="1"/>
  <c r="AM144" i="1"/>
  <c r="AN144" i="1"/>
  <c r="AO144" i="1"/>
  <c r="D145" i="1"/>
  <c r="I145" i="1"/>
  <c r="K145" i="1"/>
  <c r="S145" i="1"/>
  <c r="V145" i="1"/>
  <c r="X145" i="1"/>
  <c r="Y145" i="1"/>
  <c r="AB145" i="1"/>
  <c r="AC145" i="1"/>
  <c r="AD145" i="1"/>
  <c r="AE145" i="1"/>
  <c r="AF145" i="1"/>
  <c r="AG145" i="1"/>
  <c r="AH145" i="1"/>
  <c r="AI145" i="1"/>
  <c r="AJ145" i="1"/>
  <c r="AL145" i="1"/>
  <c r="AM145" i="1"/>
  <c r="AN145" i="1"/>
  <c r="AO145" i="1"/>
  <c r="D146" i="1"/>
  <c r="I146" i="1"/>
  <c r="K146" i="1"/>
  <c r="S146" i="1"/>
  <c r="V146" i="1"/>
  <c r="X146" i="1"/>
  <c r="Y146" i="1"/>
  <c r="AB146" i="1"/>
  <c r="AC146" i="1"/>
  <c r="AD146" i="1"/>
  <c r="AE146" i="1"/>
  <c r="AF146" i="1"/>
  <c r="AG146" i="1"/>
  <c r="AH146" i="1"/>
  <c r="AI146" i="1"/>
  <c r="AJ146" i="1"/>
  <c r="AL146" i="1"/>
  <c r="AM146" i="1"/>
  <c r="AN146" i="1"/>
  <c r="AO146" i="1"/>
  <c r="D147" i="1"/>
  <c r="I147" i="1"/>
  <c r="K147" i="1"/>
  <c r="S147" i="1"/>
  <c r="V147" i="1"/>
  <c r="X147" i="1"/>
  <c r="Y147" i="1"/>
  <c r="AB147" i="1"/>
  <c r="AC147" i="1"/>
  <c r="AD147" i="1"/>
  <c r="AE147" i="1"/>
  <c r="AF147" i="1"/>
  <c r="AG147" i="1"/>
  <c r="AH147" i="1"/>
  <c r="AI147" i="1"/>
  <c r="AJ147" i="1"/>
  <c r="AL147" i="1"/>
  <c r="AM147" i="1"/>
  <c r="AN147" i="1"/>
  <c r="AO147" i="1"/>
  <c r="D148" i="1"/>
  <c r="I148" i="1"/>
  <c r="K148" i="1"/>
  <c r="S148" i="1"/>
  <c r="V148" i="1"/>
  <c r="X148" i="1"/>
  <c r="Y148" i="1"/>
  <c r="AB148" i="1"/>
  <c r="AC148" i="1"/>
  <c r="AD148" i="1"/>
  <c r="AE148" i="1"/>
  <c r="AF148" i="1"/>
  <c r="AG148" i="1"/>
  <c r="AH148" i="1"/>
  <c r="AI148" i="1"/>
  <c r="AJ148" i="1"/>
  <c r="AL148" i="1"/>
  <c r="AM148" i="1"/>
  <c r="AN148" i="1"/>
  <c r="AO148" i="1"/>
  <c r="D149" i="1"/>
  <c r="I149" i="1"/>
  <c r="K149" i="1"/>
  <c r="S149" i="1"/>
  <c r="V149" i="1"/>
  <c r="X149" i="1"/>
  <c r="Y149" i="1"/>
  <c r="AB149" i="1"/>
  <c r="AC149" i="1"/>
  <c r="AD149" i="1"/>
  <c r="AE149" i="1"/>
  <c r="AF149" i="1"/>
  <c r="AG149" i="1"/>
  <c r="AH149" i="1"/>
  <c r="AI149" i="1"/>
  <c r="AJ149" i="1"/>
  <c r="AL149" i="1"/>
  <c r="AM149" i="1"/>
  <c r="AN149" i="1"/>
  <c r="AO149" i="1"/>
  <c r="D150" i="1"/>
  <c r="I150" i="1"/>
  <c r="K150" i="1"/>
  <c r="S150" i="1"/>
  <c r="V150" i="1"/>
  <c r="X150" i="1"/>
  <c r="Y150" i="1"/>
  <c r="AB150" i="1"/>
  <c r="AC150" i="1"/>
  <c r="AD150" i="1"/>
  <c r="AE150" i="1"/>
  <c r="AF150" i="1"/>
  <c r="AG150" i="1"/>
  <c r="AH150" i="1"/>
  <c r="AI150" i="1"/>
  <c r="AJ150" i="1"/>
  <c r="AL150" i="1"/>
  <c r="AM150" i="1"/>
  <c r="AN150" i="1"/>
  <c r="AO150" i="1"/>
  <c r="D151" i="1"/>
  <c r="I151" i="1"/>
  <c r="K151" i="1"/>
  <c r="S151" i="1"/>
  <c r="V151" i="1"/>
  <c r="X151" i="1"/>
  <c r="Y151" i="1"/>
  <c r="AB151" i="1"/>
  <c r="AC151" i="1"/>
  <c r="AD151" i="1"/>
  <c r="AE151" i="1"/>
  <c r="AF151" i="1"/>
  <c r="AG151" i="1"/>
  <c r="AH151" i="1"/>
  <c r="AI151" i="1"/>
  <c r="AJ151" i="1"/>
  <c r="AL151" i="1"/>
  <c r="AM151" i="1"/>
  <c r="AN151" i="1"/>
  <c r="AO151" i="1"/>
  <c r="D152" i="1"/>
  <c r="I152" i="1"/>
  <c r="K152" i="1"/>
  <c r="S152" i="1"/>
  <c r="V152" i="1"/>
  <c r="X152" i="1"/>
  <c r="Y152" i="1"/>
  <c r="AB152" i="1"/>
  <c r="AC152" i="1"/>
  <c r="AD152" i="1"/>
  <c r="AE152" i="1"/>
  <c r="AF152" i="1"/>
  <c r="AG152" i="1"/>
  <c r="AH152" i="1"/>
  <c r="AI152" i="1"/>
  <c r="AJ152" i="1"/>
  <c r="AL152" i="1"/>
  <c r="AM152" i="1"/>
  <c r="AN152" i="1"/>
  <c r="AO152" i="1"/>
  <c r="D153" i="1"/>
  <c r="I153" i="1"/>
  <c r="K153" i="1"/>
  <c r="S153" i="1"/>
  <c r="V153" i="1"/>
  <c r="X153" i="1"/>
  <c r="Y153" i="1"/>
  <c r="AB153" i="1"/>
  <c r="AC153" i="1"/>
  <c r="AD153" i="1"/>
  <c r="AE153" i="1"/>
  <c r="AF153" i="1"/>
  <c r="AG153" i="1"/>
  <c r="AH153" i="1"/>
  <c r="AI153" i="1"/>
  <c r="AJ153" i="1"/>
  <c r="AL153" i="1"/>
  <c r="AM153" i="1"/>
  <c r="AN153" i="1"/>
  <c r="AO153" i="1"/>
  <c r="D154" i="1"/>
  <c r="I154" i="1"/>
  <c r="K154" i="1"/>
  <c r="S154" i="1"/>
  <c r="V154" i="1"/>
  <c r="X154" i="1"/>
  <c r="Y154" i="1"/>
  <c r="AB154" i="1"/>
  <c r="AC154" i="1"/>
  <c r="AD154" i="1"/>
  <c r="AE154" i="1"/>
  <c r="AF154" i="1"/>
  <c r="AG154" i="1"/>
  <c r="AH154" i="1"/>
  <c r="AI154" i="1"/>
  <c r="AJ154" i="1"/>
  <c r="AL154" i="1"/>
  <c r="AM154" i="1"/>
  <c r="AN154" i="1"/>
  <c r="AO154" i="1"/>
  <c r="D155" i="1"/>
  <c r="I155" i="1"/>
  <c r="K155" i="1"/>
  <c r="S155" i="1"/>
  <c r="V155" i="1"/>
  <c r="X155" i="1"/>
  <c r="Y155" i="1"/>
  <c r="AB155" i="1"/>
  <c r="AC155" i="1"/>
  <c r="AD155" i="1"/>
  <c r="AE155" i="1"/>
  <c r="AF155" i="1"/>
  <c r="AG155" i="1"/>
  <c r="AH155" i="1"/>
  <c r="AI155" i="1"/>
  <c r="AJ155" i="1"/>
  <c r="AL155" i="1"/>
  <c r="AM155" i="1"/>
  <c r="AN155" i="1"/>
  <c r="AO155" i="1"/>
  <c r="D156" i="1"/>
  <c r="I156" i="1"/>
  <c r="K156" i="1"/>
  <c r="S156" i="1"/>
  <c r="V156" i="1"/>
  <c r="X156" i="1"/>
  <c r="Y156" i="1"/>
  <c r="AB156" i="1"/>
  <c r="AC156" i="1"/>
  <c r="AD156" i="1"/>
  <c r="AE156" i="1"/>
  <c r="AF156" i="1"/>
  <c r="AG156" i="1"/>
  <c r="AH156" i="1"/>
  <c r="AI156" i="1"/>
  <c r="AJ156" i="1"/>
  <c r="AL156" i="1"/>
  <c r="AM156" i="1"/>
  <c r="AN156" i="1"/>
  <c r="AO156" i="1"/>
  <c r="D157" i="1"/>
  <c r="I157" i="1"/>
  <c r="K157" i="1"/>
  <c r="S157" i="1"/>
  <c r="V157" i="1"/>
  <c r="X157" i="1"/>
  <c r="Y157" i="1"/>
  <c r="AB157" i="1"/>
  <c r="AC157" i="1"/>
  <c r="AD157" i="1"/>
  <c r="AE157" i="1"/>
  <c r="AF157" i="1"/>
  <c r="AG157" i="1"/>
  <c r="AH157" i="1"/>
  <c r="AI157" i="1"/>
  <c r="AJ157" i="1"/>
  <c r="AL157" i="1"/>
  <c r="AM157" i="1"/>
  <c r="AN157" i="1"/>
  <c r="AO157" i="1"/>
  <c r="D158" i="1"/>
  <c r="I158" i="1"/>
  <c r="K158" i="1"/>
  <c r="S158" i="1"/>
  <c r="V158" i="1"/>
  <c r="X158" i="1"/>
  <c r="Y158" i="1"/>
  <c r="AB158" i="1"/>
  <c r="AC158" i="1"/>
  <c r="AD158" i="1"/>
  <c r="AE158" i="1"/>
  <c r="AF158" i="1"/>
  <c r="AG158" i="1"/>
  <c r="AH158" i="1"/>
  <c r="AI158" i="1"/>
  <c r="AJ158" i="1"/>
  <c r="AL158" i="1"/>
  <c r="AM158" i="1"/>
  <c r="AN158" i="1"/>
  <c r="AO158" i="1"/>
  <c r="D159" i="1"/>
  <c r="I159" i="1"/>
  <c r="K159" i="1"/>
  <c r="S159" i="1"/>
  <c r="V159" i="1"/>
  <c r="X159" i="1"/>
  <c r="Y159" i="1"/>
  <c r="AB159" i="1"/>
  <c r="AC159" i="1"/>
  <c r="AD159" i="1"/>
  <c r="AE159" i="1"/>
  <c r="AF159" i="1"/>
  <c r="AG159" i="1"/>
  <c r="AH159" i="1"/>
  <c r="AI159" i="1"/>
  <c r="AJ159" i="1"/>
  <c r="AL159" i="1"/>
  <c r="AM159" i="1"/>
  <c r="AN159" i="1"/>
  <c r="AO159" i="1"/>
  <c r="D160" i="1"/>
  <c r="I160" i="1"/>
  <c r="K160" i="1"/>
  <c r="S160" i="1"/>
  <c r="V160" i="1"/>
  <c r="X160" i="1"/>
  <c r="Y160" i="1"/>
  <c r="AB160" i="1"/>
  <c r="AC160" i="1"/>
  <c r="AD160" i="1"/>
  <c r="AE160" i="1"/>
  <c r="AF160" i="1"/>
  <c r="AG160" i="1"/>
  <c r="AH160" i="1"/>
  <c r="AI160" i="1"/>
  <c r="AJ160" i="1"/>
  <c r="AL160" i="1"/>
  <c r="AM160" i="1"/>
  <c r="AN160" i="1"/>
  <c r="AO160" i="1"/>
  <c r="D161" i="1"/>
  <c r="I161" i="1"/>
  <c r="K161" i="1"/>
  <c r="S161" i="1"/>
  <c r="V161" i="1"/>
  <c r="X161" i="1"/>
  <c r="Y161" i="1"/>
  <c r="AB161" i="1"/>
  <c r="AC161" i="1"/>
  <c r="AD161" i="1"/>
  <c r="AE161" i="1"/>
  <c r="AF161" i="1"/>
  <c r="AG161" i="1"/>
  <c r="AH161" i="1"/>
  <c r="AI161" i="1"/>
  <c r="AJ161" i="1"/>
  <c r="AL161" i="1"/>
  <c r="AM161" i="1"/>
  <c r="AN161" i="1"/>
  <c r="AO161" i="1"/>
  <c r="D162" i="1"/>
  <c r="I162" i="1"/>
  <c r="K162" i="1"/>
  <c r="S162" i="1"/>
  <c r="V162" i="1"/>
  <c r="X162" i="1"/>
  <c r="Y162" i="1"/>
  <c r="AB162" i="1"/>
  <c r="AC162" i="1"/>
  <c r="AD162" i="1"/>
  <c r="AE162" i="1"/>
  <c r="AF162" i="1"/>
  <c r="AG162" i="1"/>
  <c r="AH162" i="1"/>
  <c r="AI162" i="1"/>
  <c r="AJ162" i="1"/>
  <c r="AL162" i="1"/>
  <c r="AM162" i="1"/>
  <c r="AN162" i="1"/>
  <c r="AO162" i="1"/>
  <c r="D163" i="1"/>
  <c r="I163" i="1"/>
  <c r="K163" i="1"/>
  <c r="S163" i="1"/>
  <c r="V163" i="1"/>
  <c r="X163" i="1"/>
  <c r="Y163" i="1"/>
  <c r="AB163" i="1"/>
  <c r="AC163" i="1"/>
  <c r="AD163" i="1"/>
  <c r="AE163" i="1"/>
  <c r="AF163" i="1"/>
  <c r="AG163" i="1"/>
  <c r="AH163" i="1"/>
  <c r="AI163" i="1"/>
  <c r="AJ163" i="1"/>
  <c r="AL163" i="1"/>
  <c r="AM163" i="1"/>
  <c r="AN163" i="1"/>
  <c r="AO163" i="1"/>
  <c r="D164" i="1"/>
  <c r="I164" i="1"/>
  <c r="K164" i="1"/>
  <c r="S164" i="1"/>
  <c r="V164" i="1"/>
  <c r="X164" i="1"/>
  <c r="Y164" i="1"/>
  <c r="AB164" i="1"/>
  <c r="AC164" i="1"/>
  <c r="AD164" i="1"/>
  <c r="AE164" i="1"/>
  <c r="AF164" i="1"/>
  <c r="AG164" i="1"/>
  <c r="AH164" i="1"/>
  <c r="AI164" i="1"/>
  <c r="AJ164" i="1"/>
  <c r="AL164" i="1"/>
  <c r="AM164" i="1"/>
  <c r="AN164" i="1"/>
  <c r="AO164" i="1"/>
  <c r="D165" i="1"/>
  <c r="I165" i="1"/>
  <c r="K165" i="1"/>
  <c r="S165" i="1"/>
  <c r="V165" i="1"/>
  <c r="X165" i="1"/>
  <c r="Y165" i="1"/>
  <c r="AB165" i="1"/>
  <c r="AC165" i="1"/>
  <c r="AD165" i="1"/>
  <c r="AE165" i="1"/>
  <c r="AF165" i="1"/>
  <c r="AG165" i="1"/>
  <c r="AH165" i="1"/>
  <c r="AI165" i="1"/>
  <c r="AJ165" i="1"/>
  <c r="AL165" i="1"/>
  <c r="AM165" i="1"/>
  <c r="AN165" i="1"/>
  <c r="AO165" i="1"/>
  <c r="D166" i="1"/>
  <c r="I166" i="1"/>
  <c r="K166" i="1"/>
  <c r="S166" i="1"/>
  <c r="V166" i="1"/>
  <c r="X166" i="1"/>
  <c r="Y166" i="1"/>
  <c r="AB166" i="1"/>
  <c r="AC166" i="1"/>
  <c r="AD166" i="1"/>
  <c r="AE166" i="1"/>
  <c r="AF166" i="1"/>
  <c r="AG166" i="1"/>
  <c r="AH166" i="1"/>
  <c r="AI166" i="1"/>
  <c r="AJ166" i="1"/>
  <c r="AL166" i="1"/>
  <c r="AM166" i="1"/>
  <c r="AN166" i="1"/>
  <c r="AO166" i="1"/>
  <c r="D167" i="1"/>
  <c r="I167" i="1"/>
  <c r="K167" i="1"/>
  <c r="S167" i="1"/>
  <c r="V167" i="1"/>
  <c r="X167" i="1"/>
  <c r="Y167" i="1"/>
  <c r="AB167" i="1"/>
  <c r="AC167" i="1"/>
  <c r="AD167" i="1"/>
  <c r="AE167" i="1"/>
  <c r="AF167" i="1"/>
  <c r="AG167" i="1"/>
  <c r="AH167" i="1"/>
  <c r="AI167" i="1"/>
  <c r="AJ167" i="1"/>
  <c r="AL167" i="1"/>
  <c r="AM167" i="1"/>
  <c r="AN167" i="1"/>
  <c r="AO167" i="1"/>
  <c r="D168" i="1"/>
  <c r="I168" i="1"/>
  <c r="K168" i="1"/>
  <c r="S168" i="1"/>
  <c r="V168" i="1"/>
  <c r="X168" i="1"/>
  <c r="Y168" i="1"/>
  <c r="AB168" i="1"/>
  <c r="AC168" i="1"/>
  <c r="AD168" i="1"/>
  <c r="AE168" i="1"/>
  <c r="AF168" i="1"/>
  <c r="AG168" i="1"/>
  <c r="AH168" i="1"/>
  <c r="AI168" i="1"/>
  <c r="AJ168" i="1"/>
  <c r="AL168" i="1"/>
  <c r="AM168" i="1"/>
  <c r="AN168" i="1"/>
  <c r="AO168" i="1"/>
  <c r="D169" i="1"/>
  <c r="I169" i="1"/>
  <c r="K169" i="1"/>
  <c r="S169" i="1"/>
  <c r="V169" i="1"/>
  <c r="X169" i="1"/>
  <c r="Y169" i="1"/>
  <c r="AB169" i="1"/>
  <c r="AC169" i="1"/>
  <c r="AD169" i="1"/>
  <c r="AE169" i="1"/>
  <c r="AF169" i="1"/>
  <c r="AG169" i="1"/>
  <c r="AH169" i="1"/>
  <c r="AI169" i="1"/>
  <c r="AJ169" i="1"/>
  <c r="AL169" i="1"/>
  <c r="AM169" i="1"/>
  <c r="AN169" i="1"/>
  <c r="AO169" i="1"/>
  <c r="D170" i="1"/>
  <c r="I170" i="1"/>
  <c r="K170" i="1"/>
  <c r="S170" i="1"/>
  <c r="V170" i="1"/>
  <c r="X170" i="1"/>
  <c r="Y170" i="1"/>
  <c r="AB170" i="1"/>
  <c r="AC170" i="1"/>
  <c r="AD170" i="1"/>
  <c r="AE170" i="1"/>
  <c r="AF170" i="1"/>
  <c r="AG170" i="1"/>
  <c r="AH170" i="1"/>
  <c r="AI170" i="1"/>
  <c r="AJ170" i="1"/>
  <c r="AL170" i="1"/>
  <c r="AM170" i="1"/>
  <c r="AN170" i="1"/>
  <c r="AO170" i="1"/>
  <c r="D171" i="1"/>
  <c r="I171" i="1"/>
  <c r="K171" i="1"/>
  <c r="S171" i="1"/>
  <c r="V171" i="1"/>
  <c r="X171" i="1"/>
  <c r="Y171" i="1"/>
  <c r="AB171" i="1"/>
  <c r="AC171" i="1"/>
  <c r="AD171" i="1"/>
  <c r="AE171" i="1"/>
  <c r="AF171" i="1"/>
  <c r="AG171" i="1"/>
  <c r="AH171" i="1"/>
  <c r="AI171" i="1"/>
  <c r="AJ171" i="1"/>
  <c r="AL171" i="1"/>
  <c r="AM171" i="1"/>
  <c r="AN171" i="1"/>
  <c r="AO171" i="1"/>
  <c r="D172" i="1"/>
  <c r="I172" i="1"/>
  <c r="K172" i="1"/>
  <c r="S172" i="1"/>
  <c r="V172" i="1"/>
  <c r="X172" i="1"/>
  <c r="Y172" i="1"/>
  <c r="AB172" i="1"/>
  <c r="AC172" i="1"/>
  <c r="AD172" i="1"/>
  <c r="AE172" i="1"/>
  <c r="AF172" i="1"/>
  <c r="AG172" i="1"/>
  <c r="AH172" i="1"/>
  <c r="AI172" i="1"/>
  <c r="AJ172" i="1"/>
  <c r="AL172" i="1"/>
  <c r="AM172" i="1"/>
  <c r="AN172" i="1"/>
  <c r="AO172" i="1"/>
  <c r="D173" i="1"/>
  <c r="I173" i="1"/>
  <c r="K173" i="1"/>
  <c r="S173" i="1"/>
  <c r="V173" i="1"/>
  <c r="X173" i="1"/>
  <c r="Y173" i="1"/>
  <c r="AB173" i="1"/>
  <c r="AC173" i="1"/>
  <c r="AD173" i="1"/>
  <c r="AE173" i="1"/>
  <c r="AF173" i="1"/>
  <c r="AG173" i="1"/>
  <c r="AH173" i="1"/>
  <c r="AI173" i="1"/>
  <c r="AJ173" i="1"/>
  <c r="AL173" i="1"/>
  <c r="AM173" i="1"/>
  <c r="AN173" i="1"/>
  <c r="AO173" i="1"/>
  <c r="D174" i="1"/>
  <c r="I174" i="1"/>
  <c r="K174" i="1"/>
  <c r="S174" i="1"/>
  <c r="V174" i="1"/>
  <c r="X174" i="1"/>
  <c r="Y174" i="1"/>
  <c r="AB174" i="1"/>
  <c r="AC174" i="1"/>
  <c r="AD174" i="1"/>
  <c r="AE174" i="1"/>
  <c r="AF174" i="1"/>
  <c r="AG174" i="1"/>
  <c r="AH174" i="1"/>
  <c r="AI174" i="1"/>
  <c r="AJ174" i="1"/>
  <c r="AL174" i="1"/>
  <c r="AM174" i="1"/>
  <c r="AN174" i="1"/>
  <c r="AO174" i="1"/>
  <c r="D175" i="1"/>
  <c r="I175" i="1"/>
  <c r="K175" i="1"/>
  <c r="S175" i="1"/>
  <c r="V175" i="1"/>
  <c r="X175" i="1"/>
  <c r="Y175" i="1"/>
  <c r="AB175" i="1"/>
  <c r="AC175" i="1"/>
  <c r="AD175" i="1"/>
  <c r="AE175" i="1"/>
  <c r="AF175" i="1"/>
  <c r="AG175" i="1"/>
  <c r="AH175" i="1"/>
  <c r="AI175" i="1"/>
  <c r="AJ175" i="1"/>
  <c r="AL175" i="1"/>
  <c r="AM175" i="1"/>
  <c r="AN175" i="1"/>
  <c r="AO175" i="1"/>
  <c r="D176" i="1"/>
  <c r="I176" i="1"/>
  <c r="K176" i="1"/>
  <c r="S176" i="1"/>
  <c r="V176" i="1"/>
  <c r="X176" i="1"/>
  <c r="Y176" i="1"/>
  <c r="AB176" i="1"/>
  <c r="AC176" i="1"/>
  <c r="AD176" i="1"/>
  <c r="AE176" i="1"/>
  <c r="AF176" i="1"/>
  <c r="AG176" i="1"/>
  <c r="AH176" i="1"/>
  <c r="AI176" i="1"/>
  <c r="AJ176" i="1"/>
  <c r="AL176" i="1"/>
  <c r="AM176" i="1"/>
  <c r="AN176" i="1"/>
  <c r="AO176" i="1"/>
  <c r="D177" i="1"/>
  <c r="I177" i="1"/>
  <c r="K177" i="1"/>
  <c r="S177" i="1"/>
  <c r="V177" i="1"/>
  <c r="X177" i="1"/>
  <c r="Y177" i="1"/>
  <c r="AB177" i="1"/>
  <c r="AC177" i="1"/>
  <c r="AD177" i="1"/>
  <c r="AE177" i="1"/>
  <c r="AF177" i="1"/>
  <c r="AG177" i="1"/>
  <c r="AH177" i="1"/>
  <c r="AI177" i="1"/>
  <c r="AJ177" i="1"/>
  <c r="AL177" i="1"/>
  <c r="AM177" i="1"/>
  <c r="AN177" i="1"/>
  <c r="AO177" i="1"/>
  <c r="D178" i="1"/>
  <c r="I178" i="1"/>
  <c r="K178" i="1"/>
  <c r="S178" i="1"/>
  <c r="V178" i="1"/>
  <c r="X178" i="1"/>
  <c r="Y178" i="1"/>
  <c r="AB178" i="1"/>
  <c r="AC178" i="1"/>
  <c r="AD178" i="1"/>
  <c r="AE178" i="1"/>
  <c r="AF178" i="1"/>
  <c r="AG178" i="1"/>
  <c r="AH178" i="1"/>
  <c r="AI178" i="1"/>
  <c r="AJ178" i="1"/>
  <c r="AL178" i="1"/>
  <c r="AM178" i="1"/>
  <c r="AN178" i="1"/>
  <c r="AO178" i="1"/>
  <c r="D179" i="1"/>
  <c r="I179" i="1"/>
  <c r="K179" i="1"/>
  <c r="S179" i="1"/>
  <c r="V179" i="1"/>
  <c r="X179" i="1"/>
  <c r="Y179" i="1"/>
  <c r="AB179" i="1"/>
  <c r="AC179" i="1"/>
  <c r="AD179" i="1"/>
  <c r="AE179" i="1"/>
  <c r="AF179" i="1"/>
  <c r="AG179" i="1"/>
  <c r="AH179" i="1"/>
  <c r="AI179" i="1"/>
  <c r="AJ179" i="1"/>
  <c r="AL179" i="1"/>
  <c r="AM179" i="1"/>
  <c r="AN179" i="1"/>
  <c r="AO179" i="1"/>
  <c r="D180" i="1"/>
  <c r="I180" i="1"/>
  <c r="K180" i="1"/>
  <c r="S180" i="1"/>
  <c r="V180" i="1"/>
  <c r="X180" i="1"/>
  <c r="Y180" i="1"/>
  <c r="AB180" i="1"/>
  <c r="AC180" i="1"/>
  <c r="AD180" i="1"/>
  <c r="AE180" i="1"/>
  <c r="AF180" i="1"/>
  <c r="AG180" i="1"/>
  <c r="AH180" i="1"/>
  <c r="AI180" i="1"/>
  <c r="AJ180" i="1"/>
  <c r="AL180" i="1"/>
  <c r="AM180" i="1"/>
  <c r="AN180" i="1"/>
  <c r="AO180" i="1"/>
  <c r="D181" i="1"/>
  <c r="I181" i="1"/>
  <c r="K181" i="1"/>
  <c r="S181" i="1"/>
  <c r="V181" i="1"/>
  <c r="X181" i="1"/>
  <c r="Y181" i="1"/>
  <c r="AB181" i="1"/>
  <c r="AC181" i="1"/>
  <c r="AD181" i="1"/>
  <c r="AE181" i="1"/>
  <c r="AF181" i="1"/>
  <c r="AG181" i="1"/>
  <c r="AH181" i="1"/>
  <c r="AI181" i="1"/>
  <c r="AJ181" i="1"/>
  <c r="AL181" i="1"/>
  <c r="AM181" i="1"/>
  <c r="AN181" i="1"/>
  <c r="AO181" i="1"/>
  <c r="D182" i="1"/>
  <c r="I182" i="1"/>
  <c r="K182" i="1"/>
  <c r="S182" i="1"/>
  <c r="V182" i="1"/>
  <c r="X182" i="1"/>
  <c r="Y182" i="1"/>
  <c r="AB182" i="1"/>
  <c r="AC182" i="1"/>
  <c r="AD182" i="1"/>
  <c r="AE182" i="1"/>
  <c r="AF182" i="1"/>
  <c r="AG182" i="1"/>
  <c r="AH182" i="1"/>
  <c r="AI182" i="1"/>
  <c r="AJ182" i="1"/>
  <c r="AL182" i="1"/>
  <c r="AM182" i="1"/>
  <c r="AN182" i="1"/>
  <c r="AO182" i="1"/>
  <c r="D183" i="1"/>
  <c r="I183" i="1"/>
  <c r="K183" i="1"/>
  <c r="S183" i="1"/>
  <c r="V183" i="1"/>
  <c r="X183" i="1"/>
  <c r="Y183" i="1"/>
  <c r="AB183" i="1"/>
  <c r="AC183" i="1"/>
  <c r="AD183" i="1"/>
  <c r="AE183" i="1"/>
  <c r="AF183" i="1"/>
  <c r="AG183" i="1"/>
  <c r="AH183" i="1"/>
  <c r="AI183" i="1"/>
  <c r="AJ183" i="1"/>
  <c r="AL183" i="1"/>
  <c r="AM183" i="1"/>
  <c r="AN183" i="1"/>
  <c r="AO183" i="1"/>
  <c r="D184" i="1"/>
  <c r="I184" i="1"/>
  <c r="K184" i="1"/>
  <c r="S184" i="1"/>
  <c r="V184" i="1"/>
  <c r="X184" i="1"/>
  <c r="Y184" i="1"/>
  <c r="AB184" i="1"/>
  <c r="AC184" i="1"/>
  <c r="AD184" i="1"/>
  <c r="AE184" i="1"/>
  <c r="AF184" i="1"/>
  <c r="AG184" i="1"/>
  <c r="AH184" i="1"/>
  <c r="AI184" i="1"/>
  <c r="AJ184" i="1"/>
  <c r="AL184" i="1"/>
  <c r="AM184" i="1"/>
  <c r="AN184" i="1"/>
  <c r="AO184" i="1"/>
  <c r="D185" i="1"/>
  <c r="I185" i="1"/>
  <c r="K185" i="1"/>
  <c r="S185" i="1"/>
  <c r="V185" i="1"/>
  <c r="X185" i="1"/>
  <c r="Y185" i="1"/>
  <c r="AB185" i="1"/>
  <c r="AC185" i="1"/>
  <c r="AD185" i="1"/>
  <c r="AE185" i="1"/>
  <c r="AF185" i="1"/>
  <c r="AG185" i="1"/>
  <c r="AH185" i="1"/>
  <c r="AI185" i="1"/>
  <c r="AJ185" i="1"/>
  <c r="AL185" i="1"/>
  <c r="AM185" i="1"/>
  <c r="AN185" i="1"/>
  <c r="AO185" i="1"/>
  <c r="D186" i="1"/>
  <c r="I186" i="1"/>
  <c r="K186" i="1"/>
  <c r="S186" i="1"/>
  <c r="V186" i="1"/>
  <c r="X186" i="1"/>
  <c r="Y186" i="1"/>
  <c r="AB186" i="1"/>
  <c r="AC186" i="1"/>
  <c r="AD186" i="1"/>
  <c r="AE186" i="1"/>
  <c r="AF186" i="1"/>
  <c r="AG186" i="1"/>
  <c r="AH186" i="1"/>
  <c r="AI186" i="1"/>
  <c r="AJ186" i="1"/>
  <c r="AL186" i="1"/>
  <c r="AM186" i="1"/>
  <c r="AN186" i="1"/>
  <c r="AO186" i="1"/>
  <c r="D187" i="1"/>
  <c r="I187" i="1"/>
  <c r="K187" i="1"/>
  <c r="S187" i="1"/>
  <c r="V187" i="1"/>
  <c r="X187" i="1"/>
  <c r="Y187" i="1"/>
  <c r="AB187" i="1"/>
  <c r="AC187" i="1"/>
  <c r="AD187" i="1"/>
  <c r="AE187" i="1"/>
  <c r="AF187" i="1"/>
  <c r="AG187" i="1"/>
  <c r="AH187" i="1"/>
  <c r="AI187" i="1"/>
  <c r="AJ187" i="1"/>
  <c r="AL187" i="1"/>
  <c r="AM187" i="1"/>
  <c r="AN187" i="1"/>
  <c r="AO187" i="1"/>
  <c r="D188" i="1"/>
  <c r="I188" i="1"/>
  <c r="K188" i="1"/>
  <c r="S188" i="1"/>
  <c r="V188" i="1"/>
  <c r="X188" i="1"/>
  <c r="Y188" i="1"/>
  <c r="AB188" i="1"/>
  <c r="AC188" i="1"/>
  <c r="AD188" i="1"/>
  <c r="AE188" i="1"/>
  <c r="AF188" i="1"/>
  <c r="AG188" i="1"/>
  <c r="AH188" i="1"/>
  <c r="AI188" i="1"/>
  <c r="AJ188" i="1"/>
  <c r="AL188" i="1"/>
  <c r="AM188" i="1"/>
  <c r="AN188" i="1"/>
  <c r="AO188" i="1"/>
  <c r="D189" i="1"/>
  <c r="I189" i="1"/>
  <c r="K189" i="1"/>
  <c r="S189" i="1"/>
  <c r="V189" i="1"/>
  <c r="X189" i="1"/>
  <c r="Y189" i="1"/>
  <c r="AB189" i="1"/>
  <c r="AC189" i="1"/>
  <c r="AD189" i="1"/>
  <c r="AE189" i="1"/>
  <c r="AF189" i="1"/>
  <c r="AG189" i="1"/>
  <c r="AH189" i="1"/>
  <c r="AI189" i="1"/>
  <c r="AJ189" i="1"/>
  <c r="AL189" i="1"/>
  <c r="AM189" i="1"/>
  <c r="AN189" i="1"/>
  <c r="AO189" i="1"/>
  <c r="D190" i="1"/>
  <c r="I190" i="1"/>
  <c r="K190" i="1"/>
  <c r="S190" i="1"/>
  <c r="V190" i="1"/>
  <c r="X190" i="1"/>
  <c r="Y190" i="1"/>
  <c r="AB190" i="1"/>
  <c r="AC190" i="1"/>
  <c r="AD190" i="1"/>
  <c r="AE190" i="1"/>
  <c r="AF190" i="1"/>
  <c r="AG190" i="1"/>
  <c r="AH190" i="1"/>
  <c r="AI190" i="1"/>
  <c r="AJ190" i="1"/>
  <c r="AL190" i="1"/>
  <c r="AM190" i="1"/>
  <c r="AN190" i="1"/>
  <c r="AO190" i="1"/>
  <c r="D191" i="1"/>
  <c r="I191" i="1"/>
  <c r="K191" i="1"/>
  <c r="S191" i="1"/>
  <c r="V191" i="1"/>
  <c r="X191" i="1"/>
  <c r="Y191" i="1"/>
  <c r="AB191" i="1"/>
  <c r="AC191" i="1"/>
  <c r="AD191" i="1"/>
  <c r="AE191" i="1"/>
  <c r="AF191" i="1"/>
  <c r="AG191" i="1"/>
  <c r="AH191" i="1"/>
  <c r="AI191" i="1"/>
  <c r="AJ191" i="1"/>
  <c r="AL191" i="1"/>
  <c r="AM191" i="1"/>
  <c r="AN191" i="1"/>
  <c r="AO191" i="1"/>
  <c r="D192" i="1"/>
  <c r="I192" i="1"/>
  <c r="K192" i="1"/>
  <c r="S192" i="1"/>
  <c r="V192" i="1"/>
  <c r="X192" i="1"/>
  <c r="Y192" i="1"/>
  <c r="AB192" i="1"/>
  <c r="AC192" i="1"/>
  <c r="AD192" i="1"/>
  <c r="AE192" i="1"/>
  <c r="AF192" i="1"/>
  <c r="AG192" i="1"/>
  <c r="AH192" i="1"/>
  <c r="AI192" i="1"/>
  <c r="AJ192" i="1"/>
  <c r="AL192" i="1"/>
  <c r="AM192" i="1"/>
  <c r="AN192" i="1"/>
  <c r="AO192" i="1"/>
  <c r="D193" i="1"/>
  <c r="I193" i="1"/>
  <c r="K193" i="1"/>
  <c r="S193" i="1"/>
  <c r="V193" i="1"/>
  <c r="X193" i="1"/>
  <c r="Y193" i="1"/>
  <c r="AB193" i="1"/>
  <c r="AC193" i="1"/>
  <c r="AD193" i="1"/>
  <c r="AE193" i="1"/>
  <c r="AF193" i="1"/>
  <c r="AG193" i="1"/>
  <c r="AH193" i="1"/>
  <c r="AI193" i="1"/>
  <c r="AJ193" i="1"/>
  <c r="AL193" i="1"/>
  <c r="AM193" i="1"/>
  <c r="AN193" i="1"/>
  <c r="AO193" i="1"/>
  <c r="D194" i="1"/>
  <c r="I194" i="1"/>
  <c r="K194" i="1"/>
  <c r="S194" i="1"/>
  <c r="V194" i="1"/>
  <c r="X194" i="1"/>
  <c r="Y194" i="1"/>
  <c r="AB194" i="1"/>
  <c r="AC194" i="1"/>
  <c r="AD194" i="1"/>
  <c r="AE194" i="1"/>
  <c r="AF194" i="1"/>
  <c r="AG194" i="1"/>
  <c r="AH194" i="1"/>
  <c r="AI194" i="1"/>
  <c r="AJ194" i="1"/>
  <c r="AL194" i="1"/>
  <c r="AM194" i="1"/>
  <c r="AN194" i="1"/>
  <c r="AO194" i="1"/>
  <c r="D195" i="1"/>
  <c r="I195" i="1"/>
  <c r="K195" i="1"/>
  <c r="S195" i="1"/>
  <c r="V195" i="1"/>
  <c r="X195" i="1"/>
  <c r="Y195" i="1"/>
  <c r="AB195" i="1"/>
  <c r="AC195" i="1"/>
  <c r="AD195" i="1"/>
  <c r="AE195" i="1"/>
  <c r="AF195" i="1"/>
  <c r="AG195" i="1"/>
  <c r="AH195" i="1"/>
  <c r="AI195" i="1"/>
  <c r="AJ195" i="1"/>
  <c r="AL195" i="1"/>
  <c r="AM195" i="1"/>
  <c r="AN195" i="1"/>
  <c r="AO195" i="1"/>
  <c r="D196" i="1"/>
  <c r="I196" i="1"/>
  <c r="K196" i="1"/>
  <c r="S196" i="1"/>
  <c r="V196" i="1"/>
  <c r="X196" i="1"/>
  <c r="Y196" i="1"/>
  <c r="AB196" i="1"/>
  <c r="AC196" i="1"/>
  <c r="AD196" i="1"/>
  <c r="AE196" i="1"/>
  <c r="AF196" i="1"/>
  <c r="AG196" i="1"/>
  <c r="AH196" i="1"/>
  <c r="AI196" i="1"/>
  <c r="AJ196" i="1"/>
  <c r="AL196" i="1"/>
  <c r="AM196" i="1"/>
  <c r="AN196" i="1"/>
  <c r="AO196" i="1"/>
  <c r="D197" i="1"/>
  <c r="I197" i="1"/>
  <c r="K197" i="1"/>
  <c r="S197" i="1"/>
  <c r="V197" i="1"/>
  <c r="X197" i="1"/>
  <c r="Y197" i="1"/>
  <c r="AB197" i="1"/>
  <c r="AC197" i="1"/>
  <c r="AD197" i="1"/>
  <c r="AE197" i="1"/>
  <c r="AF197" i="1"/>
  <c r="AG197" i="1"/>
  <c r="AH197" i="1"/>
  <c r="AI197" i="1"/>
  <c r="AJ197" i="1"/>
  <c r="AL197" i="1"/>
  <c r="AM197" i="1"/>
  <c r="AN197" i="1"/>
  <c r="AO197" i="1"/>
  <c r="D198" i="1"/>
  <c r="I198" i="1"/>
  <c r="K198" i="1"/>
  <c r="S198" i="1"/>
  <c r="V198" i="1"/>
  <c r="X198" i="1"/>
  <c r="Y198" i="1"/>
  <c r="AB198" i="1"/>
  <c r="AC198" i="1"/>
  <c r="AD198" i="1"/>
  <c r="AE198" i="1"/>
  <c r="AF198" i="1"/>
  <c r="AG198" i="1"/>
  <c r="AH198" i="1"/>
  <c r="AI198" i="1"/>
  <c r="AJ198" i="1"/>
  <c r="AL198" i="1"/>
  <c r="AM198" i="1"/>
  <c r="AN198" i="1"/>
  <c r="AO198" i="1"/>
  <c r="D199" i="1"/>
  <c r="I199" i="1"/>
  <c r="K199" i="1"/>
  <c r="S199" i="1"/>
  <c r="V199" i="1"/>
  <c r="X199" i="1"/>
  <c r="Y199" i="1"/>
  <c r="AB199" i="1"/>
  <c r="AC199" i="1"/>
  <c r="AD199" i="1"/>
  <c r="AE199" i="1"/>
  <c r="AF199" i="1"/>
  <c r="AG199" i="1"/>
  <c r="AH199" i="1"/>
  <c r="AI199" i="1"/>
  <c r="AJ199" i="1"/>
  <c r="AL199" i="1"/>
  <c r="AM199" i="1"/>
  <c r="AN199" i="1"/>
  <c r="AO199" i="1"/>
  <c r="D200" i="1"/>
  <c r="I200" i="1"/>
  <c r="K200" i="1"/>
  <c r="S200" i="1"/>
  <c r="V200" i="1"/>
  <c r="X200" i="1"/>
  <c r="Y200" i="1"/>
  <c r="AB200" i="1"/>
  <c r="AC200" i="1"/>
  <c r="AD200" i="1"/>
  <c r="AE200" i="1"/>
  <c r="AF200" i="1"/>
  <c r="AG200" i="1"/>
  <c r="AH200" i="1"/>
  <c r="AI200" i="1"/>
  <c r="AJ200" i="1"/>
  <c r="AL200" i="1"/>
  <c r="AM200" i="1"/>
  <c r="AN200" i="1"/>
  <c r="AO200" i="1"/>
  <c r="D201" i="1"/>
  <c r="I201" i="1"/>
  <c r="K201" i="1"/>
  <c r="S201" i="1"/>
  <c r="V201" i="1"/>
  <c r="X201" i="1"/>
  <c r="Y201" i="1"/>
  <c r="AB201" i="1"/>
  <c r="AC201" i="1"/>
  <c r="AD201" i="1"/>
  <c r="AE201" i="1"/>
  <c r="AF201" i="1"/>
  <c r="AG201" i="1"/>
  <c r="AH201" i="1"/>
  <c r="AI201" i="1"/>
  <c r="AJ201" i="1"/>
  <c r="AL201" i="1"/>
  <c r="AM201" i="1"/>
  <c r="AN201" i="1"/>
  <c r="AO201" i="1"/>
  <c r="D202" i="1"/>
  <c r="I202" i="1"/>
  <c r="K202" i="1"/>
  <c r="S202" i="1"/>
  <c r="V202" i="1"/>
  <c r="X202" i="1"/>
  <c r="Y202" i="1"/>
  <c r="AB202" i="1"/>
  <c r="AC202" i="1"/>
  <c r="AD202" i="1"/>
  <c r="AE202" i="1"/>
  <c r="AF202" i="1"/>
  <c r="AG202" i="1"/>
  <c r="AH202" i="1"/>
  <c r="AI202" i="1"/>
  <c r="AJ202" i="1"/>
  <c r="AL202" i="1"/>
  <c r="AM202" i="1"/>
  <c r="AN202" i="1"/>
  <c r="AO202" i="1"/>
  <c r="D203" i="1"/>
  <c r="I203" i="1"/>
  <c r="K203" i="1"/>
  <c r="S203" i="1"/>
  <c r="V203" i="1"/>
  <c r="X203" i="1"/>
  <c r="Y203" i="1"/>
  <c r="AB203" i="1"/>
  <c r="AC203" i="1"/>
  <c r="AD203" i="1"/>
  <c r="AE203" i="1"/>
  <c r="AF203" i="1"/>
  <c r="AG203" i="1"/>
  <c r="AH203" i="1"/>
  <c r="AI203" i="1"/>
  <c r="AJ203" i="1"/>
  <c r="AL203" i="1"/>
  <c r="AM203" i="1"/>
  <c r="AN203" i="1"/>
  <c r="AO203" i="1"/>
  <c r="D204" i="1"/>
  <c r="I204" i="1"/>
  <c r="K204" i="1"/>
  <c r="S204" i="1"/>
  <c r="V204" i="1"/>
  <c r="X204" i="1"/>
  <c r="Y204" i="1"/>
  <c r="AB204" i="1"/>
  <c r="AC204" i="1"/>
  <c r="AD204" i="1"/>
  <c r="AE204" i="1"/>
  <c r="AF204" i="1"/>
  <c r="AG204" i="1"/>
  <c r="AH204" i="1"/>
  <c r="AI204" i="1"/>
  <c r="AJ204" i="1"/>
  <c r="AL204" i="1"/>
  <c r="AM204" i="1"/>
  <c r="AN204" i="1"/>
  <c r="AO204" i="1"/>
  <c r="D205" i="1"/>
  <c r="I205" i="1"/>
  <c r="K205" i="1"/>
  <c r="S205" i="1"/>
  <c r="V205" i="1"/>
  <c r="X205" i="1"/>
  <c r="Y205" i="1"/>
  <c r="AB205" i="1"/>
  <c r="AC205" i="1"/>
  <c r="AD205" i="1"/>
  <c r="AE205" i="1"/>
  <c r="AF205" i="1"/>
  <c r="AG205" i="1"/>
  <c r="AH205" i="1"/>
  <c r="AI205" i="1"/>
  <c r="AJ205" i="1"/>
  <c r="AL205" i="1"/>
  <c r="AM205" i="1"/>
  <c r="AN205" i="1"/>
  <c r="AO205" i="1"/>
  <c r="D206" i="1"/>
  <c r="I206" i="1"/>
  <c r="K206" i="1"/>
  <c r="S206" i="1"/>
  <c r="V206" i="1"/>
  <c r="X206" i="1"/>
  <c r="Y206" i="1"/>
  <c r="AB206" i="1"/>
  <c r="AC206" i="1"/>
  <c r="AD206" i="1"/>
  <c r="AE206" i="1"/>
  <c r="AF206" i="1"/>
  <c r="AG206" i="1"/>
  <c r="AH206" i="1"/>
  <c r="AI206" i="1"/>
  <c r="AJ206" i="1"/>
  <c r="AL206" i="1"/>
  <c r="AM206" i="1"/>
  <c r="AN206" i="1"/>
  <c r="AO206" i="1"/>
  <c r="D207" i="1"/>
  <c r="I207" i="1"/>
  <c r="K207" i="1"/>
  <c r="S207" i="1"/>
  <c r="V207" i="1"/>
  <c r="X207" i="1"/>
  <c r="Y207" i="1"/>
  <c r="AB207" i="1"/>
  <c r="AC207" i="1"/>
  <c r="AD207" i="1"/>
  <c r="AE207" i="1"/>
  <c r="AF207" i="1"/>
  <c r="AG207" i="1"/>
  <c r="AH207" i="1"/>
  <c r="AI207" i="1"/>
  <c r="AJ207" i="1"/>
  <c r="AL207" i="1"/>
  <c r="AM207" i="1"/>
  <c r="AN207" i="1"/>
  <c r="AO207" i="1"/>
  <c r="D208" i="1"/>
  <c r="I208" i="1"/>
  <c r="K208" i="1"/>
  <c r="S208" i="1"/>
  <c r="V208" i="1"/>
  <c r="X208" i="1"/>
  <c r="Y208" i="1"/>
  <c r="AB208" i="1"/>
  <c r="AC208" i="1"/>
  <c r="AD208" i="1"/>
  <c r="AE208" i="1"/>
  <c r="AF208" i="1"/>
  <c r="AG208" i="1"/>
  <c r="AH208" i="1"/>
  <c r="AI208" i="1"/>
  <c r="AJ208" i="1"/>
  <c r="AL208" i="1"/>
  <c r="AM208" i="1"/>
  <c r="AN208" i="1"/>
  <c r="AO208" i="1"/>
  <c r="D209" i="1"/>
  <c r="I209" i="1"/>
  <c r="K209" i="1"/>
  <c r="S209" i="1"/>
  <c r="V209" i="1"/>
  <c r="X209" i="1"/>
  <c r="Y209" i="1"/>
  <c r="AB209" i="1"/>
  <c r="AC209" i="1"/>
  <c r="AD209" i="1"/>
  <c r="AE209" i="1"/>
  <c r="AF209" i="1"/>
  <c r="AG209" i="1"/>
  <c r="AH209" i="1"/>
  <c r="AI209" i="1"/>
  <c r="AJ209" i="1"/>
  <c r="AL209" i="1"/>
  <c r="AM209" i="1"/>
  <c r="AN209" i="1"/>
  <c r="AO209" i="1"/>
  <c r="D210" i="1"/>
  <c r="I210" i="1"/>
  <c r="K210" i="1"/>
  <c r="S210" i="1"/>
  <c r="V210" i="1"/>
  <c r="X210" i="1"/>
  <c r="Y210" i="1"/>
  <c r="AB210" i="1"/>
  <c r="AC210" i="1"/>
  <c r="AD210" i="1"/>
  <c r="AE210" i="1"/>
  <c r="AF210" i="1"/>
  <c r="AG210" i="1"/>
  <c r="AH210" i="1"/>
  <c r="AI210" i="1"/>
  <c r="AJ210" i="1"/>
  <c r="AL210" i="1"/>
  <c r="AM210" i="1"/>
  <c r="AN210" i="1"/>
  <c r="AO210" i="1"/>
  <c r="D211" i="1"/>
  <c r="I211" i="1"/>
  <c r="K211" i="1"/>
  <c r="S211" i="1"/>
  <c r="V211" i="1"/>
  <c r="X211" i="1"/>
  <c r="Y211" i="1"/>
  <c r="AB211" i="1"/>
  <c r="AC211" i="1"/>
  <c r="AD211" i="1"/>
  <c r="AE211" i="1"/>
  <c r="AF211" i="1"/>
  <c r="AG211" i="1"/>
  <c r="AH211" i="1"/>
  <c r="AI211" i="1"/>
  <c r="AJ211" i="1"/>
  <c r="AL211" i="1"/>
  <c r="AM211" i="1"/>
  <c r="AN211" i="1"/>
  <c r="AO211" i="1"/>
  <c r="D212" i="1"/>
  <c r="I212" i="1"/>
  <c r="K212" i="1"/>
  <c r="S212" i="1"/>
  <c r="V212" i="1"/>
  <c r="X212" i="1"/>
  <c r="Y212" i="1"/>
  <c r="AB212" i="1"/>
  <c r="AC212" i="1"/>
  <c r="AD212" i="1"/>
  <c r="AE212" i="1"/>
  <c r="AF212" i="1"/>
  <c r="AG212" i="1"/>
  <c r="AH212" i="1"/>
  <c r="AI212" i="1"/>
  <c r="AJ212" i="1"/>
  <c r="AL212" i="1"/>
  <c r="AM212" i="1"/>
  <c r="AN212" i="1"/>
  <c r="AO212" i="1"/>
  <c r="D213" i="1"/>
  <c r="I213" i="1"/>
  <c r="K213" i="1"/>
  <c r="S213" i="1"/>
  <c r="V213" i="1"/>
  <c r="X213" i="1"/>
  <c r="Y213" i="1"/>
  <c r="AB213" i="1"/>
  <c r="AC213" i="1"/>
  <c r="AD213" i="1"/>
  <c r="AE213" i="1"/>
  <c r="AF213" i="1"/>
  <c r="AG213" i="1"/>
  <c r="AH213" i="1"/>
  <c r="AI213" i="1"/>
  <c r="AJ213" i="1"/>
  <c r="AL213" i="1"/>
  <c r="AM213" i="1"/>
  <c r="AN213" i="1"/>
  <c r="AO213" i="1"/>
  <c r="D214" i="1"/>
  <c r="I214" i="1"/>
  <c r="K214" i="1"/>
  <c r="S214" i="1"/>
  <c r="V214" i="1"/>
  <c r="X214" i="1"/>
  <c r="Y214" i="1"/>
  <c r="AB214" i="1"/>
  <c r="AC214" i="1"/>
  <c r="AD214" i="1"/>
  <c r="AE214" i="1"/>
  <c r="AF214" i="1"/>
  <c r="AG214" i="1"/>
  <c r="AH214" i="1"/>
  <c r="AI214" i="1"/>
  <c r="AJ214" i="1"/>
  <c r="AL214" i="1"/>
  <c r="AM214" i="1"/>
  <c r="AN214" i="1"/>
  <c r="AO214" i="1"/>
  <c r="D215" i="1"/>
  <c r="I215" i="1"/>
  <c r="K215" i="1"/>
  <c r="S215" i="1"/>
  <c r="V215" i="1"/>
  <c r="X215" i="1"/>
  <c r="Y215" i="1"/>
  <c r="AB215" i="1"/>
  <c r="AC215" i="1"/>
  <c r="AD215" i="1"/>
  <c r="AE215" i="1"/>
  <c r="AF215" i="1"/>
  <c r="AG215" i="1"/>
  <c r="AH215" i="1"/>
  <c r="AI215" i="1"/>
  <c r="AJ215" i="1"/>
  <c r="AL215" i="1"/>
  <c r="AM215" i="1"/>
  <c r="AN215" i="1"/>
  <c r="AO215" i="1"/>
  <c r="D216" i="1"/>
  <c r="I216" i="1"/>
  <c r="K216" i="1"/>
  <c r="S216" i="1"/>
  <c r="V216" i="1"/>
  <c r="X216" i="1"/>
  <c r="Y216" i="1"/>
  <c r="AB216" i="1"/>
  <c r="AC216" i="1"/>
  <c r="AD216" i="1"/>
  <c r="AE216" i="1"/>
  <c r="AF216" i="1"/>
  <c r="AG216" i="1"/>
  <c r="AH216" i="1"/>
  <c r="AI216" i="1"/>
  <c r="AJ216" i="1"/>
  <c r="AL216" i="1"/>
  <c r="AM216" i="1"/>
  <c r="AN216" i="1"/>
  <c r="AO216" i="1"/>
  <c r="D217" i="1"/>
  <c r="I217" i="1"/>
  <c r="K217" i="1"/>
  <c r="S217" i="1"/>
  <c r="V217" i="1"/>
  <c r="X217" i="1"/>
  <c r="Y217" i="1"/>
  <c r="AB217" i="1"/>
  <c r="AC217" i="1"/>
  <c r="AD217" i="1"/>
  <c r="AE217" i="1"/>
  <c r="AF217" i="1"/>
  <c r="AG217" i="1"/>
  <c r="AH217" i="1"/>
  <c r="AI217" i="1"/>
  <c r="AJ217" i="1"/>
  <c r="AL217" i="1"/>
  <c r="AM217" i="1"/>
  <c r="AN217" i="1"/>
  <c r="AO217" i="1"/>
  <c r="D218" i="1"/>
  <c r="I218" i="1"/>
  <c r="K218" i="1"/>
  <c r="S218" i="1"/>
  <c r="V218" i="1"/>
  <c r="X218" i="1"/>
  <c r="Y218" i="1"/>
  <c r="AB218" i="1"/>
  <c r="AC218" i="1"/>
  <c r="AD218" i="1"/>
  <c r="AE218" i="1"/>
  <c r="AF218" i="1"/>
  <c r="AG218" i="1"/>
  <c r="AH218" i="1"/>
  <c r="AI218" i="1"/>
  <c r="AJ218" i="1"/>
  <c r="AL218" i="1"/>
  <c r="AM218" i="1"/>
  <c r="AN218" i="1"/>
  <c r="AO218" i="1"/>
  <c r="D219" i="1"/>
  <c r="I219" i="1"/>
  <c r="K219" i="1"/>
  <c r="S219" i="1"/>
  <c r="V219" i="1"/>
  <c r="X219" i="1"/>
  <c r="Y219" i="1"/>
  <c r="AB219" i="1"/>
  <c r="AC219" i="1"/>
  <c r="AD219" i="1"/>
  <c r="AE219" i="1"/>
  <c r="AF219" i="1"/>
  <c r="AG219" i="1"/>
  <c r="AH219" i="1"/>
  <c r="AI219" i="1"/>
  <c r="AJ219" i="1"/>
  <c r="AL219" i="1"/>
  <c r="AM219" i="1"/>
  <c r="AN219" i="1"/>
  <c r="AO219" i="1"/>
  <c r="D220" i="1"/>
  <c r="I220" i="1"/>
  <c r="K220" i="1"/>
  <c r="S220" i="1"/>
  <c r="V220" i="1"/>
  <c r="X220" i="1"/>
  <c r="Y220" i="1"/>
  <c r="AB220" i="1"/>
  <c r="AC220" i="1"/>
  <c r="AD220" i="1"/>
  <c r="AE220" i="1"/>
  <c r="AF220" i="1"/>
  <c r="AG220" i="1"/>
  <c r="AH220" i="1"/>
  <c r="AI220" i="1"/>
  <c r="AJ220" i="1"/>
  <c r="AL220" i="1"/>
  <c r="AM220" i="1"/>
  <c r="AN220" i="1"/>
  <c r="AO220" i="1"/>
  <c r="D221" i="1"/>
  <c r="I221" i="1"/>
  <c r="K221" i="1"/>
  <c r="S221" i="1"/>
  <c r="V221" i="1"/>
  <c r="X221" i="1"/>
  <c r="Y221" i="1"/>
  <c r="AB221" i="1"/>
  <c r="AC221" i="1"/>
  <c r="AD221" i="1"/>
  <c r="AE221" i="1"/>
  <c r="AF221" i="1"/>
  <c r="AG221" i="1"/>
  <c r="AH221" i="1"/>
  <c r="AI221" i="1"/>
  <c r="AJ221" i="1"/>
  <c r="AL221" i="1"/>
  <c r="AM221" i="1"/>
  <c r="AN221" i="1"/>
  <c r="AO221" i="1"/>
  <c r="D222" i="1"/>
  <c r="I222" i="1"/>
  <c r="K222" i="1"/>
  <c r="S222" i="1"/>
  <c r="V222" i="1"/>
  <c r="X222" i="1"/>
  <c r="Y222" i="1"/>
  <c r="AB222" i="1"/>
  <c r="AC222" i="1"/>
  <c r="AD222" i="1"/>
  <c r="AE222" i="1"/>
  <c r="AF222" i="1"/>
  <c r="AG222" i="1"/>
  <c r="AH222" i="1"/>
  <c r="AI222" i="1"/>
  <c r="AJ222" i="1"/>
  <c r="AL222" i="1"/>
  <c r="AM222" i="1"/>
  <c r="AN222" i="1"/>
  <c r="AO222" i="1"/>
  <c r="D223" i="1"/>
  <c r="I223" i="1"/>
  <c r="K223" i="1"/>
  <c r="S223" i="1"/>
  <c r="V223" i="1"/>
  <c r="X223" i="1"/>
  <c r="Y223" i="1"/>
  <c r="AB223" i="1"/>
  <c r="AC223" i="1"/>
  <c r="AD223" i="1"/>
  <c r="AE223" i="1"/>
  <c r="AF223" i="1"/>
  <c r="AG223" i="1"/>
  <c r="AH223" i="1"/>
  <c r="AI223" i="1"/>
  <c r="AJ223" i="1"/>
  <c r="AL223" i="1"/>
  <c r="AM223" i="1"/>
  <c r="AN223" i="1"/>
  <c r="AO223" i="1"/>
  <c r="D224" i="1"/>
  <c r="I224" i="1"/>
  <c r="K224" i="1"/>
  <c r="S224" i="1"/>
  <c r="V224" i="1"/>
  <c r="X224" i="1"/>
  <c r="Y224" i="1"/>
  <c r="AB224" i="1"/>
  <c r="AC224" i="1"/>
  <c r="AD224" i="1"/>
  <c r="AE224" i="1"/>
  <c r="AF224" i="1"/>
  <c r="AG224" i="1"/>
  <c r="AH224" i="1"/>
  <c r="AI224" i="1"/>
  <c r="AJ224" i="1"/>
  <c r="AL224" i="1"/>
  <c r="AM224" i="1"/>
  <c r="AN224" i="1"/>
  <c r="AO224" i="1"/>
  <c r="D225" i="1"/>
  <c r="I225" i="1"/>
  <c r="K225" i="1"/>
  <c r="S225" i="1"/>
  <c r="V225" i="1"/>
  <c r="X225" i="1"/>
  <c r="Y225" i="1"/>
  <c r="AB225" i="1"/>
  <c r="AC225" i="1"/>
  <c r="AD225" i="1"/>
  <c r="AE225" i="1"/>
  <c r="AF225" i="1"/>
  <c r="AG225" i="1"/>
  <c r="AH225" i="1"/>
  <c r="AI225" i="1"/>
  <c r="AJ225" i="1"/>
  <c r="AL225" i="1"/>
  <c r="AM225" i="1"/>
  <c r="AN225" i="1"/>
  <c r="AO225" i="1"/>
  <c r="D226" i="1"/>
  <c r="I226" i="1"/>
  <c r="K226" i="1"/>
  <c r="S226" i="1"/>
  <c r="V226" i="1"/>
  <c r="X226" i="1"/>
  <c r="Y226" i="1"/>
  <c r="AB226" i="1"/>
  <c r="AC226" i="1"/>
  <c r="AD226" i="1"/>
  <c r="AE226" i="1"/>
  <c r="AF226" i="1"/>
  <c r="AG226" i="1"/>
  <c r="AH226" i="1"/>
  <c r="AI226" i="1"/>
  <c r="AJ226" i="1"/>
  <c r="AL226" i="1"/>
  <c r="AM226" i="1"/>
  <c r="AN226" i="1"/>
  <c r="AO226" i="1"/>
  <c r="D227" i="1"/>
  <c r="I227" i="1"/>
  <c r="K227" i="1"/>
  <c r="S227" i="1"/>
  <c r="V227" i="1"/>
  <c r="X227" i="1"/>
  <c r="Y227" i="1"/>
  <c r="AB227" i="1"/>
  <c r="AC227" i="1"/>
  <c r="AD227" i="1"/>
  <c r="AE227" i="1"/>
  <c r="AF227" i="1"/>
  <c r="AG227" i="1"/>
  <c r="AH227" i="1"/>
  <c r="AI227" i="1"/>
  <c r="AJ227" i="1"/>
  <c r="AL227" i="1"/>
  <c r="AM227" i="1"/>
  <c r="AN227" i="1"/>
  <c r="AO227" i="1"/>
  <c r="D228" i="1"/>
  <c r="I228" i="1"/>
  <c r="K228" i="1"/>
  <c r="S228" i="1"/>
  <c r="V228" i="1"/>
  <c r="X228" i="1"/>
  <c r="Y228" i="1"/>
  <c r="AB228" i="1"/>
  <c r="AC228" i="1"/>
  <c r="AD228" i="1"/>
  <c r="AE228" i="1"/>
  <c r="AF228" i="1"/>
  <c r="AG228" i="1"/>
  <c r="AH228" i="1"/>
  <c r="AI228" i="1"/>
  <c r="AJ228" i="1"/>
  <c r="AL228" i="1"/>
  <c r="AM228" i="1"/>
  <c r="AN228" i="1"/>
  <c r="AO228" i="1"/>
  <c r="D229" i="1"/>
  <c r="I229" i="1"/>
  <c r="K229" i="1"/>
  <c r="S229" i="1"/>
  <c r="V229" i="1"/>
  <c r="X229" i="1"/>
  <c r="Y229" i="1"/>
  <c r="AB229" i="1"/>
  <c r="AC229" i="1"/>
  <c r="AD229" i="1"/>
  <c r="AE229" i="1"/>
  <c r="AF229" i="1"/>
  <c r="AG229" i="1"/>
  <c r="AH229" i="1"/>
  <c r="AI229" i="1"/>
  <c r="AJ229" i="1"/>
  <c r="AL229" i="1"/>
  <c r="AM229" i="1"/>
  <c r="AN229" i="1"/>
  <c r="AO229" i="1"/>
  <c r="D230" i="1"/>
  <c r="I230" i="1"/>
  <c r="K230" i="1"/>
  <c r="S230" i="1"/>
  <c r="V230" i="1"/>
  <c r="X230" i="1"/>
  <c r="Y230" i="1"/>
  <c r="AB230" i="1"/>
  <c r="AC230" i="1"/>
  <c r="AD230" i="1"/>
  <c r="AE230" i="1"/>
  <c r="AF230" i="1"/>
  <c r="AG230" i="1"/>
  <c r="AH230" i="1"/>
  <c r="AI230" i="1"/>
  <c r="AJ230" i="1"/>
  <c r="AL230" i="1"/>
  <c r="AM230" i="1"/>
  <c r="AN230" i="1"/>
  <c r="AO230" i="1"/>
  <c r="D231" i="1"/>
  <c r="I231" i="1"/>
  <c r="K231" i="1"/>
  <c r="S231" i="1"/>
  <c r="V231" i="1"/>
  <c r="X231" i="1"/>
  <c r="Y231" i="1"/>
  <c r="AB231" i="1"/>
  <c r="AC231" i="1"/>
  <c r="AD231" i="1"/>
  <c r="AE231" i="1"/>
  <c r="AF231" i="1"/>
  <c r="AG231" i="1"/>
  <c r="AH231" i="1"/>
  <c r="AI231" i="1"/>
  <c r="AJ231" i="1"/>
  <c r="AL231" i="1"/>
  <c r="AM231" i="1"/>
  <c r="AN231" i="1"/>
  <c r="AO231" i="1"/>
  <c r="D232" i="1"/>
  <c r="I232" i="1"/>
  <c r="K232" i="1"/>
  <c r="S232" i="1"/>
  <c r="V232" i="1"/>
  <c r="X232" i="1"/>
  <c r="Y232" i="1"/>
  <c r="AB232" i="1"/>
  <c r="AC232" i="1"/>
  <c r="AD232" i="1"/>
  <c r="AE232" i="1"/>
  <c r="AF232" i="1"/>
  <c r="AG232" i="1"/>
  <c r="AH232" i="1"/>
  <c r="AI232" i="1"/>
  <c r="AJ232" i="1"/>
  <c r="AL232" i="1"/>
  <c r="AM232" i="1"/>
  <c r="AN232" i="1"/>
  <c r="AO232" i="1"/>
  <c r="D233" i="1"/>
  <c r="I233" i="1"/>
  <c r="K233" i="1"/>
  <c r="S233" i="1"/>
  <c r="V233" i="1"/>
  <c r="X233" i="1"/>
  <c r="Y233" i="1"/>
  <c r="AB233" i="1"/>
  <c r="AC233" i="1"/>
  <c r="AD233" i="1"/>
  <c r="AE233" i="1"/>
  <c r="AF233" i="1"/>
  <c r="AG233" i="1"/>
  <c r="AH233" i="1"/>
  <c r="AI233" i="1"/>
  <c r="AJ233" i="1"/>
  <c r="AL233" i="1"/>
  <c r="AM233" i="1"/>
  <c r="AN233" i="1"/>
  <c r="AO233" i="1"/>
  <c r="D234" i="1"/>
  <c r="I234" i="1"/>
  <c r="K234" i="1"/>
  <c r="S234" i="1"/>
  <c r="V234" i="1"/>
  <c r="X234" i="1"/>
  <c r="Y234" i="1"/>
  <c r="AB234" i="1"/>
  <c r="AC234" i="1"/>
  <c r="AD234" i="1"/>
  <c r="AE234" i="1"/>
  <c r="AF234" i="1"/>
  <c r="AG234" i="1"/>
  <c r="AH234" i="1"/>
  <c r="AI234" i="1"/>
  <c r="AJ234" i="1"/>
  <c r="AL234" i="1"/>
  <c r="AM234" i="1"/>
  <c r="AN234" i="1"/>
  <c r="AO234" i="1"/>
  <c r="D235" i="1"/>
  <c r="I235" i="1"/>
  <c r="K235" i="1"/>
  <c r="S235" i="1"/>
  <c r="V235" i="1"/>
  <c r="X235" i="1"/>
  <c r="Y235" i="1"/>
  <c r="AB235" i="1"/>
  <c r="AC235" i="1"/>
  <c r="AD235" i="1"/>
  <c r="AE235" i="1"/>
  <c r="AF235" i="1"/>
  <c r="AG235" i="1"/>
  <c r="AH235" i="1"/>
  <c r="AI235" i="1"/>
  <c r="AJ235" i="1"/>
  <c r="AL235" i="1"/>
  <c r="AM235" i="1"/>
  <c r="AN235" i="1"/>
  <c r="AO235" i="1"/>
  <c r="D236" i="1"/>
  <c r="I236" i="1"/>
  <c r="K236" i="1"/>
  <c r="S236" i="1"/>
  <c r="V236" i="1"/>
  <c r="X236" i="1"/>
  <c r="Y236" i="1"/>
  <c r="AB236" i="1"/>
  <c r="AC236" i="1"/>
  <c r="AD236" i="1"/>
  <c r="AE236" i="1"/>
  <c r="AF236" i="1"/>
  <c r="AG236" i="1"/>
  <c r="AH236" i="1"/>
  <c r="AI236" i="1"/>
  <c r="AJ236" i="1"/>
  <c r="AL236" i="1"/>
  <c r="AM236" i="1"/>
  <c r="AN236" i="1"/>
  <c r="AO236" i="1"/>
  <c r="D237" i="1"/>
  <c r="I237" i="1"/>
  <c r="K237" i="1"/>
  <c r="S237" i="1"/>
  <c r="V237" i="1"/>
  <c r="X237" i="1"/>
  <c r="Y237" i="1"/>
  <c r="AB237" i="1"/>
  <c r="AC237" i="1"/>
  <c r="AD237" i="1"/>
  <c r="AE237" i="1"/>
  <c r="AF237" i="1"/>
  <c r="AG237" i="1"/>
  <c r="AH237" i="1"/>
  <c r="AI237" i="1"/>
  <c r="AJ237" i="1"/>
  <c r="AL237" i="1"/>
  <c r="AM237" i="1"/>
  <c r="AN237" i="1"/>
  <c r="AO237" i="1"/>
  <c r="D238" i="1"/>
  <c r="I238" i="1"/>
  <c r="K238" i="1"/>
  <c r="S238" i="1"/>
  <c r="V238" i="1"/>
  <c r="X238" i="1"/>
  <c r="Y238" i="1"/>
  <c r="AB238" i="1"/>
  <c r="AC238" i="1"/>
  <c r="AD238" i="1"/>
  <c r="AE238" i="1"/>
  <c r="AF238" i="1"/>
  <c r="AG238" i="1"/>
  <c r="AH238" i="1"/>
  <c r="AI238" i="1"/>
  <c r="AJ238" i="1"/>
  <c r="AL238" i="1"/>
  <c r="AM238" i="1"/>
  <c r="AN238" i="1"/>
  <c r="AO238" i="1"/>
  <c r="D239" i="1"/>
  <c r="I239" i="1"/>
  <c r="K239" i="1"/>
  <c r="S239" i="1"/>
  <c r="V239" i="1"/>
  <c r="X239" i="1"/>
  <c r="Y239" i="1"/>
  <c r="AB239" i="1"/>
  <c r="AC239" i="1"/>
  <c r="AD239" i="1"/>
  <c r="AE239" i="1"/>
  <c r="AF239" i="1"/>
  <c r="AG239" i="1"/>
  <c r="AH239" i="1"/>
  <c r="AI239" i="1"/>
  <c r="AJ239" i="1"/>
  <c r="AL239" i="1"/>
  <c r="AM239" i="1"/>
  <c r="AN239" i="1"/>
  <c r="AO239" i="1"/>
  <c r="D240" i="1"/>
  <c r="I240" i="1"/>
  <c r="K240" i="1"/>
  <c r="S240" i="1"/>
  <c r="V240" i="1"/>
  <c r="X240" i="1"/>
  <c r="Y240" i="1"/>
  <c r="AB240" i="1"/>
  <c r="AC240" i="1"/>
  <c r="AD240" i="1"/>
  <c r="AE240" i="1"/>
  <c r="AF240" i="1"/>
  <c r="AG240" i="1"/>
  <c r="AH240" i="1"/>
  <c r="AI240" i="1"/>
  <c r="AJ240" i="1"/>
  <c r="AL240" i="1"/>
  <c r="AM240" i="1"/>
  <c r="AN240" i="1"/>
  <c r="AO240" i="1"/>
  <c r="D241" i="1"/>
  <c r="I241" i="1"/>
  <c r="K241" i="1"/>
  <c r="S241" i="1"/>
  <c r="V241" i="1"/>
  <c r="X241" i="1"/>
  <c r="Y241" i="1"/>
  <c r="AB241" i="1"/>
  <c r="AC241" i="1"/>
  <c r="AD241" i="1"/>
  <c r="AE241" i="1"/>
  <c r="AF241" i="1"/>
  <c r="AG241" i="1"/>
  <c r="AH241" i="1"/>
  <c r="AI241" i="1"/>
  <c r="AJ241" i="1"/>
  <c r="AL241" i="1"/>
  <c r="AM241" i="1"/>
  <c r="AN241" i="1"/>
  <c r="AO241" i="1"/>
  <c r="D242" i="1"/>
  <c r="I242" i="1"/>
  <c r="K242" i="1"/>
  <c r="S242" i="1"/>
  <c r="V242" i="1"/>
  <c r="X242" i="1"/>
  <c r="Y242" i="1"/>
  <c r="AB242" i="1"/>
  <c r="AC242" i="1"/>
  <c r="AD242" i="1"/>
  <c r="AE242" i="1"/>
  <c r="AF242" i="1"/>
  <c r="AG242" i="1"/>
  <c r="AH242" i="1"/>
  <c r="AI242" i="1"/>
  <c r="AJ242" i="1"/>
  <c r="AL242" i="1"/>
  <c r="AM242" i="1"/>
  <c r="AN242" i="1"/>
  <c r="AO242" i="1"/>
  <c r="D243" i="1"/>
  <c r="I243" i="1"/>
  <c r="K243" i="1"/>
  <c r="S243" i="1"/>
  <c r="V243" i="1"/>
  <c r="X243" i="1"/>
  <c r="Y243" i="1"/>
  <c r="AB243" i="1"/>
  <c r="AC243" i="1"/>
  <c r="AD243" i="1"/>
  <c r="AE243" i="1"/>
  <c r="AF243" i="1"/>
  <c r="AG243" i="1"/>
  <c r="AH243" i="1"/>
  <c r="AI243" i="1"/>
  <c r="AJ243" i="1"/>
  <c r="AL243" i="1"/>
  <c r="AM243" i="1"/>
  <c r="AN243" i="1"/>
  <c r="AO243" i="1"/>
  <c r="D244" i="1"/>
  <c r="I244" i="1"/>
  <c r="K244" i="1"/>
  <c r="S244" i="1"/>
  <c r="V244" i="1"/>
  <c r="X244" i="1"/>
  <c r="Y244" i="1"/>
  <c r="AB244" i="1"/>
  <c r="AC244" i="1"/>
  <c r="AD244" i="1"/>
  <c r="AE244" i="1"/>
  <c r="AF244" i="1"/>
  <c r="AG244" i="1"/>
  <c r="AH244" i="1"/>
  <c r="AI244" i="1"/>
  <c r="AJ244" i="1"/>
  <c r="AL244" i="1"/>
  <c r="AM244" i="1"/>
  <c r="AN244" i="1"/>
  <c r="AO244" i="1"/>
  <c r="D245" i="1"/>
  <c r="I245" i="1"/>
  <c r="K245" i="1"/>
  <c r="S245" i="1"/>
  <c r="V245" i="1"/>
  <c r="X245" i="1"/>
  <c r="Y245" i="1"/>
  <c r="AB245" i="1"/>
  <c r="AC245" i="1"/>
  <c r="AD245" i="1"/>
  <c r="AE245" i="1"/>
  <c r="AF245" i="1"/>
  <c r="AG245" i="1"/>
  <c r="AH245" i="1"/>
  <c r="AI245" i="1"/>
  <c r="AJ245" i="1"/>
  <c r="AL245" i="1"/>
  <c r="AM245" i="1"/>
  <c r="AN245" i="1"/>
  <c r="AO245" i="1"/>
  <c r="D246" i="1"/>
  <c r="I246" i="1"/>
  <c r="K246" i="1"/>
  <c r="S246" i="1"/>
  <c r="V246" i="1"/>
  <c r="X246" i="1"/>
  <c r="Y246" i="1"/>
  <c r="AB246" i="1"/>
  <c r="AC246" i="1"/>
  <c r="AD246" i="1"/>
  <c r="AE246" i="1"/>
  <c r="AF246" i="1"/>
  <c r="AG246" i="1"/>
  <c r="AH246" i="1"/>
  <c r="AI246" i="1"/>
  <c r="AJ246" i="1"/>
  <c r="AL246" i="1"/>
  <c r="AM246" i="1"/>
  <c r="AN246" i="1"/>
  <c r="AO246" i="1"/>
  <c r="D247" i="1"/>
  <c r="I247" i="1"/>
  <c r="K247" i="1"/>
  <c r="S247" i="1"/>
  <c r="V247" i="1"/>
  <c r="X247" i="1"/>
  <c r="Y247" i="1"/>
  <c r="AB247" i="1"/>
  <c r="AC247" i="1"/>
  <c r="AD247" i="1"/>
  <c r="AE247" i="1"/>
  <c r="AF247" i="1"/>
  <c r="AG247" i="1"/>
  <c r="AH247" i="1"/>
  <c r="AI247" i="1"/>
  <c r="AJ247" i="1"/>
  <c r="AL247" i="1"/>
  <c r="AM247" i="1"/>
  <c r="AN247" i="1"/>
  <c r="AO247" i="1"/>
  <c r="D248" i="1"/>
  <c r="I248" i="1"/>
  <c r="K248" i="1"/>
  <c r="S248" i="1"/>
  <c r="V248" i="1"/>
  <c r="X248" i="1"/>
  <c r="Y248" i="1"/>
  <c r="AB248" i="1"/>
  <c r="AC248" i="1"/>
  <c r="AD248" i="1"/>
  <c r="AE248" i="1"/>
  <c r="AF248" i="1"/>
  <c r="AG248" i="1"/>
  <c r="AH248" i="1"/>
  <c r="AI248" i="1"/>
  <c r="AJ248" i="1"/>
  <c r="AL248" i="1"/>
  <c r="AM248" i="1"/>
  <c r="AN248" i="1"/>
  <c r="AO248" i="1"/>
  <c r="D249" i="1"/>
  <c r="I249" i="1"/>
  <c r="K249" i="1"/>
  <c r="S249" i="1"/>
  <c r="V249" i="1"/>
  <c r="X249" i="1"/>
  <c r="Y249" i="1"/>
  <c r="AB249" i="1"/>
  <c r="AC249" i="1"/>
  <c r="AD249" i="1"/>
  <c r="AE249" i="1"/>
  <c r="AF249" i="1"/>
  <c r="AG249" i="1"/>
  <c r="AH249" i="1"/>
  <c r="AI249" i="1"/>
  <c r="AJ249" i="1"/>
  <c r="AL249" i="1"/>
  <c r="AM249" i="1"/>
  <c r="AN249" i="1"/>
  <c r="AO249" i="1"/>
  <c r="D250" i="1"/>
  <c r="I250" i="1"/>
  <c r="K250" i="1"/>
  <c r="S250" i="1"/>
  <c r="V250" i="1"/>
  <c r="X250" i="1"/>
  <c r="Y250" i="1"/>
  <c r="AB250" i="1"/>
  <c r="AC250" i="1"/>
  <c r="AD250" i="1"/>
  <c r="AE250" i="1"/>
  <c r="AF250" i="1"/>
  <c r="AG250" i="1"/>
  <c r="AH250" i="1"/>
  <c r="AI250" i="1"/>
  <c r="AJ250" i="1"/>
  <c r="AL250" i="1"/>
  <c r="AM250" i="1"/>
  <c r="AN250" i="1"/>
  <c r="AO250" i="1"/>
  <c r="D251" i="1"/>
  <c r="I251" i="1"/>
  <c r="K251" i="1"/>
  <c r="S251" i="1"/>
  <c r="V251" i="1"/>
  <c r="X251" i="1"/>
  <c r="Y251" i="1"/>
  <c r="AB251" i="1"/>
  <c r="AC251" i="1"/>
  <c r="AD251" i="1"/>
  <c r="AE251" i="1"/>
  <c r="AF251" i="1"/>
  <c r="AG251" i="1"/>
  <c r="AH251" i="1"/>
  <c r="AI251" i="1"/>
  <c r="AJ251" i="1"/>
  <c r="AL251" i="1"/>
  <c r="AM251" i="1"/>
  <c r="AN251" i="1"/>
  <c r="AO251" i="1"/>
  <c r="D252" i="1"/>
  <c r="I252" i="1"/>
  <c r="K252" i="1"/>
  <c r="S252" i="1"/>
  <c r="V252" i="1"/>
  <c r="X252" i="1"/>
  <c r="Y252" i="1"/>
  <c r="AB252" i="1"/>
  <c r="AC252" i="1"/>
  <c r="AD252" i="1"/>
  <c r="AE252" i="1"/>
  <c r="AF252" i="1"/>
  <c r="AG252" i="1"/>
  <c r="AH252" i="1"/>
  <c r="AI252" i="1"/>
  <c r="AJ252" i="1"/>
  <c r="AL252" i="1"/>
  <c r="AM252" i="1"/>
  <c r="AN252" i="1"/>
  <c r="AO252" i="1"/>
  <c r="D253" i="1"/>
  <c r="I253" i="1"/>
  <c r="K253" i="1"/>
  <c r="S253" i="1"/>
  <c r="V253" i="1"/>
  <c r="X253" i="1"/>
  <c r="Y253" i="1"/>
  <c r="AB253" i="1"/>
  <c r="AC253" i="1"/>
  <c r="AD253" i="1"/>
  <c r="AE253" i="1"/>
  <c r="AF253" i="1"/>
  <c r="AG253" i="1"/>
  <c r="AH253" i="1"/>
  <c r="AI253" i="1"/>
  <c r="AJ253" i="1"/>
  <c r="AL253" i="1"/>
  <c r="AM253" i="1"/>
  <c r="AN253" i="1"/>
  <c r="AO253" i="1"/>
  <c r="D254" i="1"/>
  <c r="I254" i="1"/>
  <c r="K254" i="1"/>
  <c r="S254" i="1"/>
  <c r="V254" i="1"/>
  <c r="X254" i="1"/>
  <c r="Y254" i="1"/>
  <c r="AB254" i="1"/>
  <c r="AC254" i="1"/>
  <c r="AD254" i="1"/>
  <c r="AE254" i="1"/>
  <c r="AF254" i="1"/>
  <c r="AG254" i="1"/>
  <c r="AH254" i="1"/>
  <c r="AI254" i="1"/>
  <c r="AJ254" i="1"/>
  <c r="AL254" i="1"/>
  <c r="AM254" i="1"/>
  <c r="AN254" i="1"/>
  <c r="AO254" i="1"/>
  <c r="D255" i="1"/>
  <c r="I255" i="1"/>
  <c r="K255" i="1"/>
  <c r="S255" i="1"/>
  <c r="V255" i="1"/>
  <c r="X255" i="1"/>
  <c r="Y255" i="1"/>
  <c r="AB255" i="1"/>
  <c r="AC255" i="1"/>
  <c r="AD255" i="1"/>
  <c r="AE255" i="1"/>
  <c r="AF255" i="1"/>
  <c r="AG255" i="1"/>
  <c r="AH255" i="1"/>
  <c r="AI255" i="1"/>
  <c r="AJ255" i="1"/>
  <c r="AL255" i="1"/>
  <c r="AM255" i="1"/>
  <c r="AN255" i="1"/>
  <c r="AO255" i="1"/>
  <c r="D256" i="1"/>
  <c r="I256" i="1"/>
  <c r="K256" i="1"/>
  <c r="S256" i="1"/>
  <c r="V256" i="1"/>
  <c r="X256" i="1"/>
  <c r="Y256" i="1"/>
  <c r="AB256" i="1"/>
  <c r="AC256" i="1"/>
  <c r="AD256" i="1"/>
  <c r="AE256" i="1"/>
  <c r="AF256" i="1"/>
  <c r="AG256" i="1"/>
  <c r="AH256" i="1"/>
  <c r="AI256" i="1"/>
  <c r="AJ256" i="1"/>
  <c r="AL256" i="1"/>
  <c r="AM256" i="1"/>
  <c r="AN256" i="1"/>
  <c r="AO256" i="1"/>
  <c r="D257" i="1"/>
  <c r="I257" i="1"/>
  <c r="K257" i="1"/>
  <c r="S257" i="1"/>
  <c r="V257" i="1"/>
  <c r="X257" i="1"/>
  <c r="Y257" i="1"/>
  <c r="AB257" i="1"/>
  <c r="AC257" i="1"/>
  <c r="AD257" i="1"/>
  <c r="AE257" i="1"/>
  <c r="AF257" i="1"/>
  <c r="AG257" i="1"/>
  <c r="AH257" i="1"/>
  <c r="AI257" i="1"/>
  <c r="AJ257" i="1"/>
  <c r="AL257" i="1"/>
  <c r="AM257" i="1"/>
  <c r="AN257" i="1"/>
  <c r="AO257" i="1"/>
  <c r="D258" i="1"/>
  <c r="I258" i="1"/>
  <c r="K258" i="1"/>
  <c r="S258" i="1"/>
  <c r="V258" i="1"/>
  <c r="X258" i="1"/>
  <c r="Y258" i="1"/>
  <c r="AB258" i="1"/>
  <c r="AC258" i="1"/>
  <c r="AD258" i="1"/>
  <c r="AE258" i="1"/>
  <c r="AF258" i="1"/>
  <c r="AG258" i="1"/>
  <c r="AH258" i="1"/>
  <c r="AI258" i="1"/>
  <c r="AJ258" i="1"/>
  <c r="AL258" i="1"/>
  <c r="AM258" i="1"/>
  <c r="AN258" i="1"/>
  <c r="AO258" i="1"/>
  <c r="D259" i="1"/>
  <c r="I259" i="1"/>
  <c r="K259" i="1"/>
  <c r="S259" i="1"/>
  <c r="V259" i="1"/>
  <c r="X259" i="1"/>
  <c r="Y259" i="1"/>
  <c r="AB259" i="1"/>
  <c r="AC259" i="1"/>
  <c r="AD259" i="1"/>
  <c r="AE259" i="1"/>
  <c r="AF259" i="1"/>
  <c r="AG259" i="1"/>
  <c r="AH259" i="1"/>
  <c r="AI259" i="1"/>
  <c r="AJ259" i="1"/>
  <c r="AL259" i="1"/>
  <c r="AM259" i="1"/>
  <c r="AN259" i="1"/>
  <c r="AO259" i="1"/>
  <c r="D260" i="1"/>
  <c r="I260" i="1"/>
  <c r="K260" i="1"/>
  <c r="S260" i="1"/>
  <c r="V260" i="1"/>
  <c r="X260" i="1"/>
  <c r="Y260" i="1"/>
  <c r="AB260" i="1"/>
  <c r="AC260" i="1"/>
  <c r="AD260" i="1"/>
  <c r="AE260" i="1"/>
  <c r="AF260" i="1"/>
  <c r="AG260" i="1"/>
  <c r="AH260" i="1"/>
  <c r="AI260" i="1"/>
  <c r="AJ260" i="1"/>
  <c r="AL260" i="1"/>
  <c r="AM260" i="1"/>
  <c r="AN260" i="1"/>
  <c r="AO260" i="1"/>
  <c r="D261" i="1"/>
  <c r="I261" i="1"/>
  <c r="K261" i="1"/>
  <c r="S261" i="1"/>
  <c r="V261" i="1"/>
  <c r="X261" i="1"/>
  <c r="Y261" i="1"/>
  <c r="AB261" i="1"/>
  <c r="AC261" i="1"/>
  <c r="AD261" i="1"/>
  <c r="AE261" i="1"/>
  <c r="AF261" i="1"/>
  <c r="AG261" i="1"/>
  <c r="AH261" i="1"/>
  <c r="AI261" i="1"/>
  <c r="AJ261" i="1"/>
  <c r="AL261" i="1"/>
  <c r="AM261" i="1"/>
  <c r="AN261" i="1"/>
  <c r="AO261" i="1"/>
  <c r="D262" i="1"/>
  <c r="I262" i="1"/>
  <c r="K262" i="1"/>
  <c r="S262" i="1"/>
  <c r="V262" i="1"/>
  <c r="X262" i="1"/>
  <c r="Y262" i="1"/>
  <c r="AB262" i="1"/>
  <c r="AC262" i="1"/>
  <c r="AD262" i="1"/>
  <c r="AE262" i="1"/>
  <c r="AF262" i="1"/>
  <c r="AG262" i="1"/>
  <c r="AH262" i="1"/>
  <c r="AI262" i="1"/>
  <c r="AJ262" i="1"/>
  <c r="AL262" i="1"/>
  <c r="AM262" i="1"/>
  <c r="AN262" i="1"/>
  <c r="AO262" i="1"/>
  <c r="D263" i="1"/>
  <c r="I263" i="1"/>
  <c r="K263" i="1"/>
  <c r="S263" i="1"/>
  <c r="V263" i="1"/>
  <c r="X263" i="1"/>
  <c r="Y263" i="1"/>
  <c r="AB263" i="1"/>
  <c r="AC263" i="1"/>
  <c r="AD263" i="1"/>
  <c r="AE263" i="1"/>
  <c r="AF263" i="1"/>
  <c r="AG263" i="1"/>
  <c r="AH263" i="1"/>
  <c r="AI263" i="1"/>
  <c r="AJ263" i="1"/>
  <c r="AL263" i="1"/>
  <c r="AM263" i="1"/>
  <c r="AN263" i="1"/>
  <c r="AO263" i="1"/>
  <c r="D264" i="1"/>
  <c r="I264" i="1"/>
  <c r="K264" i="1"/>
  <c r="S264" i="1"/>
  <c r="V264" i="1"/>
  <c r="X264" i="1"/>
  <c r="Y264" i="1"/>
  <c r="AB264" i="1"/>
  <c r="AC264" i="1"/>
  <c r="AD264" i="1"/>
  <c r="AE264" i="1"/>
  <c r="AF264" i="1"/>
  <c r="AG264" i="1"/>
  <c r="AH264" i="1"/>
  <c r="AI264" i="1"/>
  <c r="AJ264" i="1"/>
  <c r="AL264" i="1"/>
  <c r="AM264" i="1"/>
  <c r="AN264" i="1"/>
  <c r="AO264" i="1"/>
  <c r="D265" i="1"/>
  <c r="I265" i="1"/>
  <c r="K265" i="1"/>
  <c r="S265" i="1"/>
  <c r="V265" i="1"/>
  <c r="X265" i="1"/>
  <c r="Y265" i="1"/>
  <c r="AB265" i="1"/>
  <c r="AC265" i="1"/>
  <c r="AD265" i="1"/>
  <c r="AE265" i="1"/>
  <c r="AF265" i="1"/>
  <c r="AG265" i="1"/>
  <c r="AH265" i="1"/>
  <c r="AI265" i="1"/>
  <c r="AJ265" i="1"/>
  <c r="AL265" i="1"/>
  <c r="AM265" i="1"/>
  <c r="AN265" i="1"/>
  <c r="AO265" i="1"/>
  <c r="D266" i="1"/>
  <c r="I266" i="1"/>
  <c r="K266" i="1"/>
  <c r="S266" i="1"/>
  <c r="V266" i="1"/>
  <c r="X266" i="1"/>
  <c r="Y266" i="1"/>
  <c r="AB266" i="1"/>
  <c r="AC266" i="1"/>
  <c r="AD266" i="1"/>
  <c r="AE266" i="1"/>
  <c r="AF266" i="1"/>
  <c r="AG266" i="1"/>
  <c r="AH266" i="1"/>
  <c r="AI266" i="1"/>
  <c r="AJ266" i="1"/>
  <c r="AL266" i="1"/>
  <c r="AM266" i="1"/>
  <c r="AN266" i="1"/>
  <c r="AO266" i="1"/>
  <c r="D267" i="1"/>
  <c r="I267" i="1"/>
  <c r="K267" i="1"/>
  <c r="S267" i="1"/>
  <c r="V267" i="1"/>
  <c r="X267" i="1"/>
  <c r="Y267" i="1"/>
  <c r="AB267" i="1"/>
  <c r="AC267" i="1"/>
  <c r="AD267" i="1"/>
  <c r="AE267" i="1"/>
  <c r="AF267" i="1"/>
  <c r="AG267" i="1"/>
  <c r="AH267" i="1"/>
  <c r="AI267" i="1"/>
  <c r="AJ267" i="1"/>
  <c r="AL267" i="1"/>
  <c r="AM267" i="1"/>
  <c r="AN267" i="1"/>
  <c r="AO267" i="1"/>
  <c r="D268" i="1"/>
  <c r="I268" i="1"/>
  <c r="K268" i="1"/>
  <c r="S268" i="1"/>
  <c r="V268" i="1"/>
  <c r="X268" i="1"/>
  <c r="Y268" i="1"/>
  <c r="AB268" i="1"/>
  <c r="AC268" i="1"/>
  <c r="AD268" i="1"/>
  <c r="AE268" i="1"/>
  <c r="AF268" i="1"/>
  <c r="AG268" i="1"/>
  <c r="AH268" i="1"/>
  <c r="AI268" i="1"/>
  <c r="AJ268" i="1"/>
  <c r="AL268" i="1"/>
  <c r="AM268" i="1"/>
  <c r="AN268" i="1"/>
  <c r="AO268" i="1"/>
  <c r="D269" i="1"/>
  <c r="I269" i="1"/>
  <c r="K269" i="1"/>
  <c r="S269" i="1"/>
  <c r="V269" i="1"/>
  <c r="X269" i="1"/>
  <c r="Y269" i="1"/>
  <c r="AB269" i="1"/>
  <c r="AC269" i="1"/>
  <c r="AD269" i="1"/>
  <c r="AE269" i="1"/>
  <c r="AF269" i="1"/>
  <c r="AG269" i="1"/>
  <c r="AH269" i="1"/>
  <c r="AI269" i="1"/>
  <c r="AJ269" i="1"/>
  <c r="AL269" i="1"/>
  <c r="AM269" i="1"/>
  <c r="AN269" i="1"/>
  <c r="AO269" i="1"/>
  <c r="D270" i="1"/>
  <c r="I270" i="1"/>
  <c r="K270" i="1"/>
  <c r="S270" i="1"/>
  <c r="V270" i="1"/>
  <c r="X270" i="1"/>
  <c r="Y270" i="1"/>
  <c r="AB270" i="1"/>
  <c r="AC270" i="1"/>
  <c r="AD270" i="1"/>
  <c r="AE270" i="1"/>
  <c r="AF270" i="1"/>
  <c r="AG270" i="1"/>
  <c r="AH270" i="1"/>
  <c r="AI270" i="1"/>
  <c r="AJ270" i="1"/>
  <c r="AL270" i="1"/>
  <c r="AM270" i="1"/>
  <c r="AN270" i="1"/>
  <c r="AO270" i="1"/>
  <c r="D271" i="1"/>
  <c r="I271" i="1"/>
  <c r="K271" i="1"/>
  <c r="S271" i="1"/>
  <c r="V271" i="1"/>
  <c r="X271" i="1"/>
  <c r="Y271" i="1"/>
  <c r="AB271" i="1"/>
  <c r="AC271" i="1"/>
  <c r="AD271" i="1"/>
  <c r="AE271" i="1"/>
  <c r="AF271" i="1"/>
  <c r="AG271" i="1"/>
  <c r="AH271" i="1"/>
  <c r="AI271" i="1"/>
  <c r="AJ271" i="1"/>
  <c r="AL271" i="1"/>
  <c r="AM271" i="1"/>
  <c r="AN271" i="1"/>
  <c r="AO271" i="1"/>
  <c r="D272" i="1"/>
  <c r="I272" i="1"/>
  <c r="K272" i="1"/>
  <c r="S272" i="1"/>
  <c r="V272" i="1"/>
  <c r="X272" i="1"/>
  <c r="Y272" i="1"/>
  <c r="AB272" i="1"/>
  <c r="AC272" i="1"/>
  <c r="AD272" i="1"/>
  <c r="AE272" i="1"/>
  <c r="AF272" i="1"/>
  <c r="AG272" i="1"/>
  <c r="AH272" i="1"/>
  <c r="AI272" i="1"/>
  <c r="AJ272" i="1"/>
  <c r="AL272" i="1"/>
  <c r="AM272" i="1"/>
  <c r="AN272" i="1"/>
  <c r="AO272" i="1"/>
  <c r="D273" i="1"/>
  <c r="I273" i="1"/>
  <c r="K273" i="1"/>
  <c r="S273" i="1"/>
  <c r="V273" i="1"/>
  <c r="X273" i="1"/>
  <c r="Y273" i="1"/>
  <c r="AB273" i="1"/>
  <c r="AC273" i="1"/>
  <c r="AD273" i="1"/>
  <c r="AE273" i="1"/>
  <c r="AF273" i="1"/>
  <c r="AG273" i="1"/>
  <c r="AH273" i="1"/>
  <c r="AI273" i="1"/>
  <c r="AJ273" i="1"/>
  <c r="AL273" i="1"/>
  <c r="AM273" i="1"/>
  <c r="AN273" i="1"/>
  <c r="AO273" i="1"/>
  <c r="D274" i="1"/>
  <c r="I274" i="1"/>
  <c r="K274" i="1"/>
  <c r="S274" i="1"/>
  <c r="V274" i="1"/>
  <c r="X274" i="1"/>
  <c r="Y274" i="1"/>
  <c r="AB274" i="1"/>
  <c r="AC274" i="1"/>
  <c r="AD274" i="1"/>
  <c r="AE274" i="1"/>
  <c r="AF274" i="1"/>
  <c r="AG274" i="1"/>
  <c r="AH274" i="1"/>
  <c r="AI274" i="1"/>
  <c r="AJ274" i="1"/>
  <c r="AL274" i="1"/>
  <c r="AM274" i="1"/>
  <c r="AN274" i="1"/>
  <c r="AO274" i="1"/>
  <c r="D275" i="1"/>
  <c r="I275" i="1"/>
  <c r="K275" i="1"/>
  <c r="S275" i="1"/>
  <c r="V275" i="1"/>
  <c r="X275" i="1"/>
  <c r="Y275" i="1"/>
  <c r="AB275" i="1"/>
  <c r="AC275" i="1"/>
  <c r="AD275" i="1"/>
  <c r="AE275" i="1"/>
  <c r="AF275" i="1"/>
  <c r="AG275" i="1"/>
  <c r="AH275" i="1"/>
  <c r="AI275" i="1"/>
  <c r="AJ275" i="1"/>
  <c r="AL275" i="1"/>
  <c r="AM275" i="1"/>
  <c r="AN275" i="1"/>
  <c r="AO275" i="1"/>
  <c r="D276" i="1"/>
  <c r="I276" i="1"/>
  <c r="K276" i="1"/>
  <c r="S276" i="1"/>
  <c r="V276" i="1"/>
  <c r="X276" i="1"/>
  <c r="Y276" i="1"/>
  <c r="AB276" i="1"/>
  <c r="AC276" i="1"/>
  <c r="AD276" i="1"/>
  <c r="AE276" i="1"/>
  <c r="AF276" i="1"/>
  <c r="AG276" i="1"/>
  <c r="AH276" i="1"/>
  <c r="AI276" i="1"/>
  <c r="AJ276" i="1"/>
  <c r="AL276" i="1"/>
  <c r="AM276" i="1"/>
  <c r="AN276" i="1"/>
  <c r="AO276" i="1"/>
  <c r="D277" i="1"/>
  <c r="I277" i="1"/>
  <c r="K277" i="1"/>
  <c r="S277" i="1"/>
  <c r="V277" i="1"/>
  <c r="X277" i="1"/>
  <c r="Y277" i="1"/>
  <c r="AB277" i="1"/>
  <c r="AC277" i="1"/>
  <c r="AD277" i="1"/>
  <c r="AE277" i="1"/>
  <c r="AF277" i="1"/>
  <c r="AG277" i="1"/>
  <c r="AH277" i="1"/>
  <c r="AI277" i="1"/>
  <c r="AJ277" i="1"/>
  <c r="AL277" i="1"/>
  <c r="AM277" i="1"/>
  <c r="AN277" i="1"/>
  <c r="AO277" i="1"/>
  <c r="D278" i="1"/>
  <c r="I278" i="1"/>
  <c r="K278" i="1"/>
  <c r="S278" i="1"/>
  <c r="V278" i="1"/>
  <c r="X278" i="1"/>
  <c r="Y278" i="1"/>
  <c r="AB278" i="1"/>
  <c r="AC278" i="1"/>
  <c r="AD278" i="1"/>
  <c r="AE278" i="1"/>
  <c r="AF278" i="1"/>
  <c r="AG278" i="1"/>
  <c r="AH278" i="1"/>
  <c r="AI278" i="1"/>
  <c r="AJ278" i="1"/>
  <c r="AL278" i="1"/>
  <c r="AM278" i="1"/>
  <c r="AN278" i="1"/>
  <c r="AO278" i="1"/>
  <c r="D279" i="1"/>
  <c r="I279" i="1"/>
  <c r="K279" i="1"/>
  <c r="S279" i="1"/>
  <c r="V279" i="1"/>
  <c r="X279" i="1"/>
  <c r="Y279" i="1"/>
  <c r="AB279" i="1"/>
  <c r="AC279" i="1"/>
  <c r="AD279" i="1"/>
  <c r="AE279" i="1"/>
  <c r="AF279" i="1"/>
  <c r="AG279" i="1"/>
  <c r="AH279" i="1"/>
  <c r="AI279" i="1"/>
  <c r="AJ279" i="1"/>
  <c r="AL279" i="1"/>
  <c r="AM279" i="1"/>
  <c r="AN279" i="1"/>
  <c r="AO279" i="1"/>
  <c r="D280" i="1"/>
  <c r="I280" i="1"/>
  <c r="K280" i="1"/>
  <c r="S280" i="1"/>
  <c r="V280" i="1"/>
  <c r="X280" i="1"/>
  <c r="Y280" i="1"/>
  <c r="AB280" i="1"/>
  <c r="AC280" i="1"/>
  <c r="AD280" i="1"/>
  <c r="AE280" i="1"/>
  <c r="AF280" i="1"/>
  <c r="AG280" i="1"/>
  <c r="AH280" i="1"/>
  <c r="AI280" i="1"/>
  <c r="AJ280" i="1"/>
  <c r="AL280" i="1"/>
  <c r="AM280" i="1"/>
  <c r="AN280" i="1"/>
  <c r="AO280" i="1"/>
  <c r="D281" i="1"/>
  <c r="I281" i="1"/>
  <c r="K281" i="1"/>
  <c r="S281" i="1"/>
  <c r="V281" i="1"/>
  <c r="X281" i="1"/>
  <c r="Y281" i="1"/>
  <c r="AB281" i="1"/>
  <c r="AC281" i="1"/>
  <c r="AD281" i="1"/>
  <c r="AE281" i="1"/>
  <c r="AF281" i="1"/>
  <c r="AG281" i="1"/>
  <c r="AH281" i="1"/>
  <c r="AI281" i="1"/>
  <c r="AJ281" i="1"/>
  <c r="AL281" i="1"/>
  <c r="AM281" i="1"/>
  <c r="AN281" i="1"/>
  <c r="AO281" i="1"/>
  <c r="D282" i="1"/>
  <c r="I282" i="1"/>
  <c r="K282" i="1"/>
  <c r="S282" i="1"/>
  <c r="V282" i="1"/>
  <c r="X282" i="1"/>
  <c r="Y282" i="1"/>
  <c r="AB282" i="1"/>
  <c r="AC282" i="1"/>
  <c r="AD282" i="1"/>
  <c r="AE282" i="1"/>
  <c r="AF282" i="1"/>
  <c r="AG282" i="1"/>
  <c r="AH282" i="1"/>
  <c r="AI282" i="1"/>
  <c r="AJ282" i="1"/>
  <c r="AL282" i="1"/>
  <c r="AM282" i="1"/>
  <c r="AN282" i="1"/>
  <c r="AO282" i="1"/>
  <c r="D283" i="1"/>
  <c r="I283" i="1"/>
  <c r="K283" i="1"/>
  <c r="S283" i="1"/>
  <c r="V283" i="1"/>
  <c r="X283" i="1"/>
  <c r="Y283" i="1"/>
  <c r="AB283" i="1"/>
  <c r="AC283" i="1"/>
  <c r="AD283" i="1"/>
  <c r="AE283" i="1"/>
  <c r="AF283" i="1"/>
  <c r="AG283" i="1"/>
  <c r="AH283" i="1"/>
  <c r="AI283" i="1"/>
  <c r="AJ283" i="1"/>
  <c r="AL283" i="1"/>
  <c r="AM283" i="1"/>
  <c r="AN283" i="1"/>
  <c r="AO283" i="1"/>
  <c r="D284" i="1"/>
  <c r="I284" i="1"/>
  <c r="K284" i="1"/>
  <c r="S284" i="1"/>
  <c r="V284" i="1"/>
  <c r="X284" i="1"/>
  <c r="Y284" i="1"/>
  <c r="AB284" i="1"/>
  <c r="AC284" i="1"/>
  <c r="AD284" i="1"/>
  <c r="AE284" i="1"/>
  <c r="AF284" i="1"/>
  <c r="AG284" i="1"/>
  <c r="AH284" i="1"/>
  <c r="AI284" i="1"/>
  <c r="AJ284" i="1"/>
  <c r="AL284" i="1"/>
  <c r="AM284" i="1"/>
  <c r="AN284" i="1"/>
  <c r="AO284" i="1"/>
  <c r="D285" i="1"/>
  <c r="I285" i="1"/>
  <c r="K285" i="1"/>
  <c r="S285" i="1"/>
  <c r="V285" i="1"/>
  <c r="X285" i="1"/>
  <c r="Y285" i="1"/>
  <c r="AB285" i="1"/>
  <c r="AC285" i="1"/>
  <c r="AD285" i="1"/>
  <c r="AE285" i="1"/>
  <c r="AF285" i="1"/>
  <c r="AG285" i="1"/>
  <c r="AH285" i="1"/>
  <c r="AI285" i="1"/>
  <c r="AJ285" i="1"/>
  <c r="AL285" i="1"/>
  <c r="AM285" i="1"/>
  <c r="AN285" i="1"/>
  <c r="AO285" i="1"/>
  <c r="D286" i="1"/>
  <c r="I286" i="1"/>
  <c r="K286" i="1"/>
  <c r="S286" i="1"/>
  <c r="V286" i="1"/>
  <c r="X286" i="1"/>
  <c r="Y286" i="1"/>
  <c r="AB286" i="1"/>
  <c r="AC286" i="1"/>
  <c r="AD286" i="1"/>
  <c r="AE286" i="1"/>
  <c r="AF286" i="1"/>
  <c r="AG286" i="1"/>
  <c r="AH286" i="1"/>
  <c r="AI286" i="1"/>
  <c r="AJ286" i="1"/>
  <c r="AL286" i="1"/>
  <c r="AM286" i="1"/>
  <c r="AN286" i="1"/>
  <c r="AO286" i="1"/>
  <c r="D287" i="1"/>
  <c r="I287" i="1"/>
  <c r="K287" i="1"/>
  <c r="S287" i="1"/>
  <c r="V287" i="1"/>
  <c r="X287" i="1"/>
  <c r="Y287" i="1"/>
  <c r="AB287" i="1"/>
  <c r="AC287" i="1"/>
  <c r="AD287" i="1"/>
  <c r="AE287" i="1"/>
  <c r="AF287" i="1"/>
  <c r="AG287" i="1"/>
  <c r="AH287" i="1"/>
  <c r="AI287" i="1"/>
  <c r="AJ287" i="1"/>
  <c r="AL287" i="1"/>
  <c r="AM287" i="1"/>
  <c r="AN287" i="1"/>
  <c r="AO287" i="1"/>
  <c r="D288" i="1"/>
  <c r="I288" i="1"/>
  <c r="K288" i="1"/>
  <c r="S288" i="1"/>
  <c r="V288" i="1"/>
  <c r="X288" i="1"/>
  <c r="Y288" i="1"/>
  <c r="AB288" i="1"/>
  <c r="AC288" i="1"/>
  <c r="AD288" i="1"/>
  <c r="AE288" i="1"/>
  <c r="AF288" i="1"/>
  <c r="AG288" i="1"/>
  <c r="AH288" i="1"/>
  <c r="AI288" i="1"/>
  <c r="AJ288" i="1"/>
  <c r="AL288" i="1"/>
  <c r="AM288" i="1"/>
  <c r="AN288" i="1"/>
  <c r="AO288" i="1"/>
  <c r="D289" i="1"/>
  <c r="I289" i="1"/>
  <c r="K289" i="1"/>
  <c r="S289" i="1"/>
  <c r="V289" i="1"/>
  <c r="X289" i="1"/>
  <c r="Y289" i="1"/>
  <c r="AB289" i="1"/>
  <c r="AC289" i="1"/>
  <c r="AD289" i="1"/>
  <c r="AE289" i="1"/>
  <c r="AF289" i="1"/>
  <c r="AG289" i="1"/>
  <c r="AH289" i="1"/>
  <c r="AI289" i="1"/>
  <c r="AJ289" i="1"/>
  <c r="AL289" i="1"/>
  <c r="AM289" i="1"/>
  <c r="AN289" i="1"/>
  <c r="AO289" i="1"/>
  <c r="D290" i="1"/>
  <c r="I290" i="1"/>
  <c r="K290" i="1"/>
  <c r="S290" i="1"/>
  <c r="V290" i="1"/>
  <c r="X290" i="1"/>
  <c r="Y290" i="1"/>
  <c r="AB290" i="1"/>
  <c r="AC290" i="1"/>
  <c r="AD290" i="1"/>
  <c r="AE290" i="1"/>
  <c r="AF290" i="1"/>
  <c r="AG290" i="1"/>
  <c r="AH290" i="1"/>
  <c r="AI290" i="1"/>
  <c r="AJ290" i="1"/>
  <c r="AL290" i="1"/>
  <c r="AM290" i="1"/>
  <c r="AN290" i="1"/>
  <c r="AO290" i="1"/>
  <c r="D291" i="1"/>
  <c r="I291" i="1"/>
  <c r="K291" i="1"/>
  <c r="S291" i="1"/>
  <c r="V291" i="1"/>
  <c r="X291" i="1"/>
  <c r="Y291" i="1"/>
  <c r="AB291" i="1"/>
  <c r="AC291" i="1"/>
  <c r="AD291" i="1"/>
  <c r="AE291" i="1"/>
  <c r="AF291" i="1"/>
  <c r="AG291" i="1"/>
  <c r="AH291" i="1"/>
  <c r="AI291" i="1"/>
  <c r="AJ291" i="1"/>
  <c r="AL291" i="1"/>
  <c r="AM291" i="1"/>
  <c r="AN291" i="1"/>
  <c r="AO291" i="1"/>
  <c r="D292" i="1"/>
  <c r="I292" i="1"/>
  <c r="K292" i="1"/>
  <c r="S292" i="1"/>
  <c r="V292" i="1"/>
  <c r="X292" i="1"/>
  <c r="Y292" i="1"/>
  <c r="AB292" i="1"/>
  <c r="AC292" i="1"/>
  <c r="AD292" i="1"/>
  <c r="AE292" i="1"/>
  <c r="AF292" i="1"/>
  <c r="AG292" i="1"/>
  <c r="AH292" i="1"/>
  <c r="AI292" i="1"/>
  <c r="AJ292" i="1"/>
  <c r="AL292" i="1"/>
  <c r="AM292" i="1"/>
  <c r="AN292" i="1"/>
  <c r="AO292" i="1"/>
  <c r="D293" i="1"/>
  <c r="I293" i="1"/>
  <c r="K293" i="1"/>
  <c r="S293" i="1"/>
  <c r="V293" i="1"/>
  <c r="X293" i="1"/>
  <c r="Y293" i="1"/>
  <c r="AB293" i="1"/>
  <c r="AC293" i="1"/>
  <c r="AD293" i="1"/>
  <c r="AE293" i="1"/>
  <c r="AF293" i="1"/>
  <c r="AG293" i="1"/>
  <c r="AH293" i="1"/>
  <c r="AI293" i="1"/>
  <c r="AJ293" i="1"/>
  <c r="AL293" i="1"/>
  <c r="AM293" i="1"/>
  <c r="AN293" i="1"/>
  <c r="AO293" i="1"/>
  <c r="D294" i="1"/>
  <c r="I294" i="1"/>
  <c r="K294" i="1"/>
  <c r="S294" i="1"/>
  <c r="V294" i="1"/>
  <c r="X294" i="1"/>
  <c r="Y294" i="1"/>
  <c r="AB294" i="1"/>
  <c r="AC294" i="1"/>
  <c r="AD294" i="1"/>
  <c r="AE294" i="1"/>
  <c r="AF294" i="1"/>
  <c r="AG294" i="1"/>
  <c r="AH294" i="1"/>
  <c r="AI294" i="1"/>
  <c r="AJ294" i="1"/>
  <c r="AL294" i="1"/>
  <c r="AM294" i="1"/>
  <c r="AN294" i="1"/>
  <c r="AO294" i="1"/>
  <c r="D295" i="1"/>
  <c r="I295" i="1"/>
  <c r="K295" i="1"/>
  <c r="S295" i="1"/>
  <c r="V295" i="1"/>
  <c r="X295" i="1"/>
  <c r="Y295" i="1"/>
  <c r="AB295" i="1"/>
  <c r="AC295" i="1"/>
  <c r="AD295" i="1"/>
  <c r="AE295" i="1"/>
  <c r="AF295" i="1"/>
  <c r="AG295" i="1"/>
  <c r="AH295" i="1"/>
  <c r="AI295" i="1"/>
  <c r="AJ295" i="1"/>
  <c r="AL295" i="1"/>
  <c r="AM295" i="1"/>
  <c r="AN295" i="1"/>
  <c r="AO295" i="1"/>
  <c r="D296" i="1"/>
  <c r="I296" i="1"/>
  <c r="K296" i="1"/>
  <c r="S296" i="1"/>
  <c r="V296" i="1"/>
  <c r="X296" i="1"/>
  <c r="Y296" i="1"/>
  <c r="AB296" i="1"/>
  <c r="AC296" i="1"/>
  <c r="AD296" i="1"/>
  <c r="AE296" i="1"/>
  <c r="AF296" i="1"/>
  <c r="AG296" i="1"/>
  <c r="AH296" i="1"/>
  <c r="AI296" i="1"/>
  <c r="AJ296" i="1"/>
  <c r="AL296" i="1"/>
  <c r="AM296" i="1"/>
  <c r="AN296" i="1"/>
  <c r="AO296" i="1"/>
  <c r="D297" i="1"/>
  <c r="I297" i="1"/>
  <c r="K297" i="1"/>
  <c r="S297" i="1"/>
  <c r="V297" i="1"/>
  <c r="X297" i="1"/>
  <c r="Y297" i="1"/>
  <c r="AB297" i="1"/>
  <c r="AC297" i="1"/>
  <c r="AD297" i="1"/>
  <c r="AE297" i="1"/>
  <c r="AF297" i="1"/>
  <c r="AG297" i="1"/>
  <c r="AH297" i="1"/>
  <c r="AI297" i="1"/>
  <c r="AJ297" i="1"/>
  <c r="AL297" i="1"/>
  <c r="AM297" i="1"/>
  <c r="AN297" i="1"/>
  <c r="AO297" i="1"/>
  <c r="D298" i="1"/>
  <c r="I298" i="1"/>
  <c r="K298" i="1"/>
  <c r="S298" i="1"/>
  <c r="V298" i="1"/>
  <c r="X298" i="1"/>
  <c r="Y298" i="1"/>
  <c r="AB298" i="1"/>
  <c r="AC298" i="1"/>
  <c r="AD298" i="1"/>
  <c r="AE298" i="1"/>
  <c r="AF298" i="1"/>
  <c r="AG298" i="1"/>
  <c r="AH298" i="1"/>
  <c r="AI298" i="1"/>
  <c r="AJ298" i="1"/>
  <c r="AL298" i="1"/>
  <c r="AM298" i="1"/>
  <c r="AN298" i="1"/>
  <c r="AO298" i="1"/>
  <c r="D299" i="1"/>
  <c r="I299" i="1"/>
  <c r="K299" i="1"/>
  <c r="S299" i="1"/>
  <c r="V299" i="1"/>
  <c r="X299" i="1"/>
  <c r="Y299" i="1"/>
  <c r="AB299" i="1"/>
  <c r="AC299" i="1"/>
  <c r="AD299" i="1"/>
  <c r="AE299" i="1"/>
  <c r="AF299" i="1"/>
  <c r="AG299" i="1"/>
  <c r="AH299" i="1"/>
  <c r="AI299" i="1"/>
  <c r="AJ299" i="1"/>
  <c r="AL299" i="1"/>
  <c r="AM299" i="1"/>
  <c r="AN299" i="1"/>
  <c r="AO299" i="1"/>
  <c r="D300" i="1"/>
  <c r="I300" i="1"/>
  <c r="K300" i="1"/>
  <c r="S300" i="1"/>
  <c r="V300" i="1"/>
  <c r="X300" i="1"/>
  <c r="Y300" i="1"/>
  <c r="AB300" i="1"/>
  <c r="AC300" i="1"/>
  <c r="AD300" i="1"/>
  <c r="AE300" i="1"/>
  <c r="AF300" i="1"/>
  <c r="AG300" i="1"/>
  <c r="AH300" i="1"/>
  <c r="AI300" i="1"/>
  <c r="AJ300" i="1"/>
  <c r="AL300" i="1"/>
  <c r="AM300" i="1"/>
  <c r="AN300" i="1"/>
  <c r="AO300" i="1"/>
  <c r="AO10" i="8"/>
  <c r="AQ10" i="8"/>
  <c r="AP2" i="8" s="1"/>
  <c r="AP10" i="8"/>
  <c r="AK10" i="8"/>
  <c r="AJ2" i="8" s="1"/>
  <c r="AJ10" i="8"/>
  <c r="AB10" i="8"/>
  <c r="AA10" i="8"/>
  <c r="AI10" i="8"/>
  <c r="AH10" i="8"/>
  <c r="AG10" i="8"/>
  <c r="AF10" i="8"/>
  <c r="AM10" i="8"/>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AH2" i="8"/>
  <c r="AF2" i="8"/>
  <c r="R2" i="8"/>
  <c r="P2" i="8"/>
  <c r="N2" i="8"/>
  <c r="K2" i="8"/>
  <c r="BX10" i="7"/>
  <c r="BW10" i="7"/>
  <c r="BZ10" i="7"/>
  <c r="BY10" i="7"/>
  <c r="BQ10" i="7"/>
  <c r="BP10" i="7"/>
  <c r="BH10" i="7"/>
  <c r="BG2" i="7" s="1"/>
  <c r="BG10" i="7"/>
  <c r="BO10" i="7"/>
  <c r="BN2" i="7" s="1"/>
  <c r="BN10" i="7"/>
  <c r="BM10" i="7"/>
  <c r="BL2" i="7" s="1"/>
  <c r="BL10" i="7"/>
  <c r="BU10" i="7"/>
  <c r="BT2" i="7" s="1"/>
  <c r="B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BB2" i="7"/>
  <c r="AZ2" i="7"/>
  <c r="AX2" i="7"/>
  <c r="AT2" i="7"/>
  <c r="AN2" i="7"/>
  <c r="AK2" i="7"/>
  <c r="AG2" i="7"/>
  <c r="AE2" i="7"/>
  <c r="AC2" i="7"/>
  <c r="AX10" i="6"/>
  <c r="AW10" i="6"/>
  <c r="AZ10" i="6"/>
  <c r="AY10" i="6"/>
  <c r="AQ10" i="6"/>
  <c r="AP10" i="6"/>
  <c r="AH10" i="6"/>
  <c r="AG10" i="6"/>
  <c r="AO10" i="6"/>
  <c r="AN10" i="6"/>
  <c r="AM10" i="6"/>
  <c r="AL10" i="6"/>
  <c r="AU10" i="6"/>
  <c r="AT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AX10" i="5"/>
  <c r="AW10" i="5"/>
  <c r="AZ10" i="5"/>
  <c r="AY10" i="5"/>
  <c r="AS10" i="5"/>
  <c r="AR2" i="5" s="1"/>
  <c r="AR10" i="5"/>
  <c r="AJ10" i="5"/>
  <c r="AI2" i="5" s="1"/>
  <c r="AI10" i="5"/>
  <c r="AQ10" i="5"/>
  <c r="AP10" i="5"/>
  <c r="AO10" i="5"/>
  <c r="AN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Q10" i="4"/>
  <c r="AS10" i="4"/>
  <c r="AR2" i="4" s="1"/>
  <c r="AR10" i="4"/>
  <c r="AM10" i="4"/>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Q10" i="2"/>
  <c r="AP10" i="2"/>
  <c r="AT10" i="2"/>
  <c r="AS10" i="2"/>
  <c r="AL10" i="2"/>
  <c r="AK10" i="2"/>
  <c r="AC10" i="2"/>
  <c r="AB10" i="2"/>
  <c r="AJ10" i="2"/>
  <c r="AI10" i="2"/>
  <c r="AH10" i="2"/>
  <c r="AG2" i="2" s="1"/>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L10" i="1"/>
  <c r="AN10" i="1"/>
  <c r="AM10" i="1"/>
  <c r="AH10" i="1"/>
  <c r="AG10" i="1"/>
  <c r="Y10" i="1"/>
  <c r="X10" i="1"/>
  <c r="AF10" i="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H2" i="1"/>
  <c r="C2" i="1"/>
  <c r="Y10" i="8"/>
  <c r="AR10" i="8"/>
  <c r="AE10" i="8"/>
  <c r="S10" i="8"/>
  <c r="Q10" i="8"/>
  <c r="O10" i="8"/>
  <c r="L10" i="8"/>
  <c r="D10" i="8"/>
  <c r="BE10" i="7"/>
  <c r="CA10" i="7"/>
  <c r="Y10" i="7"/>
  <c r="W10" i="7"/>
  <c r="S10" i="7"/>
  <c r="BS10" i="7"/>
  <c r="BK10" i="7"/>
  <c r="BC10" i="7"/>
  <c r="AY10" i="7"/>
  <c r="AU10" i="7"/>
  <c r="AO10" i="7"/>
  <c r="AL10" i="7"/>
  <c r="AH10" i="7"/>
  <c r="AF10" i="7"/>
  <c r="AD10" i="7"/>
  <c r="AB10" i="7"/>
  <c r="AA2" i="7" s="1"/>
  <c r="V10" i="7"/>
  <c r="U2" i="7" s="1"/>
  <c r="N10" i="7"/>
  <c r="M2" i="7" s="1"/>
  <c r="L10" i="7"/>
  <c r="K2" i="7" s="1"/>
  <c r="D10" i="7"/>
  <c r="C2" i="7" s="1"/>
  <c r="AE10" i="6"/>
  <c r="BA10" i="6"/>
  <c r="AS10" i="6"/>
  <c r="AK10" i="6"/>
  <c r="X10" i="6"/>
  <c r="U10" i="6"/>
  <c r="S10" i="6"/>
  <c r="Q10" i="6"/>
  <c r="O10" i="6"/>
  <c r="K10" i="6"/>
  <c r="I10" i="6"/>
  <c r="D10" i="6"/>
  <c r="AG10" i="5"/>
  <c r="BA10" i="5"/>
  <c r="AY2" i="5"/>
  <c r="AM10" i="5"/>
  <c r="W10" i="5"/>
  <c r="T10" i="5"/>
  <c r="R10" i="5"/>
  <c r="P10" i="5"/>
  <c r="N10" i="5"/>
  <c r="K10" i="5"/>
  <c r="I10" i="5"/>
  <c r="D10" i="5"/>
  <c r="AA10" i="4"/>
  <c r="AT10" i="4"/>
  <c r="AG10" i="4"/>
  <c r="Y10" i="4"/>
  <c r="V10" i="4"/>
  <c r="T10" i="4"/>
  <c r="R10" i="4"/>
  <c r="K10" i="4"/>
  <c r="I10" i="4"/>
  <c r="D10" i="4"/>
  <c r="AD10" i="3"/>
  <c r="AW10" i="3"/>
  <c r="AJ10" i="3"/>
  <c r="Y10" i="3"/>
  <c r="V10" i="3"/>
  <c r="T10" i="3"/>
  <c r="R10" i="3"/>
  <c r="P10" i="3"/>
  <c r="I10" i="3"/>
  <c r="D10" i="3"/>
  <c r="Z10" i="2"/>
  <c r="AU10" i="2"/>
  <c r="AF10" i="2"/>
  <c r="X10" i="2"/>
  <c r="V10" i="2"/>
  <c r="S10" i="2"/>
  <c r="K10" i="2"/>
  <c r="I10" i="2"/>
  <c r="D10" i="2"/>
  <c r="V10" i="1"/>
  <c r="AO10" i="1"/>
  <c r="AB10" i="1"/>
  <c r="AA2" i="1" s="1"/>
  <c r="S10" i="1"/>
  <c r="R2" i="1" s="1"/>
  <c r="K10" i="1"/>
  <c r="J2" i="1" s="1"/>
  <c r="I10" i="1"/>
  <c r="D10" i="1"/>
  <c r="U5" i="7"/>
  <c r="AL2" i="8" l="1"/>
  <c r="AD2" i="8"/>
  <c r="AA2" i="8"/>
  <c r="BP2" i="7"/>
  <c r="BY2" i="7"/>
  <c r="AT2" i="6"/>
  <c r="C2" i="6"/>
  <c r="AL2" i="6"/>
  <c r="H2" i="6"/>
  <c r="J2" i="6"/>
  <c r="AN2" i="6"/>
  <c r="N2" i="6"/>
  <c r="P2" i="6"/>
  <c r="AG2" i="6"/>
  <c r="R2" i="6"/>
  <c r="T2" i="6"/>
  <c r="AP2" i="6"/>
  <c r="AY2" i="6"/>
  <c r="C2" i="5"/>
  <c r="H2" i="5"/>
  <c r="AT2" i="5"/>
  <c r="M2" i="5"/>
  <c r="J2" i="5"/>
  <c r="AN2" i="5"/>
  <c r="O2" i="5"/>
  <c r="AP2" i="5"/>
  <c r="AN2" i="4"/>
  <c r="J2" i="4"/>
  <c r="AH2" i="4"/>
  <c r="Q2" i="4"/>
  <c r="S2" i="4"/>
  <c r="AJ2" i="4"/>
  <c r="AC2" i="4"/>
  <c r="U2" i="4"/>
  <c r="X2" i="4"/>
  <c r="AF2" i="4"/>
  <c r="AL2" i="4"/>
  <c r="AK2" i="3"/>
  <c r="AM2" i="3"/>
  <c r="C2" i="3"/>
  <c r="H2" i="3"/>
  <c r="AF2" i="3"/>
  <c r="O2" i="3"/>
  <c r="Q2" i="3"/>
  <c r="S2" i="3"/>
  <c r="U2" i="3"/>
  <c r="X2" i="3"/>
  <c r="AI2" i="3"/>
  <c r="AK2" i="2"/>
  <c r="AS2" i="2"/>
  <c r="U2" i="2"/>
  <c r="W2" i="2"/>
  <c r="AE2" i="2"/>
  <c r="AB2" i="2"/>
  <c r="AI2" i="2"/>
  <c r="AM2" i="2"/>
  <c r="AI2" i="1"/>
  <c r="AC2" i="1"/>
  <c r="AE2" i="1"/>
  <c r="X2" i="1"/>
  <c r="AG2" i="1"/>
  <c r="A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C1B5EF5-5AD2-4A94-9148-5178118034B2}">
      <text>
        <r>
          <rPr>
            <sz val="9"/>
            <color indexed="81"/>
            <rFont val="Tahoma"/>
            <family val="2"/>
          </rPr>
          <t>prompt</t>
        </r>
      </text>
    </comment>
    <comment ref="B3" authorId="0" shapeId="0" xr:uid="{95EDCB81-814E-4C29-A6F4-E4908A159629}">
      <text>
        <r>
          <rPr>
            <sz val="9"/>
            <color indexed="81"/>
            <rFont val="Tahoma"/>
            <family val="2"/>
          </rPr>
          <t>Every Custom Asset requires a uniqe identifier so that it is distinguishable from all other Assets</t>
        </r>
      </text>
    </comment>
    <comment ref="C3" authorId="0" shapeId="0" xr:uid="{35F2AFC6-D5D2-4CF1-B63F-F1B946C72E80}">
      <text>
        <r>
          <rPr>
            <sz val="9"/>
            <color indexed="81"/>
            <rFont val="Tahoma"/>
            <family val="2"/>
          </rPr>
          <t>All standard RAMM items and almost all user-defined items are located on a Road. Most RAMM functions are Road-centric.</t>
        </r>
      </text>
    </comment>
    <comment ref="E3" authorId="0" shapeId="0" xr:uid="{7FA7BEF9-D11E-4660-B03A-6C6C89DAFC5C}">
      <text>
        <r>
          <rPr>
            <sz val="9"/>
            <color indexed="81"/>
            <rFont val="Tahoma"/>
            <family val="2"/>
          </rPr>
          <t>NZTM2000 Easting</t>
        </r>
      </text>
    </comment>
    <comment ref="F3" authorId="0" shapeId="0" xr:uid="{301435EF-C824-40C4-9A8A-DB007DB4B763}">
      <text>
        <r>
          <rPr>
            <sz val="9"/>
            <color indexed="81"/>
            <rFont val="Tahoma"/>
            <family val="2"/>
          </rPr>
          <t>NZTM2000 Northing</t>
        </r>
      </text>
    </comment>
    <comment ref="G3" authorId="0" shapeId="0" xr:uid="{ADB6CED4-0C5F-454C-815C-FB705D9EB11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45B2DD5-B088-48EC-B341-CC43335DDA3C}">
      <text>
        <r>
          <rPr>
            <sz val="9"/>
            <color indexed="81"/>
            <rFont val="Tahoma"/>
            <family val="2"/>
          </rPr>
          <t>L=Left hand side, R=Right hand side, B=Both, C=Centre</t>
        </r>
      </text>
    </comment>
    <comment ref="J3" authorId="0" shapeId="0" xr:uid="{5184C3D8-F5D1-4147-B196-58A6ABC99E76}">
      <text>
        <r>
          <rPr>
            <sz val="9"/>
            <color indexed="81"/>
            <rFont val="Tahoma"/>
            <family val="2"/>
          </rPr>
          <t>Describes the general position of the Advertising Structure relative to the road and the road reserve.</t>
        </r>
      </text>
    </comment>
    <comment ref="L3" authorId="0" shapeId="0" xr:uid="{7CB1CE55-55FB-491B-92E3-0D275212918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A86423EC-A9FF-4115-8BA0-E1141E31C109}">
      <text>
        <r>
          <rPr>
            <sz val="9"/>
            <color indexed="81"/>
            <rFont val="Tahoma"/>
            <family val="2"/>
          </rPr>
          <t>Average Width of the Advertising Structure (m).</t>
        </r>
      </text>
    </comment>
    <comment ref="N3" authorId="0" shapeId="0" xr:uid="{DA31E2BD-A585-4EC0-AAC6-F1C69C252F4B}">
      <text>
        <r>
          <rPr>
            <sz val="9"/>
            <color indexed="81"/>
            <rFont val="Tahoma"/>
            <family val="2"/>
          </rPr>
          <t>Height of the Advertising Structure (m).</t>
        </r>
      </text>
    </comment>
    <comment ref="O3" authorId="0" shapeId="0" xr:uid="{024EB8E3-4975-4F50-9DA8-CA7A8B0F7F43}">
      <text>
        <r>
          <rPr>
            <sz val="9"/>
            <color indexed="81"/>
            <rFont val="Tahoma"/>
            <family val="2"/>
          </rPr>
          <t>Clearance for the Advertising Structure (m).</t>
        </r>
      </text>
    </comment>
    <comment ref="P3" authorId="0" shapeId="0" xr:uid="{9C207D38-0275-4057-8DA5-92922935220B}">
      <text>
        <r>
          <rPr>
            <sz val="9"/>
            <color indexed="81"/>
            <rFont val="Tahoma"/>
            <family val="2"/>
          </rPr>
          <t>Length of the Advertising Structure (m).</t>
        </r>
      </text>
    </comment>
    <comment ref="Q3" authorId="0" shapeId="0" xr:uid="{BE77EB7F-6117-4643-B4E5-3522BB8C5E98}">
      <text>
        <r>
          <rPr>
            <sz val="9"/>
            <color indexed="81"/>
            <rFont val="Tahoma"/>
            <family val="2"/>
          </rPr>
          <t>Area of the Advertising Structure (sqm).</t>
        </r>
      </text>
    </comment>
    <comment ref="R3" authorId="0" shapeId="0" xr:uid="{38AF6459-E28F-4920-8F0B-3206833AEF66}">
      <text>
        <r>
          <rPr>
            <sz val="9"/>
            <color indexed="81"/>
            <rFont val="Tahoma"/>
            <family val="2"/>
          </rPr>
          <t>The specific Advertising Structure Type as defined in the list of approved values.</t>
        </r>
      </text>
    </comment>
    <comment ref="T3" authorId="0" shapeId="0" xr:uid="{0FEDC25D-C618-4991-A67C-9124D49B5613}">
      <text>
        <r>
          <rPr>
            <sz val="9"/>
            <color indexed="81"/>
            <rFont val="Tahoma"/>
            <family val="2"/>
          </rPr>
          <t>Is there any lighting to the advertising structure?</t>
        </r>
      </text>
    </comment>
    <comment ref="U3" authorId="0" shapeId="0" xr:uid="{7A132D18-4626-403B-A85A-98E94095979D}">
      <text>
        <r>
          <rPr>
            <sz val="9"/>
            <color indexed="81"/>
            <rFont val="Tahoma"/>
            <family val="2"/>
          </rPr>
          <t>The date the asset was installed</t>
        </r>
      </text>
    </comment>
    <comment ref="V3" authorId="0" shapeId="0" xr:uid="{F2B91493-D4C8-4E94-B744-D8E5032B688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42DEB8A4-B94C-4334-88C0-1CED57AD369F}">
      <text>
        <r>
          <rPr>
            <sz val="9"/>
            <color indexed="81"/>
            <rFont val="Tahoma"/>
            <family val="2"/>
          </rPr>
          <t>Expected life of the asset at the time of design and is site specific</t>
        </r>
      </text>
    </comment>
    <comment ref="X3" authorId="0" shapeId="0" xr:uid="{9FF33951-A73C-4835-BA27-FD440909C72A}">
      <text>
        <r>
          <rPr>
            <sz val="9"/>
            <color indexed="81"/>
            <rFont val="Tahoma"/>
            <family val="2"/>
          </rPr>
          <t>Lifecycle status of the asset</t>
        </r>
      </text>
    </comment>
    <comment ref="Z3" authorId="0" shapeId="0" xr:uid="{95ED1E4A-52E8-4328-8925-35512B550D81}">
      <text>
        <r>
          <rPr>
            <sz val="9"/>
            <color indexed="81"/>
            <rFont val="Tahoma"/>
            <family val="2"/>
          </rPr>
          <t>Removal Date specifies the date when an Asset/Component was removed. They are used for statistical, financial and warranty reporting purposes.</t>
        </r>
      </text>
    </comment>
    <comment ref="AA3" authorId="0" shapeId="0" xr:uid="{35A35CD2-F341-4AEA-BE28-84D11067525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10B579F9-DC7A-44AA-8E3F-FF59390A3379}">
      <text>
        <r>
          <rPr>
            <sz val="9"/>
            <color indexed="81"/>
            <rFont val="Tahoma"/>
            <family val="2"/>
          </rPr>
          <t>The entity that owns the asset</t>
        </r>
      </text>
    </comment>
    <comment ref="AE3" authorId="0" shapeId="0" xr:uid="{85FAC311-09DB-4FD6-A325-46A4370C7966}">
      <text>
        <r>
          <rPr>
            <sz val="9"/>
            <color indexed="81"/>
            <rFont val="Tahoma"/>
            <family val="2"/>
          </rPr>
          <t>The entity that manages the asset, on behalf of the owner</t>
        </r>
      </text>
    </comment>
    <comment ref="AG3" authorId="0" shapeId="0" xr:uid="{EF9CA550-16C6-451E-BCE1-1434B4097D65}">
      <text>
        <r>
          <rPr>
            <sz val="9"/>
            <color indexed="81"/>
            <rFont val="Tahoma"/>
            <family val="2"/>
          </rPr>
          <t>What department or group within the road controlling authority owns the asset? E.g. Parks and Recreation, Property, Housing.</t>
        </r>
      </text>
    </comment>
    <comment ref="AI3" authorId="0" shapeId="0" xr:uid="{B1D79BA9-B160-4B23-9247-8F3494CE0518}">
      <text>
        <r>
          <rPr>
            <sz val="9"/>
            <color indexed="81"/>
            <rFont val="Tahoma"/>
            <family val="2"/>
          </rPr>
          <t>A combination of activity class and work category</t>
        </r>
      </text>
    </comment>
    <comment ref="AK3" authorId="0" shapeId="0" xr:uid="{192368DF-B9FE-4CD9-9539-130E34DCB991}">
      <text>
        <r>
          <rPr>
            <sz val="9"/>
            <color indexed="81"/>
            <rFont val="Tahoma"/>
            <family val="2"/>
          </rPr>
          <t>Original cost of installing or constructing this asset</t>
        </r>
      </text>
    </comment>
    <comment ref="AL3" authorId="0" shapeId="0" xr:uid="{ABDDEE31-8F58-4C62-A565-4C02EE76A2C9}">
      <text>
        <r>
          <rPr>
            <sz val="9"/>
            <color indexed="81"/>
            <rFont val="Tahoma"/>
            <family val="2"/>
          </rPr>
          <t>Is the maintenance of this asset at least partly funded by the National Land Transport Programme (NLTP) administered by Waka Kotahi?</t>
        </r>
      </text>
    </comment>
    <comment ref="AM3" authorId="0" shapeId="0" xr:uid="{C06300CF-7CDE-4543-948E-09001670455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9D6839A9-A20A-483A-9094-12AFEC8FC2A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B67C899E-5CA0-4F43-9863-ED15F3C3252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AE85F053-2422-4E04-9273-2E01174CDA6F}">
      <text>
        <r>
          <rPr>
            <sz val="9"/>
            <color indexed="81"/>
            <rFont val="Tahoma"/>
            <family val="2"/>
          </rPr>
          <t>NZVD2016 Vertical Position</t>
        </r>
      </text>
    </comment>
    <comment ref="AR3" authorId="0" shapeId="0" xr:uid="{D2C9ADE4-CD6A-427B-9648-F89A3F47B60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838BC5-C3E3-447C-AE53-F7E6F9A4A498}">
      <text>
        <r>
          <rPr>
            <sz val="9"/>
            <color indexed="81"/>
            <rFont val="Tahoma"/>
            <family val="2"/>
          </rPr>
          <t>prompt</t>
        </r>
      </text>
    </comment>
    <comment ref="B3" authorId="0" shapeId="0" xr:uid="{F0238F1A-71F4-4297-A340-1B617ED60274}">
      <text>
        <r>
          <rPr>
            <sz val="9"/>
            <color indexed="81"/>
            <rFont val="Tahoma"/>
            <family val="2"/>
          </rPr>
          <t>Every Custom Asset requires a uniqe identifier so that it is distinguishable from all other Assets</t>
        </r>
      </text>
    </comment>
    <comment ref="C3" authorId="0" shapeId="0" xr:uid="{683B61BC-722F-4B83-8D81-262E0C323112}">
      <text>
        <r>
          <rPr>
            <sz val="9"/>
            <color indexed="81"/>
            <rFont val="Tahoma"/>
            <family val="2"/>
          </rPr>
          <t>All standard RAMM items and almost all user-defined items are located on a Road. Most RAMM functions are Road-centric.</t>
        </r>
      </text>
    </comment>
    <comment ref="E3" authorId="0" shapeId="0" xr:uid="{8B41659B-CF34-426A-93FF-495C2619EE48}">
      <text>
        <r>
          <rPr>
            <sz val="9"/>
            <color indexed="81"/>
            <rFont val="Tahoma"/>
            <family val="2"/>
          </rPr>
          <t>NZTM2000 Easting</t>
        </r>
      </text>
    </comment>
    <comment ref="F3" authorId="0" shapeId="0" xr:uid="{7BC4E7E9-E0F4-4C10-9019-DA5DB2ADB794}">
      <text>
        <r>
          <rPr>
            <sz val="9"/>
            <color indexed="81"/>
            <rFont val="Tahoma"/>
            <family val="2"/>
          </rPr>
          <t>NZTM2000 Northing</t>
        </r>
      </text>
    </comment>
    <comment ref="G3" authorId="0" shapeId="0" xr:uid="{87A6617A-8F1B-436B-A795-A5A957A55C9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F226266-4F3A-41FE-9B2A-ACFA55F9E27C}">
      <text>
        <r>
          <rPr>
            <sz val="9"/>
            <color indexed="81"/>
            <rFont val="Tahoma"/>
            <family val="2"/>
          </rPr>
          <t>L=Left hand side, R=Right hand side, B=Both, C=Centre</t>
        </r>
      </text>
    </comment>
    <comment ref="J3" authorId="0" shapeId="0" xr:uid="{7DA5FAEC-3552-4C1C-8010-16CD6E05ACA4}">
      <text>
        <r>
          <rPr>
            <sz val="9"/>
            <color indexed="81"/>
            <rFont val="Tahoma"/>
            <family val="2"/>
          </rPr>
          <t>Describes the general position of the Cultural Installation relative to the road and the road reserve.</t>
        </r>
      </text>
    </comment>
    <comment ref="L3" authorId="0" shapeId="0" xr:uid="{3CDA677D-6643-4D7F-AC0B-591EE47C69D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C1D1D2A9-AFA8-40F2-9172-6F1571ADE837}">
      <text>
        <r>
          <rPr>
            <sz val="9"/>
            <color indexed="81"/>
            <rFont val="Tahoma"/>
            <family val="2"/>
          </rPr>
          <t>Average Width of cultural item (m)</t>
        </r>
      </text>
    </comment>
    <comment ref="N3" authorId="0" shapeId="0" xr:uid="{1B72FB52-B11C-42D5-AF2B-A7C6110050D1}">
      <text>
        <r>
          <rPr>
            <sz val="9"/>
            <color indexed="81"/>
            <rFont val="Tahoma"/>
            <family val="2"/>
          </rPr>
          <t>Height of the cultural Installations</t>
        </r>
      </text>
    </comment>
    <comment ref="O3" authorId="0" shapeId="0" xr:uid="{74A2AA49-8CE6-49A0-866C-4B1F33C1EA22}">
      <text>
        <r>
          <rPr>
            <sz val="9"/>
            <color indexed="81"/>
            <rFont val="Tahoma"/>
            <family val="2"/>
          </rPr>
          <t>The ground clearance of the cultural item</t>
        </r>
      </text>
    </comment>
    <comment ref="P3" authorId="0" shapeId="0" xr:uid="{4D4EEC77-4217-41C0-8780-4049B402A99D}">
      <text>
        <r>
          <rPr>
            <sz val="9"/>
            <color indexed="81"/>
            <rFont val="Tahoma"/>
            <family val="2"/>
          </rPr>
          <t>Total length of cultural item (m)</t>
        </r>
      </text>
    </comment>
    <comment ref="Q3" authorId="0" shapeId="0" xr:uid="{0195759E-CECF-4412-A611-4B5926E3801B}">
      <text>
        <r>
          <rPr>
            <sz val="9"/>
            <color indexed="81"/>
            <rFont val="Tahoma"/>
            <family val="2"/>
          </rPr>
          <t>Area of the installed cultural item.</t>
        </r>
      </text>
    </comment>
    <comment ref="R3" authorId="0" shapeId="0" xr:uid="{6588003C-A761-4F9E-B428-C3AD6B5F9FB3}">
      <text>
        <r>
          <rPr>
            <sz val="9"/>
            <color indexed="81"/>
            <rFont val="Tahoma"/>
            <family val="2"/>
          </rPr>
          <t>The specific cultural type as defined in the list of approved values in reference data.</t>
        </r>
      </text>
    </comment>
    <comment ref="T3" authorId="0" shapeId="0" xr:uid="{346AA1E1-9512-4E2C-AC12-DB4F4D4A2C53}">
      <text>
        <r>
          <rPr>
            <sz val="9"/>
            <color indexed="81"/>
            <rFont val="Tahoma"/>
            <family val="2"/>
          </rPr>
          <t>Title or description of the piece of cultural item and the artist if known</t>
        </r>
      </text>
    </comment>
    <comment ref="U3" authorId="0" shapeId="0" xr:uid="{CCB60A72-9168-4F30-99F2-3B6F6C84932A}">
      <text>
        <r>
          <rPr>
            <sz val="9"/>
            <color indexed="81"/>
            <rFont val="Tahoma"/>
            <family val="2"/>
          </rPr>
          <t>The principal material of the Cultural Installation.</t>
        </r>
      </text>
    </comment>
    <comment ref="W3" authorId="0" shapeId="0" xr:uid="{F658F285-76F1-4D1E-B86B-B2E479CEA355}">
      <text>
        <r>
          <rPr>
            <sz val="9"/>
            <color indexed="81"/>
            <rFont val="Tahoma"/>
            <family val="2"/>
          </rPr>
          <t>The coating of the principal material</t>
        </r>
      </text>
    </comment>
    <comment ref="Y3" authorId="0" shapeId="0" xr:uid="{5FA95A0B-F97E-42FF-B01A-9FB5B18FBB9F}">
      <text>
        <r>
          <rPr>
            <sz val="9"/>
            <color indexed="81"/>
            <rFont val="Tahoma"/>
            <family val="2"/>
          </rPr>
          <t>The date the asset was installed</t>
        </r>
      </text>
    </comment>
    <comment ref="Z3" authorId="0" shapeId="0" xr:uid="{50530755-1C21-414E-B39E-6209DAAA856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55690B34-1291-4C6D-8E4E-025453DA855B}">
      <text>
        <r>
          <rPr>
            <sz val="9"/>
            <color indexed="81"/>
            <rFont val="Tahoma"/>
            <family val="2"/>
          </rPr>
          <t>Expected life of the asset at the time of design and is site specific</t>
        </r>
      </text>
    </comment>
    <comment ref="AB3" authorId="0" shapeId="0" xr:uid="{26314B28-7B0C-4A31-B2BD-A197066D22AE}">
      <text>
        <r>
          <rPr>
            <sz val="9"/>
            <color indexed="81"/>
            <rFont val="Tahoma"/>
            <family val="2"/>
          </rPr>
          <t>Lifecycle status of the asset</t>
        </r>
      </text>
    </comment>
    <comment ref="AD3" authorId="0" shapeId="0" xr:uid="{A4864C29-576A-4636-AB32-8BF5E2566720}">
      <text>
        <r>
          <rPr>
            <sz val="9"/>
            <color indexed="81"/>
            <rFont val="Tahoma"/>
            <family val="2"/>
          </rPr>
          <t>Removal Date specifies the date when an Asset/Component was removed. They are used for statistical, financial and warranty reporting purposes.</t>
        </r>
      </text>
    </comment>
    <comment ref="AE3" authorId="0" shapeId="0" xr:uid="{53CE4380-A1C3-455F-B24E-F80AA67F45C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4880EDC6-1FC8-46D1-B9E9-EBB300278E5F}">
      <text>
        <r>
          <rPr>
            <sz val="9"/>
            <color indexed="81"/>
            <rFont val="Tahoma"/>
            <family val="2"/>
          </rPr>
          <t>The entity that owns the asset</t>
        </r>
      </text>
    </comment>
    <comment ref="AI3" authorId="0" shapeId="0" xr:uid="{F741E5BE-8F09-4D9C-B88F-1F3A7E120353}">
      <text>
        <r>
          <rPr>
            <sz val="9"/>
            <color indexed="81"/>
            <rFont val="Tahoma"/>
            <family val="2"/>
          </rPr>
          <t>The entity that manages the asset, on behalf of the owner</t>
        </r>
      </text>
    </comment>
    <comment ref="AK3" authorId="0" shapeId="0" xr:uid="{06A0AE7D-196A-41A5-BEA3-6B2F6A1D2741}">
      <text>
        <r>
          <rPr>
            <sz val="9"/>
            <color indexed="81"/>
            <rFont val="Tahoma"/>
            <family val="2"/>
          </rPr>
          <t>What department or group within the road controlling authority owns the asset? E.g. Parks and Recreation, Property, Housing.</t>
        </r>
      </text>
    </comment>
    <comment ref="AM3" authorId="0" shapeId="0" xr:uid="{EA2177AD-8128-4683-9FDA-05A025769C4D}">
      <text>
        <r>
          <rPr>
            <sz val="9"/>
            <color indexed="81"/>
            <rFont val="Tahoma"/>
            <family val="2"/>
          </rPr>
          <t>A combination of activity class and work category</t>
        </r>
      </text>
    </comment>
    <comment ref="AO3" authorId="0" shapeId="0" xr:uid="{8EB6BD5A-FFA9-4BE7-9D2F-F29D65C547BB}">
      <text>
        <r>
          <rPr>
            <sz val="9"/>
            <color indexed="81"/>
            <rFont val="Tahoma"/>
            <family val="2"/>
          </rPr>
          <t>Original cost of installing or constructing this asset</t>
        </r>
      </text>
    </comment>
    <comment ref="AP3" authorId="0" shapeId="0" xr:uid="{B0F8D6AE-46F1-4E3C-AEA8-FCADDA8199B4}">
      <text>
        <r>
          <rPr>
            <sz val="9"/>
            <color indexed="81"/>
            <rFont val="Tahoma"/>
            <family val="2"/>
          </rPr>
          <t>Is the maintenance of this asset at least partly funded by the National Land Transport Programme (NLTP) administered by Waka Kotahi?</t>
        </r>
      </text>
    </comment>
    <comment ref="AQ3" authorId="0" shapeId="0" xr:uid="{A60CE090-1069-4AA0-96A6-3BBBAA91195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5902C77A-2F6C-4966-AB2D-32B87CD7B326}">
      <text>
        <r>
          <rPr>
            <sz val="9"/>
            <color indexed="81"/>
            <rFont val="Tahoma"/>
            <family val="2"/>
          </rPr>
          <t>Does the structure require a Structural Inspection by an Engineer (eg S6)?</t>
        </r>
      </text>
    </comment>
    <comment ref="AS3" authorId="0" shapeId="0" xr:uid="{490034AC-453F-48C6-9EE2-08637BAF133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F78973DD-4B7E-433A-99B5-A8AD9E65BC6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80578CD9-6CF9-4A47-BDBB-D7F4C69BA40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77278C64-E25D-4238-9995-A07D3A9E09D2}">
      <text>
        <r>
          <rPr>
            <sz val="9"/>
            <color indexed="81"/>
            <rFont val="Tahoma"/>
            <family val="2"/>
          </rPr>
          <t>NZVD2016 Vertical Position</t>
        </r>
      </text>
    </comment>
    <comment ref="AX3" authorId="0" shapeId="0" xr:uid="{7FA16EFC-147E-4BC3-870B-8F8EA883D919}">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0193EBC-6E66-4026-A937-B55692CB5BD9}">
      <text>
        <r>
          <rPr>
            <sz val="9"/>
            <color indexed="81"/>
            <rFont val="Tahoma"/>
            <family val="2"/>
          </rPr>
          <t>prompt</t>
        </r>
      </text>
    </comment>
    <comment ref="B3" authorId="0" shapeId="0" xr:uid="{2833FCBA-04F9-4114-B90F-65F566303EC5}">
      <text>
        <r>
          <rPr>
            <sz val="9"/>
            <color indexed="81"/>
            <rFont val="Tahoma"/>
            <family val="2"/>
          </rPr>
          <t>Every Custom Asset requires a uniqe identifier so that it is distinguishable from all other Assets</t>
        </r>
      </text>
    </comment>
    <comment ref="C3" authorId="0" shapeId="0" xr:uid="{52738E5F-1EA5-4EBE-80BB-C0492EB1B27C}">
      <text>
        <r>
          <rPr>
            <sz val="9"/>
            <color indexed="81"/>
            <rFont val="Tahoma"/>
            <family val="2"/>
          </rPr>
          <t>All standard RAMM items and almost all user-defined items are located on a Road. Most RAMM functions are Road-centric.</t>
        </r>
      </text>
    </comment>
    <comment ref="E3" authorId="0" shapeId="0" xr:uid="{33244969-48C1-43B3-B173-1630A906AADF}">
      <text>
        <r>
          <rPr>
            <sz val="9"/>
            <color indexed="81"/>
            <rFont val="Tahoma"/>
            <family val="2"/>
          </rPr>
          <t>NZTM2000 Easting</t>
        </r>
      </text>
    </comment>
    <comment ref="F3" authorId="0" shapeId="0" xr:uid="{A759AE61-44DB-47A9-9005-07C53235C9BC}">
      <text>
        <r>
          <rPr>
            <sz val="9"/>
            <color indexed="81"/>
            <rFont val="Tahoma"/>
            <family val="2"/>
          </rPr>
          <t>NZTM2000 Northing</t>
        </r>
      </text>
    </comment>
    <comment ref="G3" authorId="0" shapeId="0" xr:uid="{33F8D4CD-B54D-4216-8290-FCFCACF4B65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C8015FB-19EF-48E2-8325-EFB7C5E797DE}">
      <text>
        <r>
          <rPr>
            <sz val="9"/>
            <color indexed="81"/>
            <rFont val="Tahoma"/>
            <family val="2"/>
          </rPr>
          <t>L=Left hand side, R=Right hand side, B=Both, C=Centre</t>
        </r>
      </text>
    </comment>
    <comment ref="J3" authorId="0" shapeId="0" xr:uid="{ED90AC85-B418-467D-8528-B1FBA8E60FF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23570062-181C-40A1-809F-02C60EEB0E39}">
      <text>
        <r>
          <rPr>
            <sz val="9"/>
            <color indexed="81"/>
            <rFont val="Tahoma"/>
            <family val="2"/>
          </rPr>
          <t>Average Width of the Cycle Amenity (m).</t>
        </r>
      </text>
    </comment>
    <comment ref="L3" authorId="0" shapeId="0" xr:uid="{94C7FF38-FFDA-4E93-B969-55A4EE28691E}">
      <text>
        <r>
          <rPr>
            <sz val="9"/>
            <color indexed="81"/>
            <rFont val="Tahoma"/>
            <family val="2"/>
          </rPr>
          <t>Height of the Cycle Amenity (m).</t>
        </r>
      </text>
    </comment>
    <comment ref="M3" authorId="0" shapeId="0" xr:uid="{DE5097C8-C4F6-4258-82D1-F16FC104F485}">
      <text>
        <r>
          <rPr>
            <sz val="9"/>
            <color indexed="81"/>
            <rFont val="Tahoma"/>
            <family val="2"/>
          </rPr>
          <t>Total Length of the Cycle Amenity (m).</t>
        </r>
      </text>
    </comment>
    <comment ref="N3" authorId="0" shapeId="0" xr:uid="{D89734F7-C5D6-487C-8394-D4941C8A7ADD}">
      <text>
        <r>
          <rPr>
            <sz val="9"/>
            <color indexed="81"/>
            <rFont val="Tahoma"/>
            <family val="2"/>
          </rPr>
          <t>Area of the Cycle Amenity (sqm).</t>
        </r>
      </text>
    </comment>
    <comment ref="O3" authorId="0" shapeId="0" xr:uid="{50253C21-2D4E-4DB2-B6DD-FAA10749A349}">
      <text>
        <r>
          <rPr>
            <sz val="9"/>
            <color indexed="81"/>
            <rFont val="Tahoma"/>
            <family val="2"/>
          </rPr>
          <t>The specific Cycle Amenity Type as defined in the list of approved values.</t>
        </r>
      </text>
    </comment>
    <comment ref="Q3" authorId="0" shapeId="0" xr:uid="{9333C372-1C97-4F20-AFD7-89F0EBAE8A16}">
      <text>
        <r>
          <rPr>
            <sz val="9"/>
            <color indexed="81"/>
            <rFont val="Tahoma"/>
            <family val="2"/>
          </rPr>
          <t>The specific Cycle Amenity Sub-Type as defined in the list of approved values.</t>
        </r>
      </text>
    </comment>
    <comment ref="S3" authorId="0" shapeId="0" xr:uid="{AC5CE279-6510-44D9-BBC3-AED8AB2FEAD2}">
      <text>
        <r>
          <rPr>
            <sz val="9"/>
            <color indexed="81"/>
            <rFont val="Tahoma"/>
            <family val="2"/>
          </rPr>
          <t>Material used to make Cycle Amenity.</t>
        </r>
      </text>
    </comment>
    <comment ref="U3" authorId="0" shapeId="0" xr:uid="{7CD50825-AED8-4FA1-9824-35A7DDA7C6DD}">
      <text>
        <r>
          <rPr>
            <sz val="9"/>
            <color indexed="81"/>
            <rFont val="Tahoma"/>
            <family val="2"/>
          </rPr>
          <t>The Coating on the material used for the Cycle Amenity.</t>
        </r>
      </text>
    </comment>
    <comment ref="W3" authorId="0" shapeId="0" xr:uid="{93678346-023A-4C37-9FF2-5E6181039B0F}">
      <text>
        <r>
          <rPr>
            <sz val="9"/>
            <color indexed="81"/>
            <rFont val="Tahoma"/>
            <family val="2"/>
          </rPr>
          <t>The number of cycles which the Cycle Amenity can hold.</t>
        </r>
      </text>
    </comment>
    <comment ref="X3" authorId="0" shapeId="0" xr:uid="{23E0D7FA-F862-427F-9ACE-14AA37DCA3A1}">
      <text>
        <r>
          <rPr>
            <sz val="9"/>
            <color indexed="81"/>
            <rFont val="Tahoma"/>
            <family val="2"/>
          </rPr>
          <t>Are Tools and or a Pump available at the Cycle Amenity?</t>
        </r>
      </text>
    </comment>
    <comment ref="Z3" authorId="0" shapeId="0" xr:uid="{8B7ABDED-F478-4155-AE15-6CC9127FA7DB}">
      <text>
        <r>
          <rPr>
            <sz val="9"/>
            <color indexed="81"/>
            <rFont val="Tahoma"/>
            <family val="2"/>
          </rPr>
          <t>Does the Cycle Amenity have an electrical socket or specialised e-bike charger?</t>
        </r>
      </text>
    </comment>
    <comment ref="AA3" authorId="0" shapeId="0" xr:uid="{C0D2ABDF-46D3-4854-A35D-1D7E38ADB4D9}">
      <text>
        <r>
          <rPr>
            <sz val="9"/>
            <color indexed="81"/>
            <rFont val="Tahoma"/>
            <family val="2"/>
          </rPr>
          <t>Is the Cycle Amenity under a cover or inside a building?</t>
        </r>
      </text>
    </comment>
    <comment ref="AB3" authorId="0" shapeId="0" xr:uid="{D7693240-6511-455B-98DA-BEB8E4FDC185}">
      <text>
        <r>
          <rPr>
            <sz val="9"/>
            <color indexed="81"/>
            <rFont val="Tahoma"/>
            <family val="2"/>
          </rPr>
          <t>Is there any e-bike charging point available?</t>
        </r>
      </text>
    </comment>
    <comment ref="AC3" authorId="0" shapeId="0" xr:uid="{753C46AD-19B2-4BFF-A821-D14D5BB8E25B}">
      <text>
        <r>
          <rPr>
            <sz val="9"/>
            <color indexed="81"/>
            <rFont val="Tahoma"/>
            <family val="2"/>
          </rPr>
          <t>The date the asset was installed</t>
        </r>
      </text>
    </comment>
    <comment ref="AD3" authorId="0" shapeId="0" xr:uid="{98CDA977-BBD2-41F3-B996-5705CFBAB23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281E9038-D0C1-4A39-AFD6-CF6B39332091}">
      <text>
        <r>
          <rPr>
            <sz val="9"/>
            <color indexed="81"/>
            <rFont val="Tahoma"/>
            <family val="2"/>
          </rPr>
          <t>Expected life of the asset at the time of design and is site specific</t>
        </r>
      </text>
    </comment>
    <comment ref="AF3" authorId="0" shapeId="0" xr:uid="{849B94FC-B52D-4AD1-8333-155761A83DF5}">
      <text>
        <r>
          <rPr>
            <sz val="9"/>
            <color indexed="81"/>
            <rFont val="Tahoma"/>
            <family val="2"/>
          </rPr>
          <t>Lifecycle status of the asset</t>
        </r>
      </text>
    </comment>
    <comment ref="AH3" authorId="0" shapeId="0" xr:uid="{4776E88D-35CA-4A07-AABE-1B8438C9CBC6}">
      <text>
        <r>
          <rPr>
            <sz val="9"/>
            <color indexed="81"/>
            <rFont val="Tahoma"/>
            <family val="2"/>
          </rPr>
          <t>Removal Date specifies the date when an Asset/Component was removed. They are used for statistical, financial and warranty reporting purposes.</t>
        </r>
      </text>
    </comment>
    <comment ref="AI3" authorId="0" shapeId="0" xr:uid="{56BD0422-BEE5-4F3A-A22C-898BD7CDC23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8C6B534A-02B7-41E5-8925-55E4B7473E1A}">
      <text>
        <r>
          <rPr>
            <sz val="9"/>
            <color indexed="81"/>
            <rFont val="Tahoma"/>
            <family val="2"/>
          </rPr>
          <t>The entity that owns the asset</t>
        </r>
      </text>
    </comment>
    <comment ref="AM3" authorId="0" shapeId="0" xr:uid="{2B7BD78D-FAEB-40BF-98B6-887013A6DA9A}">
      <text>
        <r>
          <rPr>
            <sz val="9"/>
            <color indexed="81"/>
            <rFont val="Tahoma"/>
            <family val="2"/>
          </rPr>
          <t>The entity that manages the asset, on behalf of the owner</t>
        </r>
      </text>
    </comment>
    <comment ref="AO3" authorId="0" shapeId="0" xr:uid="{AB6D48E8-408A-40FF-96B1-8668164603A7}">
      <text>
        <r>
          <rPr>
            <sz val="9"/>
            <color indexed="81"/>
            <rFont val="Tahoma"/>
            <family val="2"/>
          </rPr>
          <t>What department or group within the road controlling authority owns the asset? E.g. Parks and Recreation, Property, Housing.</t>
        </r>
      </text>
    </comment>
    <comment ref="AQ3" authorId="0" shapeId="0" xr:uid="{F9609658-565E-4474-9A7C-531908A5CF9D}">
      <text>
        <r>
          <rPr>
            <sz val="9"/>
            <color indexed="81"/>
            <rFont val="Tahoma"/>
            <family val="2"/>
          </rPr>
          <t>A combination of activity class and work category</t>
        </r>
      </text>
    </comment>
    <comment ref="AS3" authorId="0" shapeId="0" xr:uid="{F892D791-58FD-46AF-AE66-2B7F34295059}">
      <text>
        <r>
          <rPr>
            <sz val="9"/>
            <color indexed="81"/>
            <rFont val="Tahoma"/>
            <family val="2"/>
          </rPr>
          <t>Original cost of installing or constructing this asset</t>
        </r>
      </text>
    </comment>
    <comment ref="AT3" authorId="0" shapeId="0" xr:uid="{37908E07-E618-495C-884B-E48C93B6F453}">
      <text>
        <r>
          <rPr>
            <sz val="9"/>
            <color indexed="81"/>
            <rFont val="Tahoma"/>
            <family val="2"/>
          </rPr>
          <t>Is the maintenance of this asset at least partly funded by the National Land Transport Programme (NLTP) administered by Waka Kotahi?</t>
        </r>
      </text>
    </comment>
    <comment ref="AU3" authorId="0" shapeId="0" xr:uid="{A15C8A3B-C96B-4E9D-B7BF-93AD3400B41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1463489D-A1C6-4780-9D1F-E57885C3C4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1229EBD3-0BF7-40A2-B207-B661FCA21EA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52C49781-E89B-483B-82C0-6BA36EBD92E1}">
      <text>
        <r>
          <rPr>
            <sz val="9"/>
            <color indexed="81"/>
            <rFont val="Tahoma"/>
            <family val="2"/>
          </rPr>
          <t>NZVD2016 Vertical Position</t>
        </r>
      </text>
    </comment>
    <comment ref="AZ3" authorId="0" shapeId="0" xr:uid="{B9F21B05-9FF6-4D32-BA8D-08A7E5366175}">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33DBE70-0ACC-4F06-9002-8486482AC8D6}">
      <text>
        <r>
          <rPr>
            <sz val="9"/>
            <color indexed="81"/>
            <rFont val="Tahoma"/>
            <family val="2"/>
          </rPr>
          <t>prompt</t>
        </r>
      </text>
    </comment>
    <comment ref="B3" authorId="0" shapeId="0" xr:uid="{2476BB58-5493-4EAB-8B5E-680ACB0F45C6}">
      <text>
        <r>
          <rPr>
            <sz val="9"/>
            <color indexed="81"/>
            <rFont val="Tahoma"/>
            <family val="2"/>
          </rPr>
          <t>Every Custom Asset requires a uniqe identifier so that it is distinguishable from all other Assets</t>
        </r>
      </text>
    </comment>
    <comment ref="C3" authorId="0" shapeId="0" xr:uid="{91B53EEF-8A65-4117-9C7B-EEE0C36E7690}">
      <text>
        <r>
          <rPr>
            <sz val="9"/>
            <color indexed="81"/>
            <rFont val="Tahoma"/>
            <family val="2"/>
          </rPr>
          <t>All standard RAMM items and almost all user-defined items are located on a Road. Most RAMM functions are Road-centric.</t>
        </r>
      </text>
    </comment>
    <comment ref="E3" authorId="0" shapeId="0" xr:uid="{19A27560-37D9-49E6-A662-B335BA8C6EB8}">
      <text>
        <r>
          <rPr>
            <sz val="9"/>
            <color indexed="81"/>
            <rFont val="Tahoma"/>
            <family val="2"/>
          </rPr>
          <t>NZTM2000 Easting</t>
        </r>
      </text>
    </comment>
    <comment ref="F3" authorId="0" shapeId="0" xr:uid="{33CFBA7A-8239-40B7-8886-4B0A6A18A492}">
      <text>
        <r>
          <rPr>
            <sz val="9"/>
            <color indexed="81"/>
            <rFont val="Tahoma"/>
            <family val="2"/>
          </rPr>
          <t>NZTM2000 Northing</t>
        </r>
      </text>
    </comment>
    <comment ref="G3" authorId="0" shapeId="0" xr:uid="{731217CE-23A4-4447-9776-7FDC48F0794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076CA3E-7635-4BD0-AE71-533FC314731F}">
      <text>
        <r>
          <rPr>
            <sz val="9"/>
            <color indexed="81"/>
            <rFont val="Tahoma"/>
            <family val="2"/>
          </rPr>
          <t>L=Left hand side, R=Right hand side, B=Both, C=Centre</t>
        </r>
      </text>
    </comment>
    <comment ref="J3" authorId="0" shapeId="0" xr:uid="{551FF08C-249C-4655-8F8C-AA8CF93DF043}">
      <text>
        <r>
          <rPr>
            <sz val="9"/>
            <color indexed="81"/>
            <rFont val="Tahoma"/>
            <family val="2"/>
          </rPr>
          <t>Describes the general position of the Planting Structure relative to the road and the road reserve.</t>
        </r>
      </text>
    </comment>
    <comment ref="L3" authorId="0" shapeId="0" xr:uid="{DDAF6EDF-E43E-4980-B227-9C953B6DBFA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B643315E-C393-4C2D-B781-E223AA97F61A}">
      <text>
        <r>
          <rPr>
            <sz val="9"/>
            <color indexed="81"/>
            <rFont val="Tahoma"/>
            <family val="2"/>
          </rPr>
          <t>Average Width of the planting structure (m).</t>
        </r>
      </text>
    </comment>
    <comment ref="N3" authorId="0" shapeId="0" xr:uid="{8A06A721-0F75-4F53-81EB-8B53153AAB92}">
      <text>
        <r>
          <rPr>
            <sz val="9"/>
            <color indexed="81"/>
            <rFont val="Tahoma"/>
            <family val="2"/>
          </rPr>
          <t>Height of the planting structure (m).</t>
        </r>
      </text>
    </comment>
    <comment ref="O3" authorId="0" shapeId="0" xr:uid="{9E4F3B11-305E-4249-9527-A464CA9FEE9C}">
      <text>
        <r>
          <rPr>
            <sz val="9"/>
            <color indexed="81"/>
            <rFont val="Tahoma"/>
            <family val="2"/>
          </rPr>
          <t>Length of the planting structure (m).</t>
        </r>
      </text>
    </comment>
    <comment ref="P3" authorId="0" shapeId="0" xr:uid="{312FA012-89E9-48B8-A750-3FDCA243E784}">
      <text>
        <r>
          <rPr>
            <sz val="9"/>
            <color indexed="81"/>
            <rFont val="Tahoma"/>
            <family val="2"/>
          </rPr>
          <t>Area of the planting structure (sqm).</t>
        </r>
      </text>
    </comment>
    <comment ref="Q3" authorId="0" shapeId="0" xr:uid="{669738B5-1AF7-418A-A104-52ECF6FF23E0}">
      <text>
        <r>
          <rPr>
            <sz val="9"/>
            <color indexed="81"/>
            <rFont val="Tahoma"/>
            <family val="2"/>
          </rPr>
          <t>The specific planting structure type as defined in the list of approved values.</t>
        </r>
      </text>
    </comment>
    <comment ref="S3" authorId="0" shapeId="0" xr:uid="{BD30B6D2-B4A6-4231-93DE-661A96B295F4}">
      <text>
        <r>
          <rPr>
            <sz val="9"/>
            <color indexed="81"/>
            <rFont val="Tahoma"/>
            <family val="2"/>
          </rPr>
          <t>The Colour of the planting structure.</t>
        </r>
      </text>
    </comment>
    <comment ref="U3" authorId="0" shapeId="0" xr:uid="{AE92238F-B950-4B06-AFCB-7563B1F40068}">
      <text>
        <r>
          <rPr>
            <sz val="9"/>
            <color indexed="81"/>
            <rFont val="Tahoma"/>
            <family val="2"/>
          </rPr>
          <t>The Material/s the planting structure is made from.</t>
        </r>
      </text>
    </comment>
    <comment ref="W3" authorId="0" shapeId="0" xr:uid="{C6219A8D-79C5-43F6-8874-F7966AFBFFB1}">
      <text>
        <r>
          <rPr>
            <sz val="9"/>
            <color indexed="81"/>
            <rFont val="Tahoma"/>
            <family val="2"/>
          </rPr>
          <t>Is the material used recyclable?</t>
        </r>
      </text>
    </comment>
    <comment ref="X3" authorId="0" shapeId="0" xr:uid="{28F36B16-C8D9-4520-B478-B9D08CE467D4}">
      <text>
        <r>
          <rPr>
            <sz val="9"/>
            <color indexed="81"/>
            <rFont val="Tahoma"/>
            <family val="2"/>
          </rPr>
          <t>The Coating System for the planting structure.</t>
        </r>
      </text>
    </comment>
    <comment ref="Z3" authorId="0" shapeId="0" xr:uid="{40E36CDF-5033-4052-A4F7-F613C1C3D62B}">
      <text>
        <r>
          <rPr>
            <sz val="9"/>
            <color indexed="81"/>
            <rFont val="Tahoma"/>
            <family val="2"/>
          </rPr>
          <t>The date the asset was installed</t>
        </r>
      </text>
    </comment>
    <comment ref="AA3" authorId="0" shapeId="0" xr:uid="{5A8D52C8-8BA2-43B2-8EE4-D90E2F23725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CDCDDFFC-81D9-43CC-A21F-846C53672F4A}">
      <text>
        <r>
          <rPr>
            <sz val="9"/>
            <color indexed="81"/>
            <rFont val="Tahoma"/>
            <family val="2"/>
          </rPr>
          <t>Expected life of the asset at the time of design and is site specific</t>
        </r>
      </text>
    </comment>
    <comment ref="AC3" authorId="0" shapeId="0" xr:uid="{01E86E1C-C81F-43B5-964F-E0745AEF519C}">
      <text>
        <r>
          <rPr>
            <sz val="9"/>
            <color indexed="81"/>
            <rFont val="Tahoma"/>
            <family val="2"/>
          </rPr>
          <t>Lifecycle status of the asset</t>
        </r>
      </text>
    </comment>
    <comment ref="AE3" authorId="0" shapeId="0" xr:uid="{7FFE10FA-AD96-4FA9-BF95-C2E7237F6D5D}">
      <text>
        <r>
          <rPr>
            <sz val="9"/>
            <color indexed="81"/>
            <rFont val="Tahoma"/>
            <family val="2"/>
          </rPr>
          <t>Removal Date specifies the date when an Asset/Component was removed. They are used for statistical, financial and warranty reporting purposes.</t>
        </r>
      </text>
    </comment>
    <comment ref="AF3" authorId="0" shapeId="0" xr:uid="{78B5181F-4F44-479B-A1E9-E9E1BCD5A87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619967BE-F233-4084-BDAA-068438185846}">
      <text>
        <r>
          <rPr>
            <sz val="9"/>
            <color indexed="81"/>
            <rFont val="Tahoma"/>
            <family val="2"/>
          </rPr>
          <t>The entity that owns the asset</t>
        </r>
      </text>
    </comment>
    <comment ref="AJ3" authorId="0" shapeId="0" xr:uid="{40FBC690-3518-4EEB-BFB1-62A618C582BA}">
      <text>
        <r>
          <rPr>
            <sz val="9"/>
            <color indexed="81"/>
            <rFont val="Tahoma"/>
            <family val="2"/>
          </rPr>
          <t>The entity that manages the asset, on behalf of the owner</t>
        </r>
      </text>
    </comment>
    <comment ref="AL3" authorId="0" shapeId="0" xr:uid="{3C3DA27A-D31B-4E96-B191-EF81E5DB6AE7}">
      <text>
        <r>
          <rPr>
            <sz val="9"/>
            <color indexed="81"/>
            <rFont val="Tahoma"/>
            <family val="2"/>
          </rPr>
          <t>What department or group within the road controlling authority owns the asset? E.g. Parks and Recreation, Property, Housing.</t>
        </r>
      </text>
    </comment>
    <comment ref="AN3" authorId="0" shapeId="0" xr:uid="{CB7A7CCE-14D8-48E8-9B5C-A82F43F6E758}">
      <text>
        <r>
          <rPr>
            <sz val="9"/>
            <color indexed="81"/>
            <rFont val="Tahoma"/>
            <family val="2"/>
          </rPr>
          <t>A combination of activity class and work category</t>
        </r>
      </text>
    </comment>
    <comment ref="AP3" authorId="0" shapeId="0" xr:uid="{323F8718-0127-4BF3-AA69-4200800F19DF}">
      <text>
        <r>
          <rPr>
            <sz val="9"/>
            <color indexed="81"/>
            <rFont val="Tahoma"/>
            <family val="2"/>
          </rPr>
          <t>Original cost of installing or constructing this asset</t>
        </r>
      </text>
    </comment>
    <comment ref="AQ3" authorId="0" shapeId="0" xr:uid="{7BF0E200-9D1B-40AF-92E5-83C5E8A33D15}">
      <text>
        <r>
          <rPr>
            <sz val="9"/>
            <color indexed="81"/>
            <rFont val="Tahoma"/>
            <family val="2"/>
          </rPr>
          <t>Is the maintenance of this asset at least partly funded by the National Land Transport Programme (NLTP) administered by Waka Kotahi?</t>
        </r>
      </text>
    </comment>
    <comment ref="AR3" authorId="0" shapeId="0" xr:uid="{9031155A-7BC3-4889-8E4E-C550BC9B08A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431D681E-2EBD-4910-93BD-425E809CFBB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6668F2D6-EF9A-4CEA-966A-71BC5F269D5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6DE69940-D1DC-4707-AD21-A64445ECA60D}">
      <text>
        <r>
          <rPr>
            <sz val="9"/>
            <color indexed="81"/>
            <rFont val="Tahoma"/>
            <family val="2"/>
          </rPr>
          <t>NZVD2016 Vertical Position</t>
        </r>
      </text>
    </comment>
    <comment ref="AW3" authorId="0" shapeId="0" xr:uid="{0ECDAF91-05CD-4D09-B58C-E5A88D73655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53DDEE8-81BD-4043-83D1-BFC82C869A00}">
      <text>
        <r>
          <rPr>
            <sz val="9"/>
            <color indexed="81"/>
            <rFont val="Tahoma"/>
            <family val="2"/>
          </rPr>
          <t>prompt</t>
        </r>
      </text>
    </comment>
    <comment ref="B3" authorId="0" shapeId="0" xr:uid="{8EDA66A1-5E60-429E-9A4C-F8F303F2C8E7}">
      <text>
        <r>
          <rPr>
            <sz val="9"/>
            <color indexed="81"/>
            <rFont val="Tahoma"/>
            <family val="2"/>
          </rPr>
          <t>Every Custom Asset requires a uniqe identifier so that it is distinguishable from all other Assets</t>
        </r>
      </text>
    </comment>
    <comment ref="C3" authorId="0" shapeId="0" xr:uid="{502B6E59-0759-4BDA-9145-A3F2B6538436}">
      <text>
        <r>
          <rPr>
            <sz val="9"/>
            <color indexed="81"/>
            <rFont val="Tahoma"/>
            <family val="2"/>
          </rPr>
          <t>All standard RAMM items and almost all user-defined items are located on a Road. Most RAMM functions are Road-centric.</t>
        </r>
      </text>
    </comment>
    <comment ref="E3" authorId="0" shapeId="0" xr:uid="{9511DE08-9EED-4402-9CF4-B08A18B3453F}">
      <text>
        <r>
          <rPr>
            <sz val="9"/>
            <color indexed="81"/>
            <rFont val="Tahoma"/>
            <family val="2"/>
          </rPr>
          <t>NZTM2000 Easting</t>
        </r>
      </text>
    </comment>
    <comment ref="F3" authorId="0" shapeId="0" xr:uid="{E3DE540F-F6CC-4884-98C8-ECB10D72C898}">
      <text>
        <r>
          <rPr>
            <sz val="9"/>
            <color indexed="81"/>
            <rFont val="Tahoma"/>
            <family val="2"/>
          </rPr>
          <t>NZTM2000 Northing</t>
        </r>
      </text>
    </comment>
    <comment ref="G3" authorId="0" shapeId="0" xr:uid="{B791AABD-D873-4E50-889F-9BF2F55F93A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1997A20-EA0B-49C2-BF26-B81DFCDB2331}">
      <text>
        <r>
          <rPr>
            <sz val="9"/>
            <color indexed="81"/>
            <rFont val="Tahoma"/>
            <family val="2"/>
          </rPr>
          <t>L=Left hand side, R=Right hand side, B=Both, C=Centre</t>
        </r>
      </text>
    </comment>
    <comment ref="J3" authorId="0" shapeId="0" xr:uid="{E30A88F9-B6FD-4E87-97D8-044D0B191EB5}">
      <text>
        <r>
          <rPr>
            <sz val="9"/>
            <color indexed="81"/>
            <rFont val="Tahoma"/>
            <family val="2"/>
          </rPr>
          <t>Describes the general position of the Rubbish Bin System relative to the road and the road reserve.</t>
        </r>
      </text>
    </comment>
    <comment ref="L3" authorId="0" shapeId="0" xr:uid="{27CCE79E-2774-480E-881B-EC7B12403B0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A2FA2CB7-01D9-4F56-BA7E-35453AB85524}">
      <text>
        <r>
          <rPr>
            <sz val="9"/>
            <color indexed="81"/>
            <rFont val="Tahoma"/>
            <family val="2"/>
          </rPr>
          <t>The type of rubbish bin as defined in the list of approved values.</t>
        </r>
      </text>
    </comment>
    <comment ref="O3" authorId="0" shapeId="0" xr:uid="{0D66BEB6-6C19-4649-B635-5C1E8CF29573}">
      <text>
        <r>
          <rPr>
            <sz val="9"/>
            <color indexed="81"/>
            <rFont val="Tahoma"/>
            <family val="2"/>
          </rPr>
          <t>The purpose/s of the bin i.e. the waste it is used for, as defined in the list of approved values.</t>
        </r>
      </text>
    </comment>
    <comment ref="Q3" authorId="0" shapeId="0" xr:uid="{962013A6-3729-42DC-9AF6-D65531CA9E49}">
      <text>
        <r>
          <rPr>
            <sz val="9"/>
            <color indexed="81"/>
            <rFont val="Tahoma"/>
            <family val="2"/>
          </rPr>
          <t>The Colour of the rubbish bin.</t>
        </r>
      </text>
    </comment>
    <comment ref="S3" authorId="0" shapeId="0" xr:uid="{215010F0-5715-49BC-8CCA-A5C3B462B488}">
      <text>
        <r>
          <rPr>
            <sz val="9"/>
            <color indexed="81"/>
            <rFont val="Tahoma"/>
            <family val="2"/>
          </rPr>
          <t>The Material/s the rubbish bin is made from.</t>
        </r>
      </text>
    </comment>
    <comment ref="U3" authorId="0" shapeId="0" xr:uid="{E252B8AB-6D98-49DF-8DA4-CA42454A059F}">
      <text>
        <r>
          <rPr>
            <sz val="9"/>
            <color indexed="81"/>
            <rFont val="Tahoma"/>
            <family val="2"/>
          </rPr>
          <t>Is rubbish bin material made up of recyclable material?</t>
        </r>
      </text>
    </comment>
    <comment ref="V3" authorId="0" shapeId="0" xr:uid="{131F3B07-F64D-431C-88E3-E8EFCFC1A49C}">
      <text>
        <r>
          <rPr>
            <sz val="9"/>
            <color indexed="81"/>
            <rFont val="Tahoma"/>
            <family val="2"/>
          </rPr>
          <t>The Coating System for the rubbish bin.</t>
        </r>
      </text>
    </comment>
    <comment ref="X3" authorId="0" shapeId="0" xr:uid="{506E8ECD-07D7-4C56-8226-73F575CED55E}">
      <text>
        <r>
          <rPr>
            <sz val="9"/>
            <color indexed="81"/>
            <rFont val="Tahoma"/>
            <family val="2"/>
          </rPr>
          <t>Total capacity of the bin (litres).</t>
        </r>
      </text>
    </comment>
    <comment ref="Y3" authorId="0" shapeId="0" xr:uid="{A8301BA6-5453-4183-98F8-B40604E38EB0}">
      <text>
        <r>
          <rPr>
            <sz val="9"/>
            <color indexed="81"/>
            <rFont val="Tahoma"/>
            <family val="2"/>
          </rPr>
          <t>Recycling capacity of the bin (litres).</t>
        </r>
      </text>
    </comment>
    <comment ref="Z3" authorId="0" shapeId="0" xr:uid="{4E3F1764-A492-420A-9981-24EBBA11A4EC}">
      <text>
        <r>
          <rPr>
            <sz val="9"/>
            <color indexed="81"/>
            <rFont val="Tahoma"/>
            <family val="2"/>
          </rPr>
          <t>Is the bin supported on a post?</t>
        </r>
      </text>
    </comment>
    <comment ref="AA3" authorId="0" shapeId="0" xr:uid="{10E80672-0FE4-4494-B093-F7AF4D4F85C6}">
      <text>
        <r>
          <rPr>
            <sz val="9"/>
            <color indexed="81"/>
            <rFont val="Tahoma"/>
            <family val="2"/>
          </rPr>
          <t>Does the bin have a lid?</t>
        </r>
      </text>
    </comment>
    <comment ref="AB3" authorId="0" shapeId="0" xr:uid="{21AC5198-C92A-4200-8CAD-80187F03BE0A}">
      <text>
        <r>
          <rPr>
            <sz val="9"/>
            <color indexed="81"/>
            <rFont val="Tahoma"/>
            <family val="2"/>
          </rPr>
          <t>Is the bin able to be locked?</t>
        </r>
      </text>
    </comment>
    <comment ref="AC3" authorId="0" shapeId="0" xr:uid="{EDBF3319-32C4-4670-A09E-5A7E035D1814}">
      <text>
        <r>
          <rPr>
            <sz val="9"/>
            <color indexed="81"/>
            <rFont val="Tahoma"/>
            <family val="2"/>
          </rPr>
          <t>Does the bin have a sensor?</t>
        </r>
      </text>
    </comment>
    <comment ref="AD3" authorId="0" shapeId="0" xr:uid="{8BCCB28A-3741-43D9-AB92-E0CDC1D9C639}">
      <text>
        <r>
          <rPr>
            <sz val="9"/>
            <color indexed="81"/>
            <rFont val="Tahoma"/>
            <family val="2"/>
          </rPr>
          <t>Does the bin have a liner?</t>
        </r>
      </text>
    </comment>
    <comment ref="AE3" authorId="0" shapeId="0" xr:uid="{DFF3CB08-386F-482B-947B-9ED2FCB86938}">
      <text>
        <r>
          <rPr>
            <sz val="9"/>
            <color indexed="81"/>
            <rFont val="Tahoma"/>
            <family val="2"/>
          </rPr>
          <t>Is it a smart bin?</t>
        </r>
      </text>
    </comment>
    <comment ref="AF3" authorId="0" shapeId="0" xr:uid="{3C252704-A250-45B8-B9B4-71E17060A949}">
      <text>
        <r>
          <rPr>
            <sz val="9"/>
            <color indexed="81"/>
            <rFont val="Tahoma"/>
            <family val="2"/>
          </rPr>
          <t>The date the asset was installed</t>
        </r>
      </text>
    </comment>
    <comment ref="AG3" authorId="0" shapeId="0" xr:uid="{5B898D75-76F6-442D-8299-C9890EA44E7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7EA78E31-1186-495E-8AEB-3173CF31366C}">
      <text>
        <r>
          <rPr>
            <sz val="9"/>
            <color indexed="81"/>
            <rFont val="Tahoma"/>
            <family val="2"/>
          </rPr>
          <t>Expected life of the asset at the time of design and is site specific</t>
        </r>
      </text>
    </comment>
    <comment ref="AI3" authorId="0" shapeId="0" xr:uid="{4C4659C2-CD6F-4196-A6E9-A09C5AE097EE}">
      <text>
        <r>
          <rPr>
            <sz val="9"/>
            <color indexed="81"/>
            <rFont val="Tahoma"/>
            <family val="2"/>
          </rPr>
          <t>Lifecycle status of the asset</t>
        </r>
      </text>
    </comment>
    <comment ref="AK3" authorId="0" shapeId="0" xr:uid="{55E1310D-4B43-418C-93BF-A1C6EA26DD91}">
      <text>
        <r>
          <rPr>
            <sz val="9"/>
            <color indexed="81"/>
            <rFont val="Tahoma"/>
            <family val="2"/>
          </rPr>
          <t>Removal Date specifies the date when an Asset/Component was removed. They are used for statistical, financial and warranty reporting purposes.</t>
        </r>
      </text>
    </comment>
    <comment ref="AL3" authorId="0" shapeId="0" xr:uid="{ACECB1B8-D0D1-45B0-8047-A40E7CF2C4B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B275EEA4-7C0E-4081-8945-337C0C9DEF05}">
      <text>
        <r>
          <rPr>
            <sz val="9"/>
            <color indexed="81"/>
            <rFont val="Tahoma"/>
            <family val="2"/>
          </rPr>
          <t>The entity that owns the asset</t>
        </r>
      </text>
    </comment>
    <comment ref="AP3" authorId="0" shapeId="0" xr:uid="{BE3EC283-ED45-4354-A46B-2ABBF38B0C24}">
      <text>
        <r>
          <rPr>
            <sz val="9"/>
            <color indexed="81"/>
            <rFont val="Tahoma"/>
            <family val="2"/>
          </rPr>
          <t>The entity that manages the asset, on behalf of the owner</t>
        </r>
      </text>
    </comment>
    <comment ref="AR3" authorId="0" shapeId="0" xr:uid="{A72941D4-6B9C-48EF-AA88-8F08D7588003}">
      <text>
        <r>
          <rPr>
            <sz val="9"/>
            <color indexed="81"/>
            <rFont val="Tahoma"/>
            <family val="2"/>
          </rPr>
          <t>What department or group within the road controlling authority owns the asset? E.g. Parks and Recreation, Property, Housing.</t>
        </r>
      </text>
    </comment>
    <comment ref="AT3" authorId="0" shapeId="0" xr:uid="{5905BE0A-27DE-46C7-B616-2F2963831F86}">
      <text>
        <r>
          <rPr>
            <sz val="9"/>
            <color indexed="81"/>
            <rFont val="Tahoma"/>
            <family val="2"/>
          </rPr>
          <t>A combination of activity class and work category</t>
        </r>
      </text>
    </comment>
    <comment ref="AV3" authorId="0" shapeId="0" xr:uid="{F3E713BE-7430-4BCA-A118-CD9E2A925439}">
      <text>
        <r>
          <rPr>
            <sz val="9"/>
            <color indexed="81"/>
            <rFont val="Tahoma"/>
            <family val="2"/>
          </rPr>
          <t>Original cost of installing or constructing this asset</t>
        </r>
      </text>
    </comment>
    <comment ref="AW3" authorId="0" shapeId="0" xr:uid="{6FA65ACE-FF9D-44D7-B135-E290DF818467}">
      <text>
        <r>
          <rPr>
            <sz val="9"/>
            <color indexed="81"/>
            <rFont val="Tahoma"/>
            <family val="2"/>
          </rPr>
          <t>Is the maintenance of this asset at least partly funded by the National Land Transport Programme (NLTP) administered by Waka Kotahi?</t>
        </r>
      </text>
    </comment>
    <comment ref="AX3" authorId="0" shapeId="0" xr:uid="{9E1A1A5A-876F-4F0F-BEED-E4F5333C3936}">
      <text>
        <r>
          <rPr>
            <sz val="9"/>
            <color indexed="81"/>
            <rFont val="Tahoma"/>
            <family val="2"/>
          </rPr>
          <t>Is this an historic bin?</t>
        </r>
      </text>
    </comment>
    <comment ref="AY3" authorId="0" shapeId="0" xr:uid="{C4BA0B7D-0AE3-4D36-9BB1-AA2D4FB7A66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C14EFCE5-B2D9-42C6-98EC-32E1359B914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29978462-25B9-4848-935E-FB9FB81167A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CDAA2E49-1E0C-42C7-9B19-05AC3E846E66}">
      <text>
        <r>
          <rPr>
            <sz val="9"/>
            <color indexed="81"/>
            <rFont val="Tahoma"/>
            <family val="2"/>
          </rPr>
          <t>NZVD2016 Vertical Position</t>
        </r>
      </text>
    </comment>
    <comment ref="BD3" authorId="0" shapeId="0" xr:uid="{26FF6AE7-EA40-4673-86D9-D1A0765FB75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9E94DF9-FAE4-4869-B61E-62678B86C087}">
      <text>
        <r>
          <rPr>
            <sz val="9"/>
            <color indexed="81"/>
            <rFont val="Tahoma"/>
            <family val="2"/>
          </rPr>
          <t>prompt</t>
        </r>
      </text>
    </comment>
    <comment ref="B3" authorId="0" shapeId="0" xr:uid="{6F7D3370-4376-4268-AE3C-83EF819A4B0C}">
      <text>
        <r>
          <rPr>
            <sz val="9"/>
            <color indexed="81"/>
            <rFont val="Tahoma"/>
            <family val="2"/>
          </rPr>
          <t>Every Custom Asset requires a uniqe identifier so that it is distinguishable from all other Assets</t>
        </r>
      </text>
    </comment>
    <comment ref="C3" authorId="0" shapeId="0" xr:uid="{F41C05E1-F769-4E9A-A9F1-AA3E80B66A96}">
      <text>
        <r>
          <rPr>
            <sz val="9"/>
            <color indexed="81"/>
            <rFont val="Tahoma"/>
            <family val="2"/>
          </rPr>
          <t>All standard RAMM items and almost all user-defined items are located on a Road. Most RAMM functions are Road-centric.</t>
        </r>
      </text>
    </comment>
    <comment ref="E3" authorId="0" shapeId="0" xr:uid="{8BEAA431-56F7-4FEA-B08A-8B74DA6C3F3B}">
      <text>
        <r>
          <rPr>
            <sz val="9"/>
            <color indexed="81"/>
            <rFont val="Tahoma"/>
            <family val="2"/>
          </rPr>
          <t>NZTM2000 Easting</t>
        </r>
      </text>
    </comment>
    <comment ref="F3" authorId="0" shapeId="0" xr:uid="{162CBF59-F697-42F8-A75F-80B4FD530846}">
      <text>
        <r>
          <rPr>
            <sz val="9"/>
            <color indexed="81"/>
            <rFont val="Tahoma"/>
            <family val="2"/>
          </rPr>
          <t>NZTM2000 Northing</t>
        </r>
      </text>
    </comment>
    <comment ref="G3" authorId="0" shapeId="0" xr:uid="{EC12AECE-5DB4-472E-965C-D28A4F54387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3A207C6-D2EF-43D8-A9C0-78BE26634953}">
      <text>
        <r>
          <rPr>
            <sz val="9"/>
            <color indexed="81"/>
            <rFont val="Tahoma"/>
            <family val="2"/>
          </rPr>
          <t>L=Left hand side, R=Right hand side, B=Both, C=Centre</t>
        </r>
      </text>
    </comment>
    <comment ref="J3" authorId="0" shapeId="0" xr:uid="{94CE325E-94AE-4700-A8BF-DC0C86CE2FF3}">
      <text>
        <r>
          <rPr>
            <sz val="9"/>
            <color indexed="81"/>
            <rFont val="Tahoma"/>
            <family val="2"/>
          </rPr>
          <t>Describes the general position of the Seating relative to the road and the road reserve.</t>
        </r>
      </text>
    </comment>
    <comment ref="L3" authorId="0" shapeId="0" xr:uid="{EB2DB483-9BD7-4DA6-B448-59E83A7F32E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4045E4FF-E8E2-42E1-BFAF-FD296CDC8946}">
      <text>
        <r>
          <rPr>
            <sz val="9"/>
            <color indexed="81"/>
            <rFont val="Tahoma"/>
            <family val="2"/>
          </rPr>
          <t>Length of the seating (m).</t>
        </r>
      </text>
    </comment>
    <comment ref="N3" authorId="0" shapeId="0" xr:uid="{60DB8386-8C67-4F8E-8571-8F291DB85383}">
      <text>
        <r>
          <rPr>
            <sz val="9"/>
            <color indexed="81"/>
            <rFont val="Tahoma"/>
            <family val="2"/>
          </rPr>
          <t>The style of seating as defined in the list of approved values.</t>
        </r>
      </text>
    </comment>
    <comment ref="P3" authorId="0" shapeId="0" xr:uid="{3F0FFDA1-71E7-436D-A825-4D174A069599}">
      <text>
        <r>
          <rPr>
            <sz val="9"/>
            <color indexed="81"/>
            <rFont val="Tahoma"/>
            <family val="2"/>
          </rPr>
          <t>Custom Seat Style</t>
        </r>
      </text>
    </comment>
    <comment ref="R3" authorId="0" shapeId="0" xr:uid="{1453474B-E8E3-4A3C-9113-A8653FD28293}">
      <text>
        <r>
          <rPr>
            <sz val="9"/>
            <color indexed="81"/>
            <rFont val="Tahoma"/>
            <family val="2"/>
          </rPr>
          <t>The Colour of the seating.</t>
        </r>
      </text>
    </comment>
    <comment ref="T3" authorId="0" shapeId="0" xr:uid="{AC85E69C-55A4-4100-8758-C1F903435414}">
      <text>
        <r>
          <rPr>
            <sz val="9"/>
            <color indexed="81"/>
            <rFont val="Tahoma"/>
            <family val="2"/>
          </rPr>
          <t>The Material/s the seating is made from.</t>
        </r>
      </text>
    </comment>
    <comment ref="V3" authorId="0" shapeId="0" xr:uid="{800EF721-BA78-4EAD-B291-FA2BE9EF458E}">
      <text>
        <r>
          <rPr>
            <sz val="9"/>
            <color indexed="81"/>
            <rFont val="Tahoma"/>
            <family val="2"/>
          </rPr>
          <t>Is seating material made up of recyclable material?</t>
        </r>
      </text>
    </comment>
    <comment ref="W3" authorId="0" shapeId="0" xr:uid="{09942941-8DE5-45A0-B559-2A06D5A5ADDF}">
      <text>
        <r>
          <rPr>
            <sz val="9"/>
            <color indexed="81"/>
            <rFont val="Tahoma"/>
            <family val="2"/>
          </rPr>
          <t>The Coating System for the seating.</t>
        </r>
      </text>
    </comment>
    <comment ref="Y3" authorId="0" shapeId="0" xr:uid="{65A24F5B-7A4D-44F5-97F6-63913DA4554E}">
      <text>
        <r>
          <rPr>
            <sz val="9"/>
            <color indexed="81"/>
            <rFont val="Tahoma"/>
            <family val="2"/>
          </rPr>
          <t>Does the seating have an attached back rest?</t>
        </r>
      </text>
    </comment>
    <comment ref="Z3" authorId="0" shapeId="0" xr:uid="{ACACAAF1-B58F-4A7A-A8EC-1EFF48F35CDF}">
      <text>
        <r>
          <rPr>
            <sz val="9"/>
            <color indexed="81"/>
            <rFont val="Tahoma"/>
            <family val="2"/>
          </rPr>
          <t>Does the seating have a memorial plaque on it?</t>
        </r>
      </text>
    </comment>
    <comment ref="AA3" authorId="0" shapeId="0" xr:uid="{E2606731-3119-4673-BCEF-4F01694F1F54}">
      <text>
        <r>
          <rPr>
            <sz val="9"/>
            <color indexed="81"/>
            <rFont val="Tahoma"/>
            <family val="2"/>
          </rPr>
          <t>Does the seating have slats?</t>
        </r>
      </text>
    </comment>
    <comment ref="AB3" authorId="0" shapeId="0" xr:uid="{62190E1D-4B0A-4C45-B724-99B414F2DE4E}">
      <text>
        <r>
          <rPr>
            <sz val="9"/>
            <color indexed="81"/>
            <rFont val="Tahoma"/>
            <family val="2"/>
          </rPr>
          <t>Does it have lighting?</t>
        </r>
      </text>
    </comment>
    <comment ref="AC3" authorId="0" shapeId="0" xr:uid="{8015B8BD-7409-4C75-83AA-EB3F1C5DB5A3}">
      <text>
        <r>
          <rPr>
            <sz val="9"/>
            <color indexed="81"/>
            <rFont val="Tahoma"/>
            <family val="2"/>
          </rPr>
          <t>Is it accessible to a wheelchair?</t>
        </r>
      </text>
    </comment>
    <comment ref="AD3" authorId="0" shapeId="0" xr:uid="{6F0FAB17-7E14-406D-861F-E6D3AD2E0487}">
      <text>
        <r>
          <rPr>
            <sz val="9"/>
            <color indexed="81"/>
            <rFont val="Tahoma"/>
            <family val="2"/>
          </rPr>
          <t>The date the asset was installed</t>
        </r>
      </text>
    </comment>
    <comment ref="AE3" authorId="0" shapeId="0" xr:uid="{9639F4DF-DB9E-4083-A8AB-ACC21F18AB1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67560F70-2C94-467B-B4BC-7E645561D66E}">
      <text>
        <r>
          <rPr>
            <sz val="9"/>
            <color indexed="81"/>
            <rFont val="Tahoma"/>
            <family val="2"/>
          </rPr>
          <t>Expected life of the asset at the time of design and is site specific</t>
        </r>
      </text>
    </comment>
    <comment ref="AG3" authorId="0" shapeId="0" xr:uid="{9222791C-D5D9-4FF6-B45D-40E616ADE728}">
      <text>
        <r>
          <rPr>
            <sz val="9"/>
            <color indexed="81"/>
            <rFont val="Tahoma"/>
            <family val="2"/>
          </rPr>
          <t>Lifecycle status of the asset</t>
        </r>
      </text>
    </comment>
    <comment ref="AI3" authorId="0" shapeId="0" xr:uid="{E6A10FA2-E822-4CCE-8758-A23B3A244F32}">
      <text>
        <r>
          <rPr>
            <sz val="9"/>
            <color indexed="81"/>
            <rFont val="Tahoma"/>
            <family val="2"/>
          </rPr>
          <t>Removal Date specifies the date when an Asset/Component was removed. They are used for statistical, financial and warranty reporting purposes.</t>
        </r>
      </text>
    </comment>
    <comment ref="AJ3" authorId="0" shapeId="0" xr:uid="{F047C4BA-19DB-4C36-930C-D81D9A08EF4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FCA33358-805B-4FFB-AA62-184953DF3D37}">
      <text>
        <r>
          <rPr>
            <sz val="9"/>
            <color indexed="81"/>
            <rFont val="Tahoma"/>
            <family val="2"/>
          </rPr>
          <t>The entity that owns the asset</t>
        </r>
      </text>
    </comment>
    <comment ref="AN3" authorId="0" shapeId="0" xr:uid="{FEE34706-839F-45B5-A259-198B7FC5F878}">
      <text>
        <r>
          <rPr>
            <sz val="9"/>
            <color indexed="81"/>
            <rFont val="Tahoma"/>
            <family val="2"/>
          </rPr>
          <t>The entity that manages the asset, on behalf of the owner</t>
        </r>
      </text>
    </comment>
    <comment ref="AP3" authorId="0" shapeId="0" xr:uid="{CF0AD672-99BB-4DD5-A1AB-EBEBA7516797}">
      <text>
        <r>
          <rPr>
            <sz val="9"/>
            <color indexed="81"/>
            <rFont val="Tahoma"/>
            <family val="2"/>
          </rPr>
          <t>What department or group within the road controlling authority owns the asset? E.g. Parks and Recreation, Property, Housing.</t>
        </r>
      </text>
    </comment>
    <comment ref="AR3" authorId="0" shapeId="0" xr:uid="{B672E6B8-C8DB-4BC6-A0C0-8F987F3B38E2}">
      <text>
        <r>
          <rPr>
            <sz val="9"/>
            <color indexed="81"/>
            <rFont val="Tahoma"/>
            <family val="2"/>
          </rPr>
          <t>Contractor responsible for maintenance of asset</t>
        </r>
      </text>
    </comment>
    <comment ref="AT3" authorId="0" shapeId="0" xr:uid="{F865C79A-3E08-417A-BB05-6EAFF6884F44}">
      <text>
        <r>
          <rPr>
            <sz val="9"/>
            <color indexed="81"/>
            <rFont val="Tahoma"/>
            <family val="2"/>
          </rPr>
          <t>A combination of activity class and work category</t>
        </r>
      </text>
    </comment>
    <comment ref="AV3" authorId="0" shapeId="0" xr:uid="{701FEF3C-C548-47DF-A1BB-FB24797933DA}">
      <text>
        <r>
          <rPr>
            <sz val="9"/>
            <color indexed="81"/>
            <rFont val="Tahoma"/>
            <family val="2"/>
          </rPr>
          <t>Original cost of installing or constructing this asset</t>
        </r>
      </text>
    </comment>
    <comment ref="AW3" authorId="0" shapeId="0" xr:uid="{B8D0E87A-BD10-45B8-AE3D-E98FD503A07B}">
      <text>
        <r>
          <rPr>
            <sz val="9"/>
            <color indexed="81"/>
            <rFont val="Tahoma"/>
            <family val="2"/>
          </rPr>
          <t>Is the maintenance of this asset at least partly funded by the National Land Transport Programme (NLTP) administered by Waka Kotahi?</t>
        </r>
      </text>
    </comment>
    <comment ref="AX3" authorId="0" shapeId="0" xr:uid="{1A136680-F71B-46B9-9C72-A8CFE16115E8}">
      <text>
        <r>
          <rPr>
            <sz val="9"/>
            <color indexed="81"/>
            <rFont val="Tahoma"/>
            <family val="2"/>
          </rPr>
          <t>Does it have heritage value?</t>
        </r>
      </text>
    </comment>
    <comment ref="AY3" authorId="0" shapeId="0" xr:uid="{59175165-5D24-4F84-8918-0405EA3D7C3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3B9D5C05-3E1E-45E8-BCE9-3152073C02A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F91F2BEC-656C-4FE8-B9B4-B1855A3AD4A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E03F1205-02F2-4864-AD6A-DD4F7A71E675}">
      <text>
        <r>
          <rPr>
            <sz val="9"/>
            <color indexed="81"/>
            <rFont val="Tahoma"/>
            <family val="2"/>
          </rPr>
          <t>NZVD2016 Vertical Position</t>
        </r>
      </text>
    </comment>
    <comment ref="BD3" authorId="0" shapeId="0" xr:uid="{2D025AF4-E11B-43D7-B1A6-384DCF1F8230}">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8C5C985-4235-4400-B0AE-3F9DD072CF1F}">
      <text>
        <r>
          <rPr>
            <sz val="9"/>
            <color indexed="81"/>
            <rFont val="Tahoma"/>
            <family val="2"/>
          </rPr>
          <t>prompt</t>
        </r>
      </text>
    </comment>
    <comment ref="B3" authorId="0" shapeId="0" xr:uid="{E9EC3EB8-342E-4304-B8FB-B91845D9EC0E}">
      <text>
        <r>
          <rPr>
            <sz val="9"/>
            <color indexed="81"/>
            <rFont val="Tahoma"/>
            <family val="2"/>
          </rPr>
          <t>Every Custom Asset requires a uniqe identifier so that it is distinguishable from all other Assets</t>
        </r>
      </text>
    </comment>
    <comment ref="C3" authorId="0" shapeId="0" xr:uid="{DECD636D-49CC-4E2E-9DE9-F7F9FE9B4D00}">
      <text>
        <r>
          <rPr>
            <sz val="9"/>
            <color indexed="81"/>
            <rFont val="Tahoma"/>
            <family val="2"/>
          </rPr>
          <t>All standard RAMM items and almost all user-defined items are located on a Road. Most RAMM functions are Road-centric.</t>
        </r>
      </text>
    </comment>
    <comment ref="E3" authorId="0" shapeId="0" xr:uid="{F3FFC69D-3C62-4E0C-B2B8-4D88A29B3469}">
      <text>
        <r>
          <rPr>
            <sz val="9"/>
            <color indexed="81"/>
            <rFont val="Tahoma"/>
            <family val="2"/>
          </rPr>
          <t>NZTM2000 Easting</t>
        </r>
      </text>
    </comment>
    <comment ref="F3" authorId="0" shapeId="0" xr:uid="{560AE32A-FF8B-49A2-8AC2-0D1F1F6883BB}">
      <text>
        <r>
          <rPr>
            <sz val="9"/>
            <color indexed="81"/>
            <rFont val="Tahoma"/>
            <family val="2"/>
          </rPr>
          <t>NZTM2000 Northing</t>
        </r>
      </text>
    </comment>
    <comment ref="G3" authorId="0" shapeId="0" xr:uid="{B5CCB8B1-997D-4331-B7B3-A77BBBA1B57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A6C96E7-E112-4744-8E39-4EA0FA20780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6C7B27E-2630-4ADF-854E-A9B83C0F90D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4DEBCB9-3ED2-4318-8D8D-09E30A89CAF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F612248-9B39-4101-9F5E-D30A777D30C3}">
      <text>
        <r>
          <rPr>
            <sz val="9"/>
            <color indexed="81"/>
            <rFont val="Tahoma"/>
            <family val="2"/>
          </rPr>
          <t>L=Left hand side, R=Right hand side, B=Both, C=Centre</t>
        </r>
      </text>
    </comment>
    <comment ref="M3" authorId="0" shapeId="0" xr:uid="{F0CDDAC0-E801-4C7D-9F09-551532C9A284}">
      <text>
        <r>
          <rPr>
            <sz val="9"/>
            <color indexed="81"/>
            <rFont val="Tahoma"/>
            <family val="2"/>
          </rPr>
          <t>Describes the general position of the Shelter relative to the road and the road reserve.</t>
        </r>
      </text>
    </comment>
    <comment ref="O3" authorId="0" shapeId="0" xr:uid="{70300639-011A-431A-9241-50B8A51CE8C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2B86EAD9-9987-487D-9011-85D2A67096CE}">
      <text>
        <r>
          <rPr>
            <sz val="9"/>
            <color indexed="81"/>
            <rFont val="Tahoma"/>
            <family val="2"/>
          </rPr>
          <t>Average Width of the Shelter (m).</t>
        </r>
      </text>
    </comment>
    <comment ref="Q3" authorId="0" shapeId="0" xr:uid="{77038F29-271F-4078-8B6E-9A07E1EFCAD2}">
      <text>
        <r>
          <rPr>
            <sz val="9"/>
            <color indexed="81"/>
            <rFont val="Tahoma"/>
            <family val="2"/>
          </rPr>
          <t>Height of the Shelter (m).</t>
        </r>
      </text>
    </comment>
    <comment ref="R3" authorId="0" shapeId="0" xr:uid="{5A960DF3-5635-44E2-B26E-03CA9A9D3420}">
      <text>
        <r>
          <rPr>
            <sz val="9"/>
            <color indexed="81"/>
            <rFont val="Tahoma"/>
            <family val="2"/>
          </rPr>
          <t>Clearance for the Shelter (m).</t>
        </r>
      </text>
    </comment>
    <comment ref="S3" authorId="0" shapeId="0" xr:uid="{A9F6BB01-EADC-4976-9F23-A7AE93CD81F6}">
      <text>
        <r>
          <rPr>
            <sz val="9"/>
            <color indexed="81"/>
            <rFont val="Tahoma"/>
            <family val="2"/>
          </rPr>
          <t>Length in RAMM is calculated from the difference in the Start and End displacements</t>
        </r>
      </text>
    </comment>
    <comment ref="T3" authorId="0" shapeId="0" xr:uid="{C5A2EE5A-D659-45EF-B277-8143379B6DB6}">
      <text>
        <r>
          <rPr>
            <sz val="9"/>
            <color indexed="81"/>
            <rFont val="Tahoma"/>
            <family val="2"/>
          </rPr>
          <t>Where the standard Length calculation does not accurately represent the real-world Length of an item, the user can specify the difference in m.</t>
        </r>
      </text>
    </comment>
    <comment ref="U3" authorId="0" shapeId="0" xr:uid="{56674B32-42F6-49A6-AD5B-23A2F30A808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AA4E5A8E-7181-4AAA-85B3-E9C4315FFEAC}">
      <text>
        <r>
          <rPr>
            <sz val="9"/>
            <color indexed="81"/>
            <rFont val="Tahoma"/>
            <family val="2"/>
          </rPr>
          <t>Standard Areas in RAMM are the result of simple calculations of length x width</t>
        </r>
      </text>
    </comment>
    <comment ref="X3" authorId="0" shapeId="0" xr:uid="{DEA3821F-BB9F-41FB-9F2B-A0E613E250C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C60301B9-B828-4C2D-802B-F99D92880343}">
      <text>
        <r>
          <rPr>
            <sz val="9"/>
            <color indexed="81"/>
            <rFont val="Tahoma"/>
            <family val="2"/>
          </rPr>
          <t>Where a user has added an Area correction to the standard calculated Area, the two values are summed to give a Total Area.</t>
        </r>
      </text>
    </comment>
    <comment ref="Z3" authorId="0" shapeId="0" xr:uid="{B5BA7885-9EB5-46CD-9158-CE4D19B144D3}">
      <text>
        <r>
          <rPr>
            <sz val="9"/>
            <color indexed="81"/>
            <rFont val="Tahoma"/>
            <family val="2"/>
          </rPr>
          <t>Area of the Shelter (sqm).</t>
        </r>
      </text>
    </comment>
    <comment ref="AA3" authorId="0" shapeId="0" xr:uid="{29FB19F3-C8F1-4CF9-9E5F-FF804B07DA97}">
      <text>
        <r>
          <rPr>
            <sz val="9"/>
            <color indexed="81"/>
            <rFont val="Tahoma"/>
            <family val="2"/>
          </rPr>
          <t>The specific purpose of this Shelter</t>
        </r>
      </text>
    </comment>
    <comment ref="AC3" authorId="0" shapeId="0" xr:uid="{F06DC581-D155-4FC9-B064-FDA665568CE2}">
      <text>
        <r>
          <rPr>
            <sz val="9"/>
            <color indexed="81"/>
            <rFont val="Tahoma"/>
            <family val="2"/>
          </rPr>
          <t>The Material the Shelter is made from.</t>
        </r>
      </text>
    </comment>
    <comment ref="AE3" authorId="0" shapeId="0" xr:uid="{C2920ECF-61CC-474C-AE5A-5628CCC0CEA6}">
      <text>
        <r>
          <rPr>
            <sz val="9"/>
            <color indexed="81"/>
            <rFont val="Tahoma"/>
            <family val="2"/>
          </rPr>
          <t>The Colour of the Shelter.</t>
        </r>
      </text>
    </comment>
    <comment ref="AG3" authorId="0" shapeId="0" xr:uid="{D7835BAB-F16C-496C-AB9C-3CC517B5EC84}">
      <text>
        <r>
          <rPr>
            <sz val="9"/>
            <color indexed="81"/>
            <rFont val="Tahoma"/>
            <family val="2"/>
          </rPr>
          <t>The coating of the principal material</t>
        </r>
      </text>
    </comment>
    <comment ref="AI3" authorId="0" shapeId="0" xr:uid="{6DFFBF67-AB61-4E7D-9F2E-5E64DEC09213}">
      <text>
        <r>
          <rPr>
            <sz val="9"/>
            <color indexed="81"/>
            <rFont val="Tahoma"/>
            <family val="2"/>
          </rPr>
          <t>Capacity of the shelter</t>
        </r>
      </text>
    </comment>
    <comment ref="AJ3" authorId="0" shapeId="0" xr:uid="{D8E67F0E-53C0-4930-B420-E239616BC16C}">
      <text>
        <r>
          <rPr>
            <sz val="9"/>
            <color indexed="81"/>
            <rFont val="Tahoma"/>
            <family val="2"/>
          </rPr>
          <t>Bus Stop Number when Shelter is located at a Bus Stop.</t>
        </r>
      </text>
    </comment>
    <comment ref="AK3" authorId="0" shapeId="0" xr:uid="{AC6FE2AE-B779-430A-B712-11DB57A01B8F}">
      <text>
        <r>
          <rPr>
            <sz val="9"/>
            <color indexed="81"/>
            <rFont val="Tahoma"/>
            <family val="2"/>
          </rPr>
          <t>The type of Lighting used at the Shelter</t>
        </r>
      </text>
    </comment>
    <comment ref="AM3" authorId="0" shapeId="0" xr:uid="{2C9EF6B4-5579-4CD2-9E3D-E7CBE8C688BB}">
      <text>
        <r>
          <rPr>
            <sz val="9"/>
            <color indexed="81"/>
            <rFont val="Tahoma"/>
            <family val="2"/>
          </rPr>
          <t>Does the Shelter have a Power Source or not?</t>
        </r>
      </text>
    </comment>
    <comment ref="AN3" authorId="0" shapeId="0" xr:uid="{F90E0010-507B-458F-AB66-F63F95E77D53}">
      <text>
        <r>
          <rPr>
            <sz val="9"/>
            <color indexed="81"/>
            <rFont val="Tahoma"/>
            <family val="2"/>
          </rPr>
          <t>The Power Source for the Shelter, such as mains or solar, where available.</t>
        </r>
      </text>
    </comment>
    <comment ref="AP3" authorId="0" shapeId="0" xr:uid="{9C23BC7E-4AEC-4701-B34F-3C894A5629CC}">
      <text>
        <r>
          <rPr>
            <sz val="9"/>
            <color indexed="81"/>
            <rFont val="Tahoma"/>
            <family val="2"/>
          </rPr>
          <t>Is the Shelter Lockable or not?</t>
        </r>
      </text>
    </comment>
    <comment ref="AQ3" authorId="0" shapeId="0" xr:uid="{77D55E39-C7CF-4E11-A359-2708F72315B6}">
      <text>
        <r>
          <rPr>
            <sz val="9"/>
            <color indexed="81"/>
            <rFont val="Tahoma"/>
            <family val="2"/>
          </rPr>
          <t>Does the Shelter have a built-in or integrated Bike Rack?</t>
        </r>
      </text>
    </comment>
    <comment ref="AR3" authorId="0" shapeId="0" xr:uid="{0457026C-0FB7-4DFC-8C90-9528BFC6349E}">
      <text>
        <r>
          <rPr>
            <sz val="9"/>
            <color indexed="81"/>
            <rFont val="Tahoma"/>
            <family val="2"/>
          </rPr>
          <t>Does the Shelter have a built-in or integrated Ski Rack?</t>
        </r>
      </text>
    </comment>
    <comment ref="AS3" authorId="0" shapeId="0" xr:uid="{012AE2B3-7E48-4B20-A5C0-9D6AF65145F8}">
      <text>
        <r>
          <rPr>
            <sz val="9"/>
            <color indexed="81"/>
            <rFont val="Tahoma"/>
            <family val="2"/>
          </rPr>
          <t>Does the Shelter have a built-in or integrated Seat?</t>
        </r>
      </text>
    </comment>
    <comment ref="AT3" authorId="0" shapeId="0" xr:uid="{A6FEACC1-CB9E-4342-879B-2588C1C66581}">
      <text>
        <r>
          <rPr>
            <sz val="9"/>
            <color indexed="81"/>
            <rFont val="Tahoma"/>
            <family val="2"/>
          </rPr>
          <t xml:space="preserve">The Material the integrated Seat is made from </t>
        </r>
      </text>
    </comment>
    <comment ref="AV3" authorId="0" shapeId="0" xr:uid="{10BB8FB4-E041-45BD-B8E3-4F31F9778613}">
      <text>
        <r>
          <rPr>
            <sz val="9"/>
            <color indexed="81"/>
            <rFont val="Tahoma"/>
            <family val="2"/>
          </rPr>
          <t>Does the Shelter have a built-in or integrated Toilet facility?</t>
        </r>
      </text>
    </comment>
    <comment ref="AW3" authorId="0" shapeId="0" xr:uid="{1A983DCD-59DC-4DD6-8798-86DC13DCCDCB}">
      <text>
        <r>
          <rPr>
            <sz val="9"/>
            <color indexed="81"/>
            <rFont val="Tahoma"/>
            <family val="2"/>
          </rPr>
          <t>Title or description of the piece of art and the artist if known.</t>
        </r>
      </text>
    </comment>
    <comment ref="AX3" authorId="0" shapeId="0" xr:uid="{31ECB1F0-A6E9-446A-93F3-52856AC80B16}">
      <text>
        <r>
          <rPr>
            <sz val="9"/>
            <color indexed="81"/>
            <rFont val="Tahoma"/>
            <family val="2"/>
          </rPr>
          <t>Cleaned By</t>
        </r>
      </text>
    </comment>
    <comment ref="AZ3" authorId="0" shapeId="0" xr:uid="{246439F2-2DC9-466E-A404-382284C1964A}">
      <text>
        <r>
          <rPr>
            <sz val="9"/>
            <color indexed="81"/>
            <rFont val="Tahoma"/>
            <family val="2"/>
          </rPr>
          <t>The approval status of the item</t>
        </r>
      </text>
    </comment>
    <comment ref="BB3" authorId="0" shapeId="0" xr:uid="{F1A38DCA-1932-4C0B-ACFD-DAE5F6D5F5EA}">
      <text>
        <r>
          <rPr>
            <sz val="9"/>
            <color indexed="81"/>
            <rFont val="Tahoma"/>
            <family val="2"/>
          </rPr>
          <t>Type of seating?</t>
        </r>
      </text>
    </comment>
    <comment ref="BD3" authorId="0" shapeId="0" xr:uid="{762F3AAD-8740-4B5F-9A13-DA1CE64E59C0}">
      <text>
        <r>
          <rPr>
            <sz val="9"/>
            <color indexed="81"/>
            <rFont val="Tahoma"/>
            <family val="2"/>
          </rPr>
          <t>The date the asset was installed</t>
        </r>
      </text>
    </comment>
    <comment ref="BE3" authorId="0" shapeId="0" xr:uid="{284E512C-1733-4D66-B083-6D4654758BE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F3" authorId="0" shapeId="0" xr:uid="{D19E7BB1-354D-4433-945A-EA469C4CD95E}">
      <text>
        <r>
          <rPr>
            <sz val="9"/>
            <color indexed="81"/>
            <rFont val="Tahoma"/>
            <family val="2"/>
          </rPr>
          <t>Expected life of the asset at the time of design and is site specific</t>
        </r>
      </text>
    </comment>
    <comment ref="BG3" authorId="0" shapeId="0" xr:uid="{C302A81D-B2CF-462F-9245-531913B110B3}">
      <text>
        <r>
          <rPr>
            <sz val="9"/>
            <color indexed="81"/>
            <rFont val="Tahoma"/>
            <family val="2"/>
          </rPr>
          <t>Lifecycle status of the asset</t>
        </r>
      </text>
    </comment>
    <comment ref="BI3" authorId="0" shapeId="0" xr:uid="{576D9B00-AAA2-4734-B6DF-C989C7A3223C}">
      <text>
        <r>
          <rPr>
            <sz val="9"/>
            <color indexed="81"/>
            <rFont val="Tahoma"/>
            <family val="2"/>
          </rPr>
          <t>Removal Date specifies the date when an Asset/Component was removed. They are used for statistical, financial and warranty reporting purposes.</t>
        </r>
      </text>
    </comment>
    <comment ref="BJ3" authorId="0" shapeId="0" xr:uid="{48620A95-0817-4F45-A81D-315E8C74E83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9B62C728-D582-434E-B173-D01B99A3A823}">
      <text>
        <r>
          <rPr>
            <sz val="9"/>
            <color indexed="81"/>
            <rFont val="Tahoma"/>
            <family val="2"/>
          </rPr>
          <t>The entity that owns the asset</t>
        </r>
      </text>
    </comment>
    <comment ref="BN3" authorId="0" shapeId="0" xr:uid="{4D6A5C5B-B1AE-4A23-B9DA-11D4F7EBBFC2}">
      <text>
        <r>
          <rPr>
            <sz val="9"/>
            <color indexed="81"/>
            <rFont val="Tahoma"/>
            <family val="2"/>
          </rPr>
          <t>The entity that manages the asset, on behalf of the owner</t>
        </r>
      </text>
    </comment>
    <comment ref="BP3" authorId="0" shapeId="0" xr:uid="{189ED1A8-8409-48A8-A4DD-D5268A3C40D9}">
      <text>
        <r>
          <rPr>
            <sz val="9"/>
            <color indexed="81"/>
            <rFont val="Tahoma"/>
            <family val="2"/>
          </rPr>
          <t>What department or group within the road controlling authority owns the asset? E.g. Parks and Recreation, Property, Housing.</t>
        </r>
      </text>
    </comment>
    <comment ref="BR3" authorId="0" shapeId="0" xr:uid="{02507FDF-CFC2-4032-BF20-7BDD62472122}">
      <text>
        <r>
          <rPr>
            <sz val="9"/>
            <color indexed="81"/>
            <rFont val="Tahoma"/>
            <family val="2"/>
          </rPr>
          <t>Maintained By</t>
        </r>
      </text>
    </comment>
    <comment ref="BT3" authorId="0" shapeId="0" xr:uid="{D2A8CB24-6D3C-4FA0-8FE5-74282E1AA666}">
      <text>
        <r>
          <rPr>
            <sz val="9"/>
            <color indexed="81"/>
            <rFont val="Tahoma"/>
            <family val="2"/>
          </rPr>
          <t>A combination of activity class and work category</t>
        </r>
      </text>
    </comment>
    <comment ref="BV3" authorId="0" shapeId="0" xr:uid="{F758F141-4E5B-468F-884C-B9053E2D0339}">
      <text>
        <r>
          <rPr>
            <sz val="9"/>
            <color indexed="81"/>
            <rFont val="Tahoma"/>
            <family val="2"/>
          </rPr>
          <t>Original cost of installing or constructing this asset</t>
        </r>
      </text>
    </comment>
    <comment ref="BW3" authorId="0" shapeId="0" xr:uid="{281A6B32-5798-493C-BB39-457BA0752A69}">
      <text>
        <r>
          <rPr>
            <sz val="9"/>
            <color indexed="81"/>
            <rFont val="Tahoma"/>
            <family val="2"/>
          </rPr>
          <t>Is the maintenance of this asset at least partly funded by the National Land Transport Programme (NLTP) administered by Waka Kotahi?</t>
        </r>
      </text>
    </comment>
    <comment ref="BX3" authorId="0" shapeId="0" xr:uid="{8368DEE7-0429-4FA6-B165-05DB693AA287}">
      <text>
        <r>
          <rPr>
            <sz val="9"/>
            <color indexed="81"/>
            <rFont val="Tahoma"/>
            <family val="2"/>
          </rPr>
          <t>Is the Shelter a Heritage asset or not?</t>
        </r>
      </text>
    </comment>
    <comment ref="BY3" authorId="0" shapeId="0" xr:uid="{6D0972F7-AD48-4865-8AA2-1641438C85C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A3" authorId="0" shapeId="0" xr:uid="{7E554453-D5FA-4BAE-A5F3-EECBD6332B5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B3" authorId="0" shapeId="0" xr:uid="{22984C09-05BF-4931-A799-651222B6501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C3" authorId="0" shapeId="0" xr:uid="{9281AA8C-2BD8-4F01-B856-45C7BC4FDEC9}">
      <text>
        <r>
          <rPr>
            <sz val="9"/>
            <color indexed="81"/>
            <rFont val="Tahoma"/>
            <family val="2"/>
          </rPr>
          <t>NZVD2016 Vertical Position</t>
        </r>
      </text>
    </comment>
    <comment ref="CD3" authorId="0" shapeId="0" xr:uid="{F3DA14C0-DE81-47DE-B027-9930D9A3B154}">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EE42335-8F0C-402B-973A-F17748E77FBA}">
      <text>
        <r>
          <rPr>
            <sz val="9"/>
            <color indexed="81"/>
            <rFont val="Tahoma"/>
            <family val="2"/>
          </rPr>
          <t>prompt</t>
        </r>
      </text>
    </comment>
    <comment ref="B3" authorId="0" shapeId="0" xr:uid="{EDFE77B4-614B-4B39-A90C-A576A59BC479}">
      <text>
        <r>
          <rPr>
            <sz val="9"/>
            <color indexed="81"/>
            <rFont val="Tahoma"/>
            <family val="2"/>
          </rPr>
          <t>Every Custom Asset requires a uniqe identifier so that it is distinguishable from all other Assets</t>
        </r>
      </text>
    </comment>
    <comment ref="C3" authorId="0" shapeId="0" xr:uid="{02649B1E-5F7C-4184-95C6-BADD1118CF06}">
      <text>
        <r>
          <rPr>
            <sz val="9"/>
            <color indexed="81"/>
            <rFont val="Tahoma"/>
            <family val="2"/>
          </rPr>
          <t>All standard RAMM items and almost all user-defined items are located on a Road. Most RAMM functions are Road-centric.</t>
        </r>
      </text>
    </comment>
    <comment ref="E3" authorId="0" shapeId="0" xr:uid="{D6F3A3A9-AA33-42E6-9180-0A0BDBB5D32A}">
      <text>
        <r>
          <rPr>
            <sz val="9"/>
            <color indexed="81"/>
            <rFont val="Tahoma"/>
            <family val="2"/>
          </rPr>
          <t>NZTM2000 Easting</t>
        </r>
      </text>
    </comment>
    <comment ref="F3" authorId="0" shapeId="0" xr:uid="{5560E379-E11C-4951-BCBC-B4B13269082A}">
      <text>
        <r>
          <rPr>
            <sz val="9"/>
            <color indexed="81"/>
            <rFont val="Tahoma"/>
            <family val="2"/>
          </rPr>
          <t>NZTM2000 Northing</t>
        </r>
      </text>
    </comment>
    <comment ref="G3" authorId="0" shapeId="0" xr:uid="{2BFA344C-116A-40EF-ADD2-B6BD42BEDF3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2A1FBFE7-7479-4D8A-A0DD-81D8C672E3C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E2EE9E7-000A-42B3-BCE2-108A9689D9E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83EE45D-3F72-4E38-B327-F0782E53DA4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0586758-D4D4-4D31-9DF8-B21534107EAE}">
      <text>
        <r>
          <rPr>
            <sz val="9"/>
            <color indexed="81"/>
            <rFont val="Tahoma"/>
            <family val="2"/>
          </rPr>
          <t>L=Left hand side, R=Right hand side, B=Both, C=Centre</t>
        </r>
      </text>
    </comment>
    <comment ref="M3" authorId="0" shapeId="0" xr:uid="{54174921-0789-478F-98CE-6F33F729F84B}">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D2F45FB5-24BC-4068-B0CB-13CAC1BAF6BF}">
      <text>
        <r>
          <rPr>
            <sz val="9"/>
            <color indexed="81"/>
            <rFont val="Tahoma"/>
            <family val="2"/>
          </rPr>
          <t>Type of Commercial Vehicle Safety Centre (CVSC)</t>
        </r>
      </text>
    </comment>
    <comment ref="P3" authorId="0" shapeId="0" xr:uid="{22F011BF-C2E6-44D5-B17A-796CE84F4C35}">
      <text>
        <r>
          <rPr>
            <sz val="9"/>
            <color indexed="81"/>
            <rFont val="Tahoma"/>
            <family val="2"/>
          </rPr>
          <t>The specific Weigh Facility Type as defined in the list of approved values.</t>
        </r>
      </text>
    </comment>
    <comment ref="R3" authorId="0" shapeId="0" xr:uid="{77FD68B9-5879-4EA2-967F-CA32E1668D7A}">
      <text>
        <r>
          <rPr>
            <sz val="9"/>
            <color indexed="81"/>
            <rFont val="Tahoma"/>
            <family val="2"/>
          </rPr>
          <t>Type of communication system present at the site.</t>
        </r>
      </text>
    </comment>
    <comment ref="T3" authorId="0" shapeId="0" xr:uid="{B3ADF4FC-CCC5-4F32-9E38-247F2B49763A}">
      <text>
        <r>
          <rPr>
            <sz val="9"/>
            <color indexed="81"/>
            <rFont val="Tahoma"/>
            <family val="2"/>
          </rPr>
          <t>Is there any inspection shed?</t>
        </r>
      </text>
    </comment>
    <comment ref="U3" authorId="0" shapeId="0" xr:uid="{E47D02DE-EF05-4434-829B-8C87D66356D9}">
      <text>
        <r>
          <rPr>
            <sz val="9"/>
            <color indexed="81"/>
            <rFont val="Tahoma"/>
            <family val="2"/>
          </rPr>
          <t>Number of Inspection Bays</t>
        </r>
      </text>
    </comment>
    <comment ref="V3" authorId="0" shapeId="0" xr:uid="{6234CED5-F2E4-4CBA-BF13-8B513A8DAAAE}">
      <text>
        <r>
          <rPr>
            <sz val="9"/>
            <color indexed="81"/>
            <rFont val="Tahoma"/>
            <family val="2"/>
          </rPr>
          <t>Size of the office in m2.</t>
        </r>
      </text>
    </comment>
    <comment ref="W3" authorId="0" shapeId="0" xr:uid="{3266B3A9-725F-48DD-8347-45B6264E4602}">
      <text>
        <r>
          <rPr>
            <sz val="9"/>
            <color indexed="81"/>
            <rFont val="Tahoma"/>
            <family val="2"/>
          </rPr>
          <t>Total area of the site in m2.</t>
        </r>
      </text>
    </comment>
    <comment ref="X3" authorId="0" shapeId="0" xr:uid="{E15FFAF8-273F-40D9-BB68-B16786007720}">
      <text>
        <r>
          <rPr>
            <sz val="9"/>
            <color indexed="81"/>
            <rFont val="Tahoma"/>
            <family val="2"/>
          </rPr>
          <t>The date the asset was installed</t>
        </r>
      </text>
    </comment>
    <comment ref="Y3" authorId="0" shapeId="0" xr:uid="{73239C7A-8157-436A-ACBF-87134E5FDB9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DA4B6A90-6DC6-4443-B9EE-D5CFC45E6D7C}">
      <text>
        <r>
          <rPr>
            <sz val="9"/>
            <color indexed="81"/>
            <rFont val="Tahoma"/>
            <family val="2"/>
          </rPr>
          <t>Expected life of the asset at the time of design and is site specific</t>
        </r>
      </text>
    </comment>
    <comment ref="AA3" authorId="0" shapeId="0" xr:uid="{A463A964-0C2B-4174-BC12-18E88F1F5B78}">
      <text>
        <r>
          <rPr>
            <sz val="9"/>
            <color indexed="81"/>
            <rFont val="Tahoma"/>
            <family val="2"/>
          </rPr>
          <t>Lifecycle status of the asset</t>
        </r>
      </text>
    </comment>
    <comment ref="AC3" authorId="0" shapeId="0" xr:uid="{D16F19D0-4BB8-449B-9346-6429541F916A}">
      <text>
        <r>
          <rPr>
            <sz val="9"/>
            <color indexed="81"/>
            <rFont val="Tahoma"/>
            <family val="2"/>
          </rPr>
          <t>Removal Date specifies the date when an Asset/Component was removed. They are used for statistical, financial and warranty reporting purposes.</t>
        </r>
      </text>
    </comment>
    <comment ref="AD3" authorId="0" shapeId="0" xr:uid="{C37CC0A9-B626-4D32-927E-1F6F9F1D8A4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B99B2D41-52AE-401E-8E54-83D77D61C216}">
      <text>
        <r>
          <rPr>
            <sz val="9"/>
            <color indexed="81"/>
            <rFont val="Tahoma"/>
            <family val="2"/>
          </rPr>
          <t>The entity that owns the asset</t>
        </r>
      </text>
    </comment>
    <comment ref="AH3" authorId="0" shapeId="0" xr:uid="{CA193FBE-DC23-4D96-A4D7-A0EFB79CCAA3}">
      <text>
        <r>
          <rPr>
            <sz val="9"/>
            <color indexed="81"/>
            <rFont val="Tahoma"/>
            <family val="2"/>
          </rPr>
          <t>The entity that manages the asset, on behalf of the owner</t>
        </r>
      </text>
    </comment>
    <comment ref="AJ3" authorId="0" shapeId="0" xr:uid="{AE8B4505-1871-4C9C-A01B-B52FDFAA5F67}">
      <text>
        <r>
          <rPr>
            <sz val="9"/>
            <color indexed="81"/>
            <rFont val="Tahoma"/>
            <family val="2"/>
          </rPr>
          <t>What department or group within the road controlling authority owns the asset? E.g. Parks and Recreation, Property, Housing.</t>
        </r>
      </text>
    </comment>
    <comment ref="AL3" authorId="0" shapeId="0" xr:uid="{1A3DDF9B-5EEA-44B5-975D-E0045E8D76B7}">
      <text>
        <r>
          <rPr>
            <sz val="9"/>
            <color indexed="81"/>
            <rFont val="Tahoma"/>
            <family val="2"/>
          </rPr>
          <t>A combination of activity class and work category</t>
        </r>
      </text>
    </comment>
    <comment ref="AN3" authorId="0" shapeId="0" xr:uid="{DDF107F9-EC98-4251-84CE-FBB91F53BC42}">
      <text>
        <r>
          <rPr>
            <sz val="9"/>
            <color indexed="81"/>
            <rFont val="Tahoma"/>
            <family val="2"/>
          </rPr>
          <t>Original cost of installing or constructing this asset</t>
        </r>
      </text>
    </comment>
    <comment ref="AO3" authorId="0" shapeId="0" xr:uid="{9BF92515-8D2F-4AA5-98EE-2E96E6BDD5A8}">
      <text>
        <r>
          <rPr>
            <sz val="9"/>
            <color indexed="81"/>
            <rFont val="Tahoma"/>
            <family val="2"/>
          </rPr>
          <t>Is the maintenance of this asset at least partly funded by the National Land Transport Programme (NLTP) administered by Waka Kotahi?</t>
        </r>
      </text>
    </comment>
    <comment ref="AP3" authorId="0" shapeId="0" xr:uid="{9035F01B-0CB8-4ABE-9AF6-52351193041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9D390285-5941-4AA3-8B96-355C75B5C9A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0B3B67AA-126B-4090-A853-0338AEC628F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DACF7618-010E-480D-8085-C5A3E0079F25}">
      <text>
        <r>
          <rPr>
            <sz val="9"/>
            <color indexed="81"/>
            <rFont val="Tahoma"/>
            <family val="2"/>
          </rPr>
          <t>NZVD2016 Vertical Position</t>
        </r>
      </text>
    </comment>
    <comment ref="AU3" authorId="0" shapeId="0" xr:uid="{DB40A840-1F58-4945-B178-CFF6090BFB5E}">
      <text>
        <r>
          <rPr>
            <sz val="9"/>
            <color indexed="81"/>
            <rFont val="Tahoma"/>
            <family val="2"/>
          </rPr>
          <t>Well-known Text (WKT) geometry in NZTM</t>
        </r>
      </text>
    </comment>
  </commentList>
</comments>
</file>

<file path=xl/sharedStrings.xml><?xml version="1.0" encoding="utf-8"?>
<sst xmlns="http://schemas.openxmlformats.org/spreadsheetml/2006/main" count="9372" uniqueCount="6578">
  <si>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</si>
  <si>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</si>
  <si>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</si>
  <si>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</si>
  <si>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</si>
  <si>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</si>
  <si>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</si>
  <si>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</si>
  <si>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</si>
  <si>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</si>
  <si>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</si>
  <si>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</si>
  <si>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</si>
  <si>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</si>
  <si>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</si>
  <si>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</si>
  <si>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</si>
  <si>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</si>
  <si>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</si>
  <si>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</si>
  <si>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</si>
  <si>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</si>
  <si>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</si>
  <si>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</si>
  <si>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</si>
  <si>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</si>
  <si>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</si>
  <si>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</si>
  <si>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</si>
  <si>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</si>
  <si>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</si>
  <si>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</si>
  <si>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</si>
  <si>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</si>
  <si>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</si>
  <si>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</si>
  <si>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</si>
  <si>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</si>
  <si>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</si>
  <si>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</si>
  <si>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</si>
  <si>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</si>
  <si>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</si>
  <si>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</si>
  <si>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</si>
  <si>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</si>
  <si>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</si>
  <si>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</si>
  <si>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</si>
  <si>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</si>
  <si>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</si>
  <si>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</si>
  <si>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</si>
  <si>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</si>
  <si>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</si>
  <si>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</si>
  <si>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</si>
  <si>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</si>
  <si>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</si>
  <si>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</si>
  <si>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</si>
  <si>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</si>
  <si>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</si>
  <si>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</si>
  <si>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</si>
  <si>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</si>
  <si>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</si>
  <si>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</si>
  <si>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</si>
  <si>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</si>
  <si>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</si>
  <si>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</si>
  <si>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</si>
  <si>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</si>
  <si>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</si>
  <si>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</si>
  <si>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</si>
  <si>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</si>
  <si>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</si>
  <si>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</si>
  <si>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</si>
  <si>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</si>
  <si>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</si>
  <si>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</si>
  <si>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</si>
  <si>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</si>
  <si>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</si>
  <si>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</si>
  <si>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</si>
  <si>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</si>
  <si>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</si>
  <si>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</si>
  <si>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</si>
  <si>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</si>
  <si>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</si>
  <si>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</si>
  <si>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</si>
  <si>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</si>
  <si>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</si>
  <si>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</si>
  <si>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</si>
  <si>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</si>
  <si>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</si>
  <si>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</si>
  <si>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</si>
  <si>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</si>
  <si>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</si>
  <si>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</si>
  <si>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</si>
  <si>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</si>
  <si>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</si>
  <si>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</si>
  <si>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</si>
  <si>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</si>
  <si>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</si>
  <si>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</si>
  <si>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</si>
  <si>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</si>
  <si>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</si>
  <si>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</si>
  <si>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</si>
  <si>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</si>
  <si>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</si>
  <si>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</si>
  <si>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</si>
  <si>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</si>
  <si>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</si>
  <si>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</si>
  <si>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</si>
  <si>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</si>
  <si>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</si>
  <si>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</si>
  <si>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</si>
  <si>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</si>
  <si>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</si>
  <si>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</si>
  <si>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</si>
  <si>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</si>
  <si>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</si>
  <si>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</si>
  <si>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</si>
  <si>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</si>
  <si>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</si>
  <si>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</si>
  <si>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</si>
  <si>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</si>
  <si>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</si>
  <si>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</si>
  <si>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</si>
  <si>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</si>
  <si>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</si>
  <si>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</si>
  <si>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</si>
  <si>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</si>
  <si>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</si>
  <si>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</si>
  <si>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</si>
  <si>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</si>
  <si>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</si>
  <si>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</si>
  <si>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</si>
  <si>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</si>
  <si>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</si>
  <si>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</si>
  <si>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</si>
  <si>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</si>
  <si>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</si>
  <si>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</si>
  <si>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</si>
  <si>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</si>
  <si>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</si>
  <si>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</si>
  <si>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</si>
  <si>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</si>
  <si>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</si>
  <si>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Maintained By</t>
  </si>
  <si>
    <t>seating_style</t>
  </si>
  <si>
    <t>custom_seat_style</t>
  </si>
  <si>
    <t>seating_material</t>
  </si>
  <si>
    <t>backrest</t>
  </si>
  <si>
    <t>memorial_plaque</t>
  </si>
  <si>
    <t>slats</t>
  </si>
  <si>
    <t>wheelchair_accessible</t>
  </si>
  <si>
    <t>maintained_by</t>
  </si>
  <si>
    <t>ud_seating_style</t>
  </si>
  <si>
    <t>ud_custom_seat_style</t>
  </si>
  <si>
    <t>ud_maintenance_organisation</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</si>
  <si>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</si>
  <si>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</si>
  <si>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</si>
  <si>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</si>
  <si>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</si>
  <si>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</si>
  <si>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</si>
  <si>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</si>
  <si>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</si>
  <si>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</si>
  <si>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</si>
  <si>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</si>
  <si>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</si>
  <si>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</si>
  <si>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</si>
  <si>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</si>
  <si>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</si>
  <si>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</si>
  <si>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</si>
  <si>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</si>
  <si>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</si>
  <si>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</si>
  <si>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</si>
  <si>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</si>
  <si>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</si>
  <si>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</si>
  <si>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</si>
  <si>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</si>
  <si>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</si>
  <si>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</si>
  <si>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</si>
  <si>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</si>
  <si>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</si>
  <si>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</si>
  <si>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</si>
  <si>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</si>
  <si>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</si>
  <si>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</si>
  <si>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</si>
  <si>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</si>
  <si>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</si>
  <si>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</si>
  <si>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</si>
  <si>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</si>
  <si>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</si>
  <si>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</si>
  <si>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</si>
  <si>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</si>
  <si>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</si>
  <si>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</si>
  <si>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</si>
  <si>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decimal(5,1)</t>
  </si>
  <si>
    <t>decimal(7,1)</t>
  </si>
  <si>
    <t>integer(5)</t>
  </si>
  <si>
    <t>decimal(8,1)</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</si>
  <si>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</si>
  <si>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</si>
  <si>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</si>
  <si>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</si>
  <si>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</si>
  <si>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</si>
  <si>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</si>
  <si>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</si>
  <si>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</si>
  <si>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</si>
  <si>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</si>
  <si>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</si>
  <si>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</si>
  <si>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</si>
  <si>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</si>
  <si>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</si>
  <si>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</si>
  <si>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</si>
  <si>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</si>
  <si>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</si>
  <si>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</si>
  <si>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</si>
  <si>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</si>
  <si>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</si>
  <si>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</si>
  <si>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</si>
  <si>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</si>
  <si>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</si>
  <si>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</si>
  <si>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</si>
  <si>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</si>
  <si>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</si>
  <si>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</si>
  <si>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</si>
  <si>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</si>
  <si>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</si>
  <si>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</si>
  <si>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</si>
  <si>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</si>
  <si>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</si>
  <si>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</si>
  <si>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</si>
  <si>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</si>
  <si>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</si>
  <si>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</si>
  <si>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</si>
  <si>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</si>
  <si>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</si>
  <si>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</si>
  <si>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</si>
  <si>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</si>
  <si>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</si>
  <si>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</si>
  <si>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</si>
  <si>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</si>
  <si>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</si>
  <si>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</si>
  <si>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</si>
  <si>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</si>
  <si>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</si>
  <si>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</si>
  <si>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</si>
  <si>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</si>
  <si>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</si>
  <si>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</si>
  <si>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</si>
  <si>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</si>
  <si>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</si>
  <si>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</si>
  <si>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</si>
  <si>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</si>
  <si>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</si>
  <si>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</si>
  <si>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</si>
  <si>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</si>
  <si>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</si>
  <si>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</si>
  <si>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</si>
  <si>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</si>
  <si>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</si>
  <si>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</si>
  <si>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</si>
  <si>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</si>
  <si>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</si>
  <si>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</si>
  <si>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</si>
  <si>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</si>
  <si>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</si>
  <si>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</si>
  <si>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</si>
  <si>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</si>
  <si>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</si>
  <si>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</si>
  <si>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</si>
  <si>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</si>
  <si>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</si>
  <si>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</si>
  <si>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</si>
  <si>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</si>
  <si>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</si>
  <si>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</si>
  <si>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</si>
  <si>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</si>
  <si>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</si>
  <si>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</si>
  <si>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</si>
  <si>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</si>
  <si>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</si>
  <si>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</si>
  <si>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</si>
  <si>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</si>
  <si>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</si>
  <si>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</si>
  <si>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</si>
  <si>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</si>
  <si>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</si>
  <si>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</si>
  <si>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</si>
  <si>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</si>
  <si>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</si>
  <si>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</si>
  <si>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</si>
  <si>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</si>
  <si>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</si>
  <si>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</si>
  <si>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</si>
  <si>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</si>
  <si>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</si>
  <si>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</si>
  <si>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</si>
  <si>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</si>
  <si>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</si>
  <si>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</si>
  <si>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</si>
  <si>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</si>
  <si>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</si>
  <si>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</si>
  <si>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</si>
  <si>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</si>
  <si>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</si>
  <si>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</si>
  <si>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</si>
  <si>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</si>
  <si>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</si>
  <si>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</si>
  <si>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</si>
  <si>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</si>
  <si>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</si>
  <si>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</si>
  <si>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</si>
  <si>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</si>
  <si>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</si>
  <si>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</si>
  <si>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</si>
  <si>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</si>
  <si>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</si>
  <si>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</si>
  <si>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</si>
  <si>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</si>
  <si>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</si>
  <si>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</si>
  <si>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</si>
  <si>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</si>
  <si>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</si>
  <si>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</si>
  <si>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</si>
  <si>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</si>
  <si>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</si>
  <si>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</si>
  <si>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</si>
  <si>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</si>
  <si>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</si>
  <si>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</si>
  <si>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</si>
  <si>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</si>
  <si>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</si>
  <si>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</si>
  <si>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</si>
  <si>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</si>
  <si>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</si>
  <si>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</si>
  <si>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</si>
  <si>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</si>
  <si>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</si>
  <si>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</si>
  <si>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</si>
  <si>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</si>
  <si>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</si>
  <si>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</si>
  <si>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</si>
  <si>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</si>
  <si>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</si>
  <si>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</si>
  <si>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</si>
  <si>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</si>
  <si>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</si>
  <si>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</si>
  <si>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</si>
  <si>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</si>
  <si>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</si>
  <si>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</si>
  <si>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</si>
  <si>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</si>
  <si>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</si>
  <si>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</si>
  <si>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</si>
  <si>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</si>
  <si>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</si>
  <si>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</si>
  <si>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</si>
  <si>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</si>
  <si>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</si>
  <si>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</si>
  <si>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</si>
  <si>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</si>
  <si>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</si>
  <si>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</si>
  <si>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</si>
  <si>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</si>
  <si>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</si>
  <si>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</si>
  <si>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</si>
  <si>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</si>
  <si>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</si>
  <si>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</si>
  <si>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</si>
  <si>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</si>
  <si>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</si>
  <si>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</si>
  <si>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</si>
  <si>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</si>
  <si>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</si>
  <si>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</si>
  <si>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</si>
  <si>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</si>
  <si>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</si>
  <si>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</si>
  <si>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</si>
  <si>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</si>
  <si>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</si>
  <si>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</si>
  <si>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</si>
  <si>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</si>
  <si>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</si>
  <si>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</si>
  <si>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</si>
  <si>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</si>
  <si>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</si>
  <si>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</si>
  <si>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</si>
  <si>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</si>
  <si>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</si>
  <si>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</si>
  <si>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</si>
  <si>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</si>
  <si>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</si>
  <si>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</si>
  <si>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</si>
  <si>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</si>
  <si>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</si>
  <si>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</si>
  <si>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</si>
  <si>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</si>
  <si>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</si>
  <si>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</si>
  <si>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</si>
  <si>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</si>
  <si>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</si>
  <si>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</si>
  <si>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</si>
  <si>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</si>
  <si>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</si>
  <si>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</si>
  <si>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</si>
  <si>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</si>
  <si>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</si>
  <si>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</si>
  <si>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</si>
  <si>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</si>
  <si>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</si>
  <si>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</si>
  <si>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</si>
  <si>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</si>
  <si>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</si>
  <si>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</si>
  <si>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</si>
  <si>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</si>
  <si>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</si>
  <si>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</si>
  <si>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</si>
  <si>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</si>
  <si>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</si>
  <si>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</si>
  <si>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</si>
  <si>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</si>
  <si>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</si>
  <si>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</si>
  <si>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</si>
  <si>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</si>
  <si>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</si>
  <si>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</si>
  <si>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</si>
  <si>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</si>
  <si>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</si>
  <si>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</si>
  <si>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</si>
  <si>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</si>
  <si>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</si>
  <si>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</si>
  <si>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</si>
  <si>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</si>
  <si>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</si>
  <si>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</si>
  <si>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</si>
  <si>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</si>
  <si>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</si>
  <si>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</si>
  <si>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</si>
  <si>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</si>
  <si>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</si>
  <si>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</si>
  <si>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</si>
  <si>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</si>
  <si>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</si>
  <si>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</si>
  <si>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</si>
  <si>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</si>
  <si>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</si>
  <si>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</si>
  <si>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</si>
  <si>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</si>
  <si>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</si>
  <si>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</si>
  <si>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</si>
  <si>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</si>
  <si>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</si>
  <si>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</si>
  <si>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</si>
  <si>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</si>
  <si>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</si>
  <si>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</si>
  <si>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</si>
  <si>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</si>
  <si>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</si>
  <si>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</si>
  <si>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</si>
  <si>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</si>
  <si>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</si>
  <si>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</si>
  <si>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</si>
  <si>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</si>
  <si>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</si>
  <si>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</si>
  <si>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</si>
  <si>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</si>
  <si>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</si>
  <si>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</si>
  <si>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</si>
  <si>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</si>
  <si>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</si>
  <si>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</si>
  <si>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</si>
  <si>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</si>
  <si>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</si>
  <si>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</si>
  <si>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</si>
  <si>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</si>
  <si>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</si>
  <si>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</si>
  <si>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</si>
  <si>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</si>
  <si>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</si>
  <si>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</si>
  <si>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</si>
  <si>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</si>
  <si>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</si>
  <si>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</si>
  <si>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</si>
  <si>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</si>
  <si>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</si>
  <si>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</si>
  <si>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</si>
  <si>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</si>
  <si>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</si>
  <si>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</si>
  <si>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</si>
  <si>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</si>
  <si>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</si>
  <si>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</si>
  <si>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</si>
  <si>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</si>
  <si>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</si>
  <si>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</si>
  <si>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</si>
  <si>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</si>
  <si>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</si>
  <si>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</si>
  <si>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</si>
  <si>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</si>
  <si>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</si>
  <si>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</si>
  <si>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</si>
  <si>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</si>
  <si>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</si>
  <si>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</si>
  <si>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</si>
  <si>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</si>
  <si>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</si>
  <si>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</si>
  <si>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</si>
  <si>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</si>
  <si>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</si>
  <si>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</si>
  <si>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</si>
  <si>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</si>
  <si>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</si>
  <si>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</si>
  <si>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</si>
  <si>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</si>
  <si>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</si>
  <si>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</si>
  <si>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</si>
  <si>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</si>
  <si>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</si>
  <si>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</si>
  <si>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</si>
  <si>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</si>
  <si>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</si>
  <si>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</si>
  <si>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</si>
  <si>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</si>
  <si>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</si>
  <si>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</si>
  <si>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</si>
  <si>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</si>
  <si>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</si>
  <si>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</si>
  <si>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</si>
  <si>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</si>
  <si>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</si>
  <si>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</si>
  <si>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</si>
  <si>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</si>
  <si>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</si>
  <si>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</si>
  <si>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</si>
  <si>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</si>
  <si>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</si>
  <si>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</si>
  <si>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</si>
  <si>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</si>
  <si>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</si>
  <si>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</si>
  <si>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</si>
  <si>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</si>
  <si>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</si>
  <si>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</si>
  <si>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</si>
  <si>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</si>
  <si>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</si>
  <si>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</si>
  <si>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</si>
  <si>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</si>
  <si>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</si>
  <si>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</si>
  <si>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</si>
  <si>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</si>
  <si>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</si>
  <si>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</si>
  <si>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</si>
  <si>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</si>
  <si>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</si>
  <si>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</si>
  <si>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</si>
  <si>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</si>
  <si>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</si>
  <si>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</si>
  <si>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</si>
  <si>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</si>
  <si>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</si>
  <si>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</si>
  <si>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</si>
  <si>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</si>
  <si>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</si>
  <si>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</si>
  <si>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</si>
  <si>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</si>
  <si>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</si>
  <si>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</si>
  <si>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</si>
  <si>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</si>
  <si>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</si>
  <si>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</si>
  <si>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</si>
  <si>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</si>
  <si>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</si>
  <si>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</si>
  <si>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</si>
  <si>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</si>
  <si>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</si>
  <si>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</si>
  <si>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</si>
  <si>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</si>
  <si>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</si>
  <si>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</si>
  <si>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</si>
  <si>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</si>
  <si>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</si>
  <si>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</si>
  <si>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</si>
  <si>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</si>
  <si>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</si>
  <si>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</si>
  <si>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</si>
  <si>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</si>
  <si>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</si>
  <si>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</si>
  <si>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</si>
  <si>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</si>
  <si>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</si>
  <si>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</si>
  <si>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</si>
  <si>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</si>
  <si>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</si>
  <si>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</si>
  <si>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</si>
  <si>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</si>
  <si>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</si>
  <si>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</si>
  <si>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</si>
  <si>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</si>
  <si>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</si>
  <si>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</si>
  <si>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</si>
  <si>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</si>
  <si>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</si>
  <si>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</si>
  <si>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</si>
  <si>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</si>
  <si>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</si>
  <si>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</si>
  <si>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</si>
  <si>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</si>
  <si>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</si>
  <si>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</si>
  <si>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</si>
  <si>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</si>
  <si>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</si>
  <si>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</si>
  <si>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</si>
  <si>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</si>
  <si>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</si>
  <si>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</si>
  <si>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</si>
  <si>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</si>
  <si>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</si>
  <si>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</si>
  <si>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</si>
  <si>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</si>
  <si>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</si>
  <si>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</si>
  <si>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</si>
  <si>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</si>
  <si>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</si>
  <si>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</si>
  <si>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</si>
  <si>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</si>
  <si>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</si>
  <si>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</si>
  <si>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</si>
  <si>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</si>
  <si>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</si>
  <si>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</si>
  <si>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</si>
  <si>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</si>
  <si>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</si>
  <si>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</si>
  <si>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</si>
  <si>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</si>
  <si>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</si>
  <si>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</si>
  <si>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</si>
  <si>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</si>
  <si>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</si>
  <si>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</si>
  <si>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</si>
  <si>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</si>
  <si>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</si>
  <si>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</si>
  <si>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</si>
  <si>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</si>
  <si>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</si>
  <si>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</si>
  <si>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</si>
  <si>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</si>
  <si>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</si>
  <si>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</si>
  <si>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</si>
  <si>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</si>
  <si>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</si>
  <si>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</si>
  <si>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</si>
  <si>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</si>
  <si>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</si>
  <si>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</si>
  <si>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</si>
  <si>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</si>
  <si>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</si>
  <si>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</si>
  <si>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</si>
  <si>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</si>
  <si>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</si>
  <si>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</si>
  <si>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</si>
  <si>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</si>
  <si>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</si>
  <si>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</si>
  <si>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</si>
  <si>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</si>
  <si>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</si>
  <si>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</si>
  <si>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</si>
  <si>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</si>
  <si>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</si>
  <si>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</si>
  <si>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</si>
  <si>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</si>
  <si>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</si>
  <si>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</si>
  <si>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</si>
  <si>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</si>
  <si>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</si>
  <si>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</si>
  <si>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</si>
  <si>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</si>
  <si>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</si>
  <si>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</si>
  <si>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</si>
  <si>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</si>
  <si>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</si>
  <si>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</si>
  <si>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</si>
  <si>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</si>
  <si>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</si>
  <si>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</si>
  <si>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</si>
  <si>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</si>
  <si>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</si>
  <si>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</si>
  <si>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</si>
  <si>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</si>
  <si>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</si>
  <si>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</si>
  <si>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</si>
  <si>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</si>
  <si>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</si>
  <si>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</si>
  <si>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</si>
  <si>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</si>
  <si>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</si>
  <si>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</si>
  <si>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</si>
  <si>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</si>
  <si>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</si>
  <si>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</si>
  <si>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</si>
  <si>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</si>
  <si>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</si>
  <si>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</si>
  <si>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</si>
  <si>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</si>
  <si>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</si>
  <si>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</si>
  <si>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</si>
  <si>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</si>
  <si>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</si>
  <si>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</si>
  <si>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</si>
  <si>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</si>
  <si>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</si>
  <si>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</si>
  <si>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</si>
  <si>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</si>
  <si>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</si>
  <si>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</si>
  <si>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</si>
  <si>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</si>
  <si>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</si>
  <si>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</si>
  <si>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</si>
  <si>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</si>
  <si>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</si>
  <si>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</si>
  <si>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</si>
  <si>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</si>
  <si>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</si>
  <si>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</si>
  <si>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</si>
  <si>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</si>
  <si>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</si>
  <si>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</si>
  <si>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</si>
  <si>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</si>
  <si>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</si>
  <si>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</si>
  <si>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</si>
  <si>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</si>
  <si>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</si>
  <si>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</si>
  <si>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</si>
  <si>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</si>
  <si>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</si>
  <si>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</si>
  <si>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</si>
  <si>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</si>
  <si>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</si>
  <si>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</si>
  <si>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</si>
  <si>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</si>
  <si>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</si>
  <si>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</si>
  <si>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</si>
  <si>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</si>
  <si>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</si>
  <si>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</si>
  <si>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</si>
  <si>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</si>
  <si>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</si>
  <si>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</si>
  <si>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</si>
  <si>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</si>
  <si>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</si>
  <si>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</si>
  <si>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</si>
  <si>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</si>
  <si>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</si>
  <si>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</si>
  <si>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</si>
  <si>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</si>
  <si>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</si>
  <si>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</si>
  <si>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</si>
  <si>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</si>
  <si>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</si>
  <si>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</si>
  <si>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</si>
  <si>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</si>
  <si>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</si>
  <si>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</si>
  <si>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</si>
  <si>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</si>
  <si>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</si>
  <si>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</si>
  <si>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</si>
  <si>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</si>
  <si>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</si>
  <si>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</si>
  <si>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</si>
  <si>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</si>
  <si>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</si>
  <si>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</si>
  <si>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</si>
  <si>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</si>
  <si>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</si>
  <si>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</si>
  <si>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</si>
  <si>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</si>
  <si>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</si>
  <si>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</si>
  <si>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</si>
  <si>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</si>
  <si>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</si>
  <si>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</si>
  <si>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</si>
  <si>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</si>
  <si>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</si>
  <si>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</si>
  <si>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</si>
  <si>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</si>
  <si>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</si>
  <si>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</si>
  <si>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</si>
  <si>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</si>
  <si>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</si>
  <si>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</si>
  <si>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</si>
  <si>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</si>
  <si>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</si>
  <si>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</si>
  <si>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</si>
  <si>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</si>
  <si>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</si>
  <si>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</si>
  <si>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</si>
  <si>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</si>
  <si>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</si>
  <si>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</si>
  <si>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</si>
  <si>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</si>
  <si>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</si>
  <si>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</si>
  <si>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</si>
  <si>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</si>
  <si>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</si>
  <si>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</si>
  <si>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</si>
  <si>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</si>
  <si>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</si>
  <si>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</si>
  <si>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</si>
  <si>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</si>
  <si>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</si>
  <si>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</si>
  <si>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</si>
  <si>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</si>
  <si>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</si>
  <si>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</si>
  <si>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</si>
  <si>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</si>
  <si>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</si>
  <si>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</si>
  <si>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</si>
  <si>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</si>
  <si>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</si>
  <si>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</si>
  <si>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</si>
  <si>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</si>
  <si>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</si>
  <si>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</si>
  <si>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</si>
  <si>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</si>
  <si>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</si>
  <si>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</si>
  <si>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</si>
  <si>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</si>
  <si>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</si>
  <si>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</si>
  <si>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</si>
  <si>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</si>
  <si>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</si>
  <si>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</si>
  <si>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</si>
  <si>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</si>
  <si>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</si>
  <si>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</si>
  <si>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</si>
  <si>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</si>
  <si>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</si>
  <si>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</si>
  <si>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</si>
  <si>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</si>
  <si>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</si>
  <si>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</si>
  <si>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</si>
  <si>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</si>
  <si>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</si>
  <si>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</si>
  <si>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</si>
  <si>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</si>
  <si>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</si>
  <si>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</si>
  <si>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</si>
  <si>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</si>
  <si>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</si>
  <si>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</si>
  <si>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</si>
  <si>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</si>
  <si>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</si>
  <si>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</si>
  <si>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</si>
  <si>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</si>
  <si>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</si>
  <si>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</si>
  <si>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</si>
  <si>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</si>
  <si>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</si>
  <si>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</si>
  <si>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</si>
  <si>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</si>
  <si>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</si>
  <si>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</si>
  <si>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</si>
  <si>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</si>
  <si>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</si>
  <si>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</si>
  <si>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</si>
  <si>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</si>
  <si>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</si>
  <si>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</si>
  <si>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</si>
  <si>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</si>
  <si>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</si>
  <si>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</si>
  <si>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</si>
  <si>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</si>
  <si>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</si>
  <si>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</si>
  <si>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</si>
  <si>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</si>
  <si>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</si>
  <si>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</si>
  <si>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</si>
  <si>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</si>
  <si>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</si>
  <si>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</si>
  <si>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</si>
  <si>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</si>
  <si>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</si>
  <si>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</si>
  <si>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</si>
  <si>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</si>
  <si>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</si>
  <si>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</si>
  <si>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</si>
  <si>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</si>
  <si>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</si>
  <si>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</si>
  <si>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</si>
  <si>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</si>
  <si>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</si>
  <si>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</si>
  <si>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</si>
  <si>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</si>
  <si>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</si>
  <si>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</si>
  <si>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</si>
  <si>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</si>
  <si>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</si>
  <si>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</si>
  <si>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</si>
  <si>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</si>
  <si>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</si>
  <si>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</si>
  <si>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</si>
  <si>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</si>
  <si>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</si>
  <si>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</si>
  <si>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</si>
  <si>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</si>
  <si>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</si>
  <si>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</si>
  <si>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</si>
  <si>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</si>
  <si>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</si>
  <si>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</si>
  <si>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</si>
  <si>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</si>
  <si>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</si>
  <si>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</si>
  <si>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</si>
  <si>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</si>
  <si>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</si>
  <si>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</si>
  <si>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</si>
  <si>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</si>
  <si>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</si>
  <si>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</si>
  <si>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</si>
  <si>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</si>
  <si>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</si>
  <si>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</si>
  <si>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</si>
  <si>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</si>
  <si>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</si>
  <si>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</si>
  <si>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</si>
  <si>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</si>
  <si>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</si>
  <si>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</si>
  <si>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</si>
  <si>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</si>
  <si>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</si>
  <si>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</si>
  <si>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</si>
  <si>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</si>
  <si>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</si>
  <si>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</si>
  <si>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</si>
  <si>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</si>
  <si>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</si>
  <si>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</si>
  <si>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</si>
  <si>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</si>
  <si>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</si>
  <si>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</si>
  <si>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</si>
  <si>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</si>
  <si>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</si>
  <si>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</si>
  <si>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</si>
  <si>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</si>
  <si>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</si>
  <si>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</si>
  <si>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</si>
  <si>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</si>
  <si>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</si>
  <si>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</si>
  <si>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</si>
  <si>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</si>
  <si>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</si>
  <si>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</si>
  <si>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</si>
  <si>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</si>
  <si>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</si>
  <si>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</si>
  <si>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</si>
  <si>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</si>
  <si>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</si>
  <si>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</si>
  <si>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</si>
  <si>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</si>
  <si>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</si>
  <si>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</si>
  <si>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</si>
  <si>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</si>
  <si>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</si>
  <si>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</si>
  <si>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</si>
  <si>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</si>
  <si>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</si>
  <si>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</si>
  <si>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</si>
  <si>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</si>
  <si>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</si>
  <si>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</si>
  <si>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</si>
  <si>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</si>
  <si>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</si>
  <si>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</si>
  <si>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</si>
  <si>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</si>
  <si>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</si>
  <si>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</si>
  <si>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</si>
  <si>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</si>
  <si>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</si>
  <si>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</si>
  <si>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</si>
  <si>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</si>
  <si>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</si>
  <si>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</si>
  <si>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</si>
  <si>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</si>
  <si>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</si>
  <si>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</si>
  <si>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</si>
  <si>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</si>
  <si>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</si>
  <si>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</si>
  <si>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</si>
  <si>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</si>
  <si>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</si>
  <si>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</si>
  <si>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</si>
  <si>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</si>
  <si>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</si>
  <si>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</si>
  <si>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</si>
  <si>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</si>
  <si>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</si>
  <si>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</si>
  <si>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</si>
  <si>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</si>
  <si>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</si>
  <si>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</si>
  <si>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</si>
  <si>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</si>
  <si>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</si>
  <si>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</si>
  <si>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</si>
  <si>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</si>
  <si>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</si>
  <si>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</si>
  <si>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</si>
  <si>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</si>
  <si>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</si>
  <si>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</si>
  <si>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</si>
  <si>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</si>
  <si>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</si>
  <si>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</si>
  <si>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</si>
  <si>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</si>
  <si>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</si>
  <si>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</si>
  <si>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</si>
  <si>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</si>
  <si>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</si>
  <si>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</si>
  <si>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</si>
  <si>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</si>
  <si>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</si>
  <si>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</si>
  <si>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</si>
  <si>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</si>
  <si>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</si>
  <si>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</si>
  <si>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</si>
  <si>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</si>
  <si>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</si>
  <si>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</si>
  <si>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</si>
  <si>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</si>
  <si>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</si>
  <si>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</si>
  <si>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</si>
  <si>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</si>
  <si>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</si>
  <si>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</si>
  <si>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</si>
  <si>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</si>
  <si>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</si>
  <si>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</si>
  <si>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</si>
  <si>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</si>
  <si>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</si>
  <si>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</si>
  <si>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</si>
  <si>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</si>
  <si>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</si>
  <si>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</si>
  <si>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</si>
  <si>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</si>
  <si>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</si>
  <si>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</si>
  <si>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</si>
  <si>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</si>
  <si>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</si>
  <si>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</si>
  <si>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</si>
  <si>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</si>
  <si>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</si>
  <si>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</si>
  <si>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</si>
  <si>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</si>
  <si>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</si>
  <si>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</si>
  <si>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</si>
  <si>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</si>
  <si>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</si>
  <si>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</si>
  <si>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</si>
  <si>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</si>
  <si>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</si>
  <si>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</si>
  <si>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</si>
  <si>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</si>
  <si>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</si>
  <si>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</si>
  <si>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</si>
  <si>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</si>
  <si>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</si>
  <si>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</si>
  <si>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</si>
  <si>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</si>
  <si>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</si>
  <si>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</si>
  <si>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</si>
  <si>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</si>
  <si>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</si>
  <si>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</si>
  <si>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</si>
  <si>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</si>
  <si>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</si>
  <si>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</si>
  <si>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</si>
  <si>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</si>
  <si>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</si>
  <si>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</si>
  <si>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</si>
  <si>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</si>
  <si>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</si>
  <si>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</si>
  <si>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</si>
  <si>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</si>
  <si>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</si>
  <si>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</si>
  <si>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</si>
  <si>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</si>
  <si>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</si>
  <si>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</si>
  <si>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</si>
  <si>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</si>
  <si>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</si>
  <si>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</si>
  <si>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</si>
  <si>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</si>
  <si>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</si>
  <si>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</si>
  <si>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</si>
  <si>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</si>
  <si>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</si>
  <si>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</si>
  <si>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</si>
  <si>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</si>
  <si>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</si>
  <si>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</si>
  <si>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</si>
  <si>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</si>
  <si>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</si>
  <si>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</si>
  <si>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</si>
  <si>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</si>
  <si>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</si>
  <si>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</si>
  <si>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</si>
  <si>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</si>
  <si>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</si>
  <si>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</si>
  <si>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</si>
  <si>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</si>
  <si>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</si>
  <si>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</si>
  <si>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</si>
  <si>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</si>
  <si>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</si>
  <si>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</si>
  <si>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</si>
  <si>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</si>
  <si>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</si>
  <si>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</si>
  <si>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</si>
  <si>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</si>
  <si>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</si>
  <si>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</si>
  <si>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</si>
  <si>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</si>
  <si>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</si>
  <si>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</si>
  <si>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</si>
  <si>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</si>
  <si>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</si>
  <si>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</si>
  <si>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</si>
  <si>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</si>
  <si>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</si>
  <si>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</si>
  <si>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</si>
  <si>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</si>
  <si>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</si>
  <si>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</si>
  <si>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</si>
  <si>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</si>
  <si>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</si>
  <si>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</si>
  <si>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</si>
  <si>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</si>
  <si>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</si>
  <si>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</si>
  <si>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</si>
  <si>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</si>
  <si>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</si>
  <si>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</si>
  <si>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</si>
  <si>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</si>
  <si>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</si>
  <si>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</si>
  <si>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</si>
  <si>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</si>
  <si>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</si>
  <si>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</si>
  <si>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</si>
  <si>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</si>
  <si>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</si>
  <si>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</si>
  <si>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</si>
  <si>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</si>
  <si>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</si>
  <si>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</si>
  <si>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</si>
  <si>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</si>
  <si>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</si>
  <si>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</si>
  <si>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</si>
  <si>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</si>
  <si>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</si>
  <si>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</si>
  <si>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</si>
  <si>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</si>
  <si>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</si>
  <si>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</si>
  <si>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</si>
  <si>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</si>
  <si>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</si>
  <si>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</si>
  <si>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</si>
  <si>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</si>
  <si>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</si>
  <si>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</si>
  <si>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</si>
  <si>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</si>
  <si>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</si>
  <si>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</si>
  <si>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</si>
  <si>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</si>
  <si>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</si>
  <si>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</si>
  <si>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</si>
  <si>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</si>
  <si>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</si>
  <si>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</si>
  <si>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</si>
  <si>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</si>
  <si>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</si>
  <si>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</si>
  <si>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</si>
  <si>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</si>
  <si>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</si>
  <si>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</si>
  <si>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</si>
  <si>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</si>
  <si>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</si>
  <si>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</si>
  <si>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</si>
  <si>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</si>
  <si>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</si>
  <si>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</si>
  <si>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</si>
  <si>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</si>
  <si>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</si>
  <si>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</si>
  <si>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</si>
  <si>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</si>
  <si>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</si>
  <si>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</si>
  <si>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</si>
  <si>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</si>
  <si>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</si>
  <si>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</si>
  <si>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</si>
  <si>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</si>
  <si>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</si>
  <si>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</si>
  <si>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</si>
  <si>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</si>
  <si>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</si>
  <si>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</si>
  <si>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</si>
  <si>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</si>
  <si>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</si>
  <si>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</si>
  <si>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</si>
  <si>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</si>
  <si>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</si>
  <si>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</si>
  <si>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</si>
  <si>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</si>
  <si>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</si>
  <si>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</si>
  <si>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</si>
  <si>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</si>
  <si>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</si>
  <si>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</si>
  <si>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</si>
  <si>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</si>
  <si>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</si>
  <si>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</si>
  <si>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</si>
  <si>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</si>
  <si>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</si>
  <si>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</si>
  <si>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</si>
  <si>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</si>
  <si>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</si>
  <si>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</si>
  <si>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</si>
  <si>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</si>
  <si>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</si>
  <si>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</si>
  <si>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</si>
  <si>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</si>
  <si>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</si>
  <si>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</si>
  <si>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</si>
  <si>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</si>
  <si>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</si>
  <si>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</si>
  <si>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</si>
  <si>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</si>
  <si>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</si>
  <si>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</si>
  <si>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</si>
  <si>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</si>
  <si>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</si>
  <si>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</si>
  <si>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</si>
  <si>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</si>
  <si>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</si>
  <si>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</si>
  <si>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</si>
  <si>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</si>
  <si>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</si>
  <si>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</si>
  <si>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</si>
  <si>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</si>
  <si>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</si>
  <si>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</si>
  <si>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</si>
  <si>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</si>
  <si>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</si>
  <si>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</si>
  <si>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</si>
  <si>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</si>
  <si>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</si>
  <si>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</si>
  <si>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</si>
  <si>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</si>
  <si>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</si>
  <si>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</si>
  <si>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</si>
  <si>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</si>
  <si>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</si>
  <si>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</si>
  <si>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</si>
  <si>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</si>
  <si>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</si>
  <si>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</si>
  <si>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</si>
  <si>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</si>
  <si>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</si>
  <si>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</si>
  <si>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</si>
  <si>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</si>
  <si>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</si>
  <si>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</si>
  <si>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</si>
  <si>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</si>
  <si>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</si>
  <si>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</si>
  <si>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</si>
  <si>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</si>
  <si>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</si>
  <si>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</si>
  <si>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</si>
  <si>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</si>
  <si>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</si>
  <si>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</si>
  <si>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</si>
  <si>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</si>
  <si>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</si>
  <si>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</si>
  <si>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</si>
  <si>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</si>
  <si>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</si>
  <si>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</si>
  <si>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</si>
  <si>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</si>
  <si>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</si>
  <si>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</si>
  <si>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</si>
  <si>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</si>
  <si>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</si>
  <si>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</si>
  <si>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</si>
  <si>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</si>
  <si>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</si>
  <si>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</si>
  <si>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</si>
  <si>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</si>
  <si>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</si>
  <si>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</si>
  <si>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</si>
  <si>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</si>
  <si>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</si>
  <si>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</si>
  <si>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</si>
  <si>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</si>
  <si>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</si>
  <si>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</si>
  <si>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</si>
  <si>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</si>
  <si>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</si>
  <si>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</si>
  <si>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</si>
  <si>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</si>
  <si>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</si>
  <si>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</si>
  <si>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</si>
  <si>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</si>
  <si>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</si>
  <si>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</si>
  <si>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</si>
  <si>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</si>
  <si>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</si>
  <si>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</si>
  <si>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</si>
  <si>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</si>
  <si>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</si>
  <si>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</si>
  <si>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</si>
  <si>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</si>
  <si>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</si>
  <si>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</si>
  <si>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</si>
  <si>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</si>
  <si>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</si>
  <si>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</si>
  <si>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</si>
  <si>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</si>
  <si>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</si>
  <si>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</si>
  <si>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</si>
  <si>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</si>
  <si>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</si>
  <si>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</si>
  <si>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</si>
  <si>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</si>
  <si>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</si>
  <si>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</si>
  <si>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</si>
  <si>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</si>
  <si>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</si>
  <si>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</si>
  <si>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</si>
  <si>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</si>
  <si>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</si>
  <si>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</si>
  <si>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</si>
  <si>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</si>
  <si>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</si>
  <si>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</si>
  <si>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</si>
  <si>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</si>
  <si>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</si>
  <si>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</si>
  <si>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</si>
  <si>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</si>
  <si>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</si>
  <si>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</si>
  <si>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</si>
  <si>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</si>
  <si>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</si>
  <si>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</si>
  <si>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</si>
  <si>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</si>
  <si>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</si>
  <si>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</si>
  <si>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</si>
  <si>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</si>
  <si>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</si>
  <si>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</si>
  <si>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</si>
  <si>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</si>
  <si>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</si>
  <si>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</si>
  <si>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</si>
  <si>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</si>
  <si>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</si>
  <si>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</si>
  <si>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</si>
  <si>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</si>
  <si>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</si>
  <si>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</si>
  <si>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</si>
  <si>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</si>
  <si>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</si>
  <si>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</si>
  <si>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</si>
  <si>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</si>
  <si>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</si>
  <si>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</si>
  <si>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</si>
  <si>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</si>
  <si>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</si>
  <si>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</si>
  <si>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</si>
  <si>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</si>
  <si>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</si>
  <si>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</si>
  <si>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</si>
  <si>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</si>
  <si>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</si>
  <si>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</si>
  <si>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</si>
  <si>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</si>
  <si>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</si>
  <si>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</si>
  <si>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</si>
  <si>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</si>
  <si>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</si>
  <si>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</si>
  <si>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</si>
  <si>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</si>
  <si>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</si>
  <si>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</si>
  <si>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</si>
  <si>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</si>
  <si>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</si>
  <si>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</si>
  <si>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</si>
  <si>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</si>
  <si>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</si>
  <si>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</si>
  <si>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</si>
  <si>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</si>
  <si>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</si>
  <si>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</si>
  <si>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</si>
  <si>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</si>
  <si>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</si>
  <si>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</si>
  <si>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</si>
  <si>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</si>
  <si>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</si>
  <si>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</si>
  <si>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</si>
  <si>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</si>
  <si>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</si>
  <si>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</si>
  <si>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</si>
  <si>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</si>
  <si>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</si>
  <si>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</si>
  <si>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</si>
  <si>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</si>
  <si>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</si>
  <si>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</si>
  <si>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</si>
  <si>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</si>
  <si>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</si>
  <si>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</si>
  <si>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</si>
  <si>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</si>
  <si>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</si>
  <si>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</si>
  <si>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</si>
  <si>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</si>
  <si>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</si>
  <si>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</si>
  <si>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</si>
  <si>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</si>
  <si>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</si>
  <si>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</si>
  <si>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</si>
  <si>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</si>
  <si>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</si>
  <si>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</si>
  <si>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</si>
  <si>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</si>
  <si>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</si>
  <si>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</si>
  <si>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</si>
  <si>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</si>
  <si>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</si>
  <si>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</si>
  <si>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</si>
  <si>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</si>
  <si>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</si>
  <si>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</si>
  <si>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</si>
  <si>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</si>
  <si>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</si>
  <si>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</si>
  <si>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</si>
  <si>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</si>
  <si>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</si>
  <si>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</si>
  <si>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</si>
  <si>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</si>
  <si>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</si>
  <si>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</si>
  <si>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</si>
  <si>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</si>
  <si>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</si>
  <si>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</si>
  <si>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</si>
  <si>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</si>
  <si>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</si>
  <si>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</si>
  <si>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</si>
  <si>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</si>
  <si>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</si>
  <si>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</si>
  <si>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</si>
  <si>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</si>
  <si>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</si>
  <si>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</si>
  <si>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</si>
  <si>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</si>
  <si>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</si>
  <si>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</si>
  <si>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</si>
  <si>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</si>
  <si>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</si>
  <si>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</si>
  <si>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</si>
  <si>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</si>
  <si>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</si>
  <si>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</si>
  <si>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</si>
  <si>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</si>
  <si>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</si>
  <si>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</si>
  <si>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</si>
  <si>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</si>
  <si>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</si>
  <si>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</si>
  <si>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</si>
  <si>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</si>
  <si>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</si>
  <si>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</si>
  <si>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</si>
  <si>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</si>
  <si>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</si>
  <si>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</si>
  <si>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</si>
  <si>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</si>
  <si>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</si>
  <si>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</si>
  <si>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</si>
  <si>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</si>
  <si>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</si>
  <si>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</si>
  <si>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</si>
  <si>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</si>
  <si>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</si>
  <si>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</si>
  <si>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</si>
  <si>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</si>
  <si>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</si>
  <si>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</si>
  <si>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</si>
  <si>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</si>
  <si>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</si>
  <si>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</si>
  <si>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</si>
  <si>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</si>
  <si>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</si>
  <si>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</si>
  <si>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</si>
  <si>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</si>
  <si>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</si>
  <si>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</si>
  <si>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</si>
  <si>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</si>
  <si>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</si>
  <si>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</si>
  <si>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</si>
  <si>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</si>
  <si>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</si>
  <si>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</si>
  <si>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</si>
  <si>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</si>
  <si>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</si>
  <si>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</si>
  <si>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</si>
  <si>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</si>
  <si>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</si>
  <si>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</si>
  <si>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</si>
  <si>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</si>
  <si>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</si>
  <si>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</si>
  <si>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</si>
  <si>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</si>
  <si>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</si>
  <si>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</si>
  <si>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</si>
  <si>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</si>
  <si>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</si>
  <si>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</si>
  <si>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</si>
  <si>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</si>
  <si>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</si>
  <si>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</si>
  <si>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</si>
  <si>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</si>
  <si>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</si>
  <si>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</si>
  <si>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</si>
  <si>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</si>
  <si>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</si>
  <si>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</si>
  <si>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</si>
  <si>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</si>
  <si>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</si>
  <si>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</si>
  <si>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</si>
  <si>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</si>
  <si>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</si>
  <si>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</si>
  <si>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</si>
  <si>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</si>
  <si>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</si>
  <si>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</si>
  <si>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</si>
  <si>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</si>
  <si>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</si>
  <si>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</si>
  <si>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</si>
  <si>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</si>
  <si>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</si>
  <si>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</si>
  <si>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</si>
  <si>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</si>
  <si>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</si>
  <si>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</si>
  <si>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</si>
  <si>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</si>
  <si>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</si>
  <si>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</si>
  <si>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</si>
  <si>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</si>
  <si>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</si>
  <si>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</si>
  <si>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</si>
  <si>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</si>
  <si>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</si>
  <si>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</si>
  <si>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</si>
  <si>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</si>
  <si>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</si>
  <si>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</si>
  <si>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</si>
  <si>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</si>
  <si>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</si>
  <si>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</si>
  <si>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</si>
  <si>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</si>
  <si>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</si>
  <si>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</si>
  <si>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</si>
  <si>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</si>
  <si>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</si>
  <si>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</si>
  <si>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</si>
  <si>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</si>
  <si>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</si>
  <si>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</si>
  <si>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</si>
  <si>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</si>
  <si>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</si>
  <si>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</si>
  <si>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</si>
  <si>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</si>
  <si>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</si>
  <si>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</si>
  <si>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</si>
  <si>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</si>
  <si>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</si>
  <si>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</si>
  <si>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</si>
  <si>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</si>
  <si>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</si>
  <si>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</si>
  <si>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</si>
  <si>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</si>
  <si>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</si>
  <si>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</si>
  <si>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</si>
  <si>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</si>
  <si>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</si>
  <si>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</si>
  <si>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</si>
  <si>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</si>
  <si>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</si>
  <si>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</si>
  <si>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</si>
  <si>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</si>
  <si>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</si>
  <si>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</si>
  <si>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</si>
  <si>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</si>
  <si>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</si>
  <si>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</si>
  <si>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</si>
  <si>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</si>
  <si>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</si>
  <si>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</si>
  <si>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</si>
  <si>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</si>
  <si>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</si>
  <si>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</si>
  <si>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</si>
  <si>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</si>
  <si>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</si>
  <si>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</si>
  <si>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</si>
  <si>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</si>
  <si>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</si>
  <si>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</si>
  <si>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</si>
  <si>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</si>
  <si>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</si>
  <si>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</si>
  <si>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</si>
  <si>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</si>
  <si>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</si>
  <si>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</si>
  <si>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</si>
  <si>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</si>
  <si>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</si>
  <si>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</si>
  <si>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</si>
  <si>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</si>
  <si>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</si>
  <si>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</si>
  <si>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</si>
  <si>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</si>
  <si>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</si>
  <si>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</si>
  <si>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</si>
  <si>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</si>
  <si>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</si>
  <si>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</si>
  <si>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</si>
  <si>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</si>
  <si>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</si>
  <si>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</si>
  <si>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</si>
  <si>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</si>
  <si>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</si>
  <si>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</si>
  <si>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</si>
  <si>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</si>
  <si>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</si>
  <si>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</si>
  <si>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</si>
  <si>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</si>
  <si>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</si>
  <si>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</si>
  <si>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</si>
  <si>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</si>
  <si>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</si>
  <si>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</si>
  <si>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</si>
  <si>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</si>
  <si>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</si>
  <si>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</si>
  <si>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</si>
  <si>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</si>
  <si>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</si>
  <si>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</si>
  <si>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</si>
  <si>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</si>
  <si>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</si>
  <si>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</si>
  <si>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</si>
  <si>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</si>
  <si>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</si>
  <si>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</si>
  <si>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</si>
  <si>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</si>
  <si>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</si>
  <si>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</si>
  <si>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</si>
  <si>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</si>
  <si>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</si>
  <si>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</si>
  <si>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</si>
  <si>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</si>
  <si>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</si>
  <si>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</si>
  <si>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</si>
  <si>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</si>
  <si>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</si>
  <si>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</si>
  <si>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</si>
  <si>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</si>
  <si>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</si>
  <si>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</si>
  <si>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</si>
  <si>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</si>
  <si>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</si>
  <si>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</si>
  <si>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</si>
  <si>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</si>
  <si>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</si>
  <si>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</si>
  <si>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</si>
  <si>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</si>
  <si>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</si>
  <si>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</si>
  <si>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</si>
  <si>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</si>
  <si>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</si>
  <si>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</si>
  <si>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</si>
  <si>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</si>
  <si>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</si>
  <si>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</si>
  <si>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</si>
  <si>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</si>
  <si>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</si>
  <si>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</si>
  <si>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</si>
  <si>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</si>
  <si>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</si>
  <si>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</si>
  <si>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</si>
  <si>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</si>
  <si>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</si>
  <si>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</si>
  <si>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</si>
  <si>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</si>
  <si>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</si>
  <si>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</si>
  <si>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</si>
  <si>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</si>
  <si>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</si>
  <si>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</si>
  <si>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</si>
  <si>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</si>
  <si>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</si>
  <si>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</si>
  <si>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</si>
  <si>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</si>
  <si>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</si>
  <si>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</si>
  <si>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</si>
  <si>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</si>
  <si>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</si>
  <si>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</si>
  <si>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</si>
  <si>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</si>
  <si>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</si>
  <si>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</si>
  <si>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</si>
  <si>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</si>
  <si>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</si>
  <si>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</si>
  <si>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</si>
  <si>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</si>
  <si>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</si>
  <si>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</si>
  <si>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</si>
  <si>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</si>
  <si>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</si>
  <si>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</si>
  <si>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</si>
  <si>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</si>
  <si>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</si>
  <si>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</si>
  <si>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</si>
  <si>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</si>
  <si>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</si>
  <si>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</si>
  <si>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</si>
  <si>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</si>
  <si>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</si>
  <si>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</si>
  <si>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</si>
  <si>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</si>
  <si>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</si>
  <si>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</si>
  <si>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</si>
  <si>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</si>
  <si>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</si>
  <si>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</si>
  <si>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</si>
  <si>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</si>
  <si>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</si>
  <si>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</si>
  <si>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</si>
  <si>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</si>
  <si>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</si>
  <si>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</si>
  <si>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</si>
  <si>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</si>
  <si>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</si>
  <si>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</si>
  <si>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</si>
  <si>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</si>
  <si>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</si>
  <si>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</si>
  <si>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</si>
  <si>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</si>
  <si>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</si>
  <si>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</si>
  <si>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</si>
  <si>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</si>
  <si>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</si>
  <si>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</si>
  <si>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</si>
  <si>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</si>
  <si>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</si>
  <si>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</si>
  <si>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</si>
  <si>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</si>
  <si>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</si>
  <si>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</si>
  <si>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</si>
  <si>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</si>
  <si>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</si>
  <si>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</si>
  <si>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</si>
  <si>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</si>
  <si>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</si>
  <si>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</si>
  <si>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</si>
  <si>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</si>
  <si>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</si>
  <si>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</si>
  <si>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</si>
  <si>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</si>
  <si>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</si>
  <si>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</si>
  <si>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</si>
  <si>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</si>
  <si>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</si>
  <si>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</si>
  <si>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</si>
  <si>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</si>
  <si>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</si>
  <si>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</si>
  <si>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</si>
  <si>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</si>
  <si>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</si>
  <si>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</si>
  <si>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</si>
  <si>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</si>
  <si>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</si>
  <si>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</si>
  <si>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</si>
  <si>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</si>
  <si>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</si>
  <si>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</si>
  <si>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</si>
  <si>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</si>
  <si>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</si>
  <si>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</si>
  <si>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</si>
  <si>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</si>
  <si>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</si>
  <si>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</si>
  <si>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</si>
  <si>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</si>
  <si>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</si>
  <si>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</si>
  <si>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</si>
  <si>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</si>
  <si>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</si>
  <si>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</si>
  <si>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</si>
  <si>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</si>
  <si>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</si>
  <si>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</si>
  <si>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</si>
  <si>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</si>
  <si>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</si>
  <si>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</si>
  <si>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</si>
  <si>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</si>
  <si>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</si>
  <si>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</si>
  <si>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</si>
  <si>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</si>
  <si>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</si>
  <si>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</si>
  <si>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</si>
  <si>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</si>
  <si>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</si>
  <si>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</si>
  <si>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</si>
  <si>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</si>
  <si>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</si>
  <si>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</si>
  <si>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</si>
  <si>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</si>
  <si>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</si>
  <si>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</si>
  <si>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</si>
  <si>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</si>
  <si>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</si>
  <si>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</si>
  <si>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</si>
  <si>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</si>
  <si>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</si>
  <si>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</si>
  <si>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</si>
  <si>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</si>
  <si>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</si>
  <si>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</si>
  <si>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</si>
  <si>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</si>
  <si>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</si>
  <si>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</si>
  <si>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</si>
  <si>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</si>
  <si>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</si>
  <si>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</si>
  <si>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</si>
  <si>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</si>
  <si>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</si>
  <si>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</si>
  <si>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</si>
  <si>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</si>
  <si>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</si>
  <si>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</si>
  <si>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</si>
  <si>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</si>
  <si>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</si>
  <si>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</si>
  <si>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</si>
  <si>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</si>
  <si>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</si>
  <si>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</si>
  <si>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</si>
  <si>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</si>
  <si>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</si>
  <si>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</si>
  <si>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</si>
  <si>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</si>
  <si>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</si>
  <si>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</si>
  <si>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</si>
  <si>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</si>
  <si>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</si>
  <si>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</si>
  <si>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</si>
  <si>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</si>
  <si>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</si>
  <si>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</si>
  <si>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</si>
  <si>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</si>
  <si>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</si>
  <si>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</si>
  <si>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</si>
  <si>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</si>
  <si>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</si>
  <si>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</si>
  <si>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</si>
  <si>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</si>
  <si>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</si>
  <si>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</si>
  <si>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</si>
  <si>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</si>
  <si>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</si>
  <si>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</si>
  <si>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</si>
  <si>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</si>
  <si>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</si>
  <si>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</si>
  <si>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</si>
  <si>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</si>
  <si>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</si>
  <si>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</si>
  <si>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</si>
  <si>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</si>
  <si>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</si>
  <si>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</si>
  <si>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</si>
  <si>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</si>
  <si>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</si>
  <si>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</si>
  <si>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</si>
  <si>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</si>
  <si>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</si>
  <si>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</si>
  <si>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</si>
  <si>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</si>
  <si>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</si>
  <si>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</si>
  <si>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</si>
  <si>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</si>
  <si>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</si>
  <si>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</si>
  <si>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</si>
  <si>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</si>
  <si>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</si>
  <si>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</si>
  <si>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</si>
  <si>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</si>
  <si>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</si>
  <si>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</si>
  <si>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</si>
  <si>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</si>
  <si>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</si>
  <si>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</si>
  <si>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</si>
  <si>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</si>
  <si>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</si>
  <si>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</si>
  <si>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</si>
  <si>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</si>
  <si>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</si>
  <si>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</si>
  <si>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</si>
  <si>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</si>
  <si>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</si>
  <si>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</si>
  <si>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</si>
  <si>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</si>
  <si>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</si>
  <si>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</si>
  <si>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</si>
  <si>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</si>
  <si>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</si>
  <si>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</si>
  <si>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</si>
  <si>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</si>
  <si>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</si>
  <si>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</si>
  <si>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</si>
  <si>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</si>
  <si>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</si>
  <si>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</si>
  <si>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</si>
  <si>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</si>
  <si>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</si>
  <si>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</si>
  <si>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</si>
  <si>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</si>
  <si>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</si>
  <si>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</si>
  <si>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</si>
  <si>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</si>
  <si>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</si>
  <si>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</si>
  <si>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</si>
  <si>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</si>
  <si>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</si>
  <si>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</si>
  <si>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</si>
  <si>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</si>
  <si>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</si>
  <si>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</si>
  <si>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</si>
  <si>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</si>
  <si>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</si>
  <si>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</si>
  <si>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</si>
  <si>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</si>
  <si>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</si>
  <si>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</si>
  <si>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</si>
  <si>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</si>
  <si>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</si>
  <si>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</si>
  <si>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</si>
  <si>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</si>
  <si>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</si>
  <si>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</si>
  <si>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</si>
  <si>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</si>
  <si>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</si>
  <si>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</si>
  <si>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</si>
  <si>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</si>
  <si>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</si>
  <si>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</si>
  <si>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</si>
  <si>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</si>
  <si>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</si>
  <si>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</si>
  <si>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</si>
  <si>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</si>
  <si>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</si>
  <si>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</si>
  <si>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</si>
  <si>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</si>
  <si>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</si>
  <si>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</si>
  <si>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</si>
  <si>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</si>
  <si>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</si>
  <si>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</si>
  <si>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</si>
  <si>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</si>
  <si>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</si>
  <si>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</si>
  <si>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</si>
  <si>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</si>
  <si>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</si>
  <si>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</si>
  <si>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</si>
  <si>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</si>
  <si>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</si>
  <si>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</si>
  <si>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</si>
  <si>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</si>
  <si>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</si>
  <si>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</si>
  <si>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</si>
  <si>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</si>
  <si>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</si>
  <si>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</si>
  <si>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</si>
  <si>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</si>
  <si>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</si>
  <si>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</si>
  <si>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</si>
  <si>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</si>
  <si>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</si>
  <si>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</si>
  <si>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</si>
  <si>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</si>
  <si>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</si>
  <si>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</si>
  <si>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</si>
  <si>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</si>
  <si>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</si>
  <si>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</si>
  <si>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</si>
  <si>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</si>
  <si>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</si>
  <si>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</si>
  <si>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</si>
  <si>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</si>
  <si>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</si>
  <si>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</si>
  <si>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</si>
  <si>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</si>
  <si>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</si>
  <si>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</si>
  <si>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</si>
  <si>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</si>
  <si>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</si>
  <si>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</si>
  <si>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</si>
  <si>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</si>
  <si>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</si>
  <si>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</si>
  <si>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</si>
  <si>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</si>
  <si>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</si>
  <si>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</si>
  <si>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</si>
  <si>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</si>
  <si>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</si>
  <si>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</si>
  <si>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</si>
  <si>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</si>
  <si>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</si>
  <si>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</si>
  <si>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</si>
  <si>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</si>
  <si>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</si>
  <si>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</si>
  <si>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</si>
  <si>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</si>
  <si>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</si>
  <si>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</si>
  <si>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</si>
  <si>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</si>
  <si>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</si>
  <si>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</si>
  <si>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</si>
  <si>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</si>
  <si>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</si>
  <si>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</si>
  <si>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</si>
  <si>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</si>
  <si>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</si>
  <si>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</si>
  <si>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</si>
  <si>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</si>
  <si>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</si>
  <si>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</si>
  <si>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</si>
  <si>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</si>
  <si>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</si>
  <si>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</si>
  <si>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</si>
  <si>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</si>
  <si>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</si>
  <si>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</si>
  <si>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</si>
  <si>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</si>
  <si>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</si>
  <si>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</si>
  <si>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</si>
  <si>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</si>
  <si>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</si>
  <si>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</si>
  <si>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</si>
  <si>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</si>
  <si>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</si>
  <si>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</si>
  <si>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</si>
  <si>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</si>
  <si>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</si>
  <si>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</si>
  <si>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</si>
  <si>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</si>
  <si>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</si>
  <si>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</si>
  <si>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</si>
  <si>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</si>
  <si>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</si>
  <si>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</si>
  <si>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</si>
  <si>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</si>
  <si>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</si>
  <si>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</si>
  <si>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</si>
  <si>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</si>
  <si>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</si>
  <si>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</si>
  <si>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</si>
  <si>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</si>
  <si>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</si>
  <si>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</si>
  <si>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</si>
  <si>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</si>
  <si>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</si>
  <si>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</si>
  <si>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</si>
  <si>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</si>
  <si>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</si>
  <si>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</si>
  <si>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</si>
  <si>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</si>
  <si>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</si>
  <si>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</si>
  <si>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</si>
  <si>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</si>
  <si>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</si>
  <si>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</si>
  <si>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</si>
  <si>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</si>
  <si>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</si>
  <si>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</si>
  <si>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</si>
  <si>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</si>
  <si>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</si>
  <si>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</si>
  <si>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</si>
  <si>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</si>
  <si>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</si>
  <si>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</si>
  <si>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</si>
  <si>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</si>
  <si>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</si>
  <si>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</si>
  <si>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</si>
  <si>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</si>
  <si>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</si>
  <si>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</si>
  <si>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</si>
  <si>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</si>
  <si>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</si>
  <si>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</si>
  <si>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</si>
  <si>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</si>
  <si>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</si>
  <si>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</si>
  <si>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</si>
  <si>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</si>
  <si>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</si>
  <si>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</si>
  <si>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</si>
  <si>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</si>
  <si>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</si>
  <si>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</si>
  <si>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</si>
  <si>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</si>
  <si>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</si>
  <si>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</si>
  <si>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</si>
  <si>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</si>
  <si>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</si>
  <si>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</si>
  <si>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</si>
  <si>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</si>
  <si>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</si>
  <si>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</si>
  <si>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</si>
  <si>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</si>
  <si>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</si>
  <si>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</si>
  <si>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</si>
  <si>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</si>
  <si>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</si>
  <si>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</si>
  <si>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</si>
  <si>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</si>
  <si>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</si>
  <si>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</si>
  <si>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</si>
  <si>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</si>
  <si>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</si>
  <si>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</si>
  <si>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</si>
  <si>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</si>
  <si>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</si>
  <si>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</si>
  <si>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</si>
  <si>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</si>
  <si>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</si>
  <si>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</si>
  <si>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</si>
  <si>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</si>
  <si>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</si>
  <si>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</si>
  <si>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</si>
  <si>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</si>
  <si>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</si>
  <si>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</si>
  <si>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</si>
  <si>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</si>
  <si>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</si>
  <si>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</si>
  <si>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</si>
  <si>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</si>
  <si>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</si>
  <si>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</si>
  <si>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</si>
  <si>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</si>
  <si>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</si>
  <si>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</si>
  <si>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</si>
  <si>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</si>
  <si>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</si>
  <si>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</si>
  <si>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</si>
  <si>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</si>
  <si>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</si>
  <si>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</si>
  <si>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</si>
  <si>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</si>
  <si>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</si>
  <si>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</si>
  <si>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</si>
  <si>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</si>
  <si>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</si>
  <si>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</si>
  <si>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</si>
  <si>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</si>
  <si>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</si>
  <si>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</si>
  <si>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</si>
  <si>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</si>
  <si>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</si>
  <si>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</si>
  <si>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</si>
  <si>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</si>
  <si>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</si>
  <si>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</si>
  <si>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</si>
  <si>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</si>
  <si>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</si>
  <si>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</si>
  <si>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</si>
  <si>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</si>
  <si>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</si>
  <si>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</si>
  <si>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</si>
  <si>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</si>
  <si>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</si>
  <si>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</si>
  <si>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</si>
  <si>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</si>
  <si>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</si>
  <si>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</si>
  <si>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</si>
  <si>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</si>
  <si>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</si>
  <si>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</si>
  <si>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</si>
  <si>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</si>
  <si>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</si>
  <si>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</si>
  <si>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</si>
  <si>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</si>
  <si>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</si>
  <si>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</si>
  <si>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</si>
  <si>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</si>
  <si>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</si>
  <si>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</si>
  <si>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</si>
  <si>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</si>
  <si>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</si>
  <si>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</si>
  <si>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</si>
  <si>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</si>
  <si>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</si>
  <si>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</si>
  <si>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</si>
  <si>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</si>
  <si>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</si>
  <si>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</si>
  <si>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</si>
  <si>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</si>
  <si>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</si>
  <si>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</si>
  <si>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</si>
  <si>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</si>
  <si>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</si>
  <si>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</si>
  <si>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</si>
  <si>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</si>
  <si>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</si>
  <si>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</si>
  <si>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</si>
  <si>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</si>
  <si>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</si>
  <si>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</si>
  <si>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</si>
  <si>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</si>
  <si>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</si>
  <si>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</si>
  <si>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</si>
  <si>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</si>
  <si>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</si>
  <si>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</si>
  <si>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</si>
  <si>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</si>
  <si>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</si>
  <si>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</si>
  <si>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</si>
  <si>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</si>
  <si>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</si>
  <si>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</si>
  <si>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</si>
  <si>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</si>
  <si>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</si>
  <si>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</si>
  <si>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</si>
  <si>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</si>
  <si>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</si>
  <si>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</si>
  <si>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</si>
  <si>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</si>
  <si>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</si>
  <si>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</si>
  <si>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</si>
  <si>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</si>
  <si>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</si>
  <si>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</si>
  <si>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</si>
  <si>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</si>
  <si>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</si>
  <si>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</si>
  <si>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</si>
  <si>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</si>
  <si>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</si>
  <si>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</si>
  <si>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</si>
  <si>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</si>
  <si>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</si>
  <si>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</si>
  <si>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</si>
  <si>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</si>
  <si>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</si>
  <si>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</si>
  <si>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</si>
  <si>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</si>
  <si>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</si>
  <si>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</si>
  <si>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</si>
  <si>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</si>
  <si>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</si>
  <si>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</si>
  <si>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</si>
  <si>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</si>
  <si>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</si>
  <si>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</si>
  <si>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</si>
  <si>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</si>
  <si>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</si>
  <si>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</si>
  <si>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</si>
  <si>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</si>
  <si>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</si>
  <si>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</si>
  <si>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</si>
  <si>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</si>
  <si>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</si>
  <si>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</si>
  <si>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</si>
  <si>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</si>
  <si>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</si>
  <si>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</si>
  <si>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</si>
  <si>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</si>
  <si>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</si>
  <si>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</si>
  <si>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</si>
  <si>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</si>
  <si>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</si>
  <si>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</si>
  <si>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</si>
  <si>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</si>
  <si>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</si>
  <si>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</si>
  <si>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</si>
  <si>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</si>
  <si>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</si>
  <si>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</si>
  <si>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</si>
  <si>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</si>
  <si>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</si>
  <si>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</si>
  <si>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</si>
  <si>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</si>
  <si>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</si>
  <si>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</si>
  <si>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</si>
  <si>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</si>
  <si>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</si>
  <si>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</si>
  <si>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</si>
  <si>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</si>
  <si>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</si>
  <si>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</si>
  <si>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</si>
  <si>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</si>
  <si>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</si>
  <si>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</si>
  <si>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</si>
  <si>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</si>
  <si>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</si>
  <si>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</si>
  <si>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</si>
  <si>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</si>
  <si>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</si>
  <si>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</si>
  <si>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</si>
  <si>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</si>
  <si>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</si>
  <si>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</si>
  <si>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</si>
  <si>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</si>
  <si>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</si>
  <si>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</si>
  <si>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</si>
  <si>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</si>
  <si>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</si>
  <si>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</si>
  <si>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</si>
  <si>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</si>
  <si>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</si>
  <si>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</si>
  <si>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</si>
  <si>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</si>
  <si>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</si>
  <si>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</si>
  <si>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</si>
  <si>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</si>
  <si>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</si>
  <si>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</si>
  <si>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</si>
  <si>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</si>
  <si>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</si>
  <si>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</si>
  <si>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</si>
  <si>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</si>
  <si>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</si>
  <si>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</si>
  <si>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</si>
  <si>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</si>
  <si>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</si>
  <si>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</si>
  <si>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</si>
  <si>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</si>
  <si>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</si>
  <si>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</si>
  <si>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</si>
  <si>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</si>
  <si>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</si>
  <si>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</si>
  <si>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</si>
  <si>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</si>
  <si>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</si>
  <si>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</si>
  <si>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</si>
  <si>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</si>
  <si>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</si>
  <si>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</si>
  <si>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</si>
  <si>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</si>
  <si>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</si>
  <si>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</si>
  <si>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</si>
  <si>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</si>
  <si>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</si>
  <si>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</si>
  <si>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</si>
  <si>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</si>
  <si>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</si>
  <si>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</si>
  <si>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</si>
  <si>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</si>
  <si>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</si>
  <si>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</si>
  <si>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</si>
  <si>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</si>
  <si>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</si>
  <si>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</si>
  <si>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</si>
  <si>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</si>
  <si>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</si>
  <si>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</si>
  <si>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</si>
  <si>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</si>
  <si>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</si>
  <si>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</si>
  <si>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</si>
  <si>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</si>
  <si>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</si>
  <si>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</si>
  <si>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</si>
  <si>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</si>
  <si>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</si>
  <si>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</si>
  <si>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</si>
  <si>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</si>
  <si>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</si>
  <si>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</si>
  <si>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</si>
  <si>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</si>
  <si>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</si>
  <si>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</si>
  <si>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</si>
  <si>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</si>
  <si>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</si>
  <si>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</si>
  <si>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</si>
  <si>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</si>
  <si>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</si>
  <si>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</si>
  <si>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</si>
  <si>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</si>
  <si>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</si>
  <si>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</si>
  <si>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</si>
  <si>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</si>
  <si>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</si>
  <si>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</si>
  <si>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</si>
  <si>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</si>
  <si>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</si>
  <si>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</si>
  <si>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</si>
  <si>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</si>
  <si>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</si>
  <si>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</si>
  <si>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</si>
  <si>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</si>
  <si>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</si>
  <si>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</si>
  <si>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</si>
  <si>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</si>
  <si>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</si>
  <si>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</si>
  <si>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</si>
  <si>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</si>
  <si>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</si>
  <si>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</si>
  <si>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</si>
  <si>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</si>
  <si>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</si>
  <si>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</si>
  <si>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</si>
  <si>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</si>
  <si>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</si>
  <si>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</si>
  <si>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</si>
  <si>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</si>
  <si>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</si>
  <si>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</si>
  <si>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</si>
  <si>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</si>
  <si>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</si>
  <si>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</si>
  <si>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</si>
  <si>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</si>
  <si>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</si>
  <si>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</si>
  <si>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</si>
  <si>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</si>
  <si>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</si>
  <si>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</si>
  <si>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</si>
  <si>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</si>
  <si>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</si>
  <si>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</si>
  <si>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</si>
  <si>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</si>
  <si>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</si>
  <si>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</si>
  <si>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</si>
  <si>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</si>
  <si>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</si>
  <si>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</si>
  <si>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</si>
  <si>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</si>
  <si>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</si>
  <si>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</si>
  <si>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</si>
  <si>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</si>
  <si>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</si>
  <si>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</si>
  <si>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</si>
  <si>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</si>
  <si>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</si>
  <si>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</si>
  <si>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</si>
  <si>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</si>
  <si>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</si>
  <si>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</si>
  <si>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</si>
  <si>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</si>
  <si>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</si>
  <si>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</si>
  <si>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</si>
  <si>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</si>
  <si>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</si>
  <si>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</si>
  <si>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</si>
  <si>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</si>
  <si>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</si>
  <si>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</si>
  <si>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</si>
  <si>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</si>
  <si>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</si>
  <si>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</si>
  <si>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</si>
  <si>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</si>
  <si>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</si>
  <si>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</si>
  <si>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</si>
  <si>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</si>
  <si>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</si>
  <si>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</si>
  <si>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</si>
  <si>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</si>
  <si>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</si>
  <si>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</si>
  <si>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</si>
  <si>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</si>
  <si>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</si>
  <si>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</si>
  <si>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</si>
  <si>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</si>
  <si>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</si>
  <si>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</si>
  <si>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</si>
  <si>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</si>
  <si>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</si>
  <si>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</si>
  <si>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</si>
  <si>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</si>
  <si>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</si>
  <si>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</si>
  <si>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</si>
  <si>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</si>
  <si>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</si>
  <si>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</si>
  <si>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</si>
  <si>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</si>
  <si>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</si>
  <si>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</si>
  <si>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</si>
  <si>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</si>
  <si>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</si>
  <si>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</si>
  <si>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</si>
  <si>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</si>
  <si>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</si>
  <si>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</si>
  <si>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</si>
  <si>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</si>
  <si>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</si>
  <si>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</si>
  <si>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</si>
  <si>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</si>
  <si>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</si>
  <si>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</si>
  <si>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</si>
  <si>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</si>
  <si>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</si>
  <si>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</si>
  <si>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</si>
  <si>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</si>
  <si>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</si>
  <si>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</si>
  <si>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</si>
  <si>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</si>
  <si>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</si>
  <si>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</si>
  <si>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</si>
  <si>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</si>
  <si>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</si>
  <si>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</si>
  <si>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</si>
  <si>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</si>
  <si>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</si>
  <si>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</si>
  <si>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</si>
  <si>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</si>
  <si>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</si>
  <si>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</si>
  <si>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</si>
  <si>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</si>
  <si>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</si>
  <si>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</si>
  <si>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</si>
  <si>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</si>
  <si>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</si>
  <si>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</si>
  <si>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</si>
  <si>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</si>
  <si>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</si>
  <si>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</si>
  <si>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</si>
  <si>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</si>
  <si>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</si>
  <si>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</si>
  <si>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</si>
  <si>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</si>
  <si>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</si>
  <si>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</si>
  <si>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</si>
  <si>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</si>
  <si>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</si>
  <si>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</si>
  <si>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</si>
  <si>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</si>
  <si>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</si>
  <si>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</si>
  <si>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</si>
  <si>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</si>
  <si>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</si>
  <si>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</si>
  <si>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</si>
  <si>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</si>
  <si>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</si>
  <si>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</si>
  <si>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</si>
  <si>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</si>
  <si>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</si>
  <si>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</si>
  <si>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</si>
  <si>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</si>
  <si>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</si>
  <si>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</si>
  <si>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</si>
  <si>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</si>
  <si>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</si>
  <si>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</si>
  <si>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</si>
  <si>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</si>
  <si>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</si>
  <si>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</si>
  <si>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</si>
  <si>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</si>
  <si>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</si>
  <si>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</si>
  <si>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</si>
  <si>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</si>
  <si>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</si>
  <si>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</si>
  <si>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</si>
  <si>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</si>
  <si>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</si>
  <si>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</si>
  <si>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</si>
  <si>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</si>
  <si>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</si>
  <si>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</si>
  <si>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</si>
  <si>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</si>
  <si>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</si>
  <si>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</si>
  <si>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</si>
  <si>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</si>
  <si>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</si>
  <si>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</si>
  <si>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</si>
  <si>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</si>
  <si>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</si>
  <si>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</si>
  <si>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</si>
  <si>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</si>
  <si>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</si>
  <si>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</si>
  <si>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</si>
  <si>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</si>
  <si>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</si>
  <si>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</si>
  <si>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</si>
  <si>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</si>
  <si>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</si>
  <si>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</si>
  <si>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</si>
  <si>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</si>
  <si>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</si>
  <si>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</si>
  <si>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</si>
  <si>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</si>
  <si>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</si>
  <si>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</si>
  <si>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</si>
  <si>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</si>
  <si>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</si>
  <si>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</si>
  <si>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</si>
  <si>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</si>
  <si>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</si>
  <si>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</si>
  <si>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</si>
  <si>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</si>
  <si>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</si>
  <si>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</si>
  <si>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</si>
  <si>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</si>
  <si>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</si>
  <si>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</si>
  <si>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</si>
  <si>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</si>
  <si>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</si>
  <si>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</si>
  <si>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</si>
  <si>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</si>
  <si>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</si>
  <si>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</si>
  <si>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</si>
  <si>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</si>
  <si>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</si>
  <si>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</si>
  <si>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</si>
  <si>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</si>
  <si>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</si>
  <si>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</si>
  <si>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</si>
  <si>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</si>
  <si>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</si>
  <si>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</si>
  <si>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</si>
  <si>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</si>
  <si>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</si>
  <si>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</si>
  <si>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</si>
  <si>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</si>
  <si>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</si>
  <si>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</si>
  <si>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</si>
  <si>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</si>
  <si>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</si>
  <si>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</si>
  <si>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</si>
  <si>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</si>
  <si>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</si>
  <si>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</si>
  <si>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</si>
  <si>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</si>
  <si>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</si>
  <si>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</si>
  <si>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</si>
  <si>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</si>
  <si>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</si>
  <si>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</si>
  <si>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</si>
  <si>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</si>
  <si>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</si>
  <si>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</si>
  <si>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</si>
  <si>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</si>
  <si>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</si>
  <si>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</si>
  <si>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</si>
  <si>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</si>
  <si>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</si>
  <si>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</si>
  <si>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</si>
  <si>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</si>
  <si>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</si>
  <si>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</si>
  <si>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</si>
  <si>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</si>
  <si>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</si>
  <si>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</si>
  <si>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</si>
  <si>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</si>
  <si>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</si>
  <si>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</si>
  <si>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</si>
  <si>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</si>
  <si>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</si>
  <si>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</si>
  <si>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</si>
  <si>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</si>
  <si>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</si>
  <si>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</si>
  <si>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</si>
  <si>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</si>
  <si>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</si>
  <si>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</si>
  <si>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</si>
  <si>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</si>
  <si>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</si>
  <si>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</si>
  <si>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</si>
  <si>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</si>
  <si>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</si>
  <si>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</si>
  <si>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</si>
  <si>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</si>
  <si>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</si>
  <si>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</si>
  <si>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</si>
  <si>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</si>
  <si>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</si>
  <si>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</si>
  <si>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</si>
  <si>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</si>
  <si>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</si>
  <si>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</si>
  <si>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</si>
  <si>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</si>
  <si>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</si>
  <si>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</si>
  <si>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</si>
  <si>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</si>
  <si>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</si>
  <si>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</si>
  <si>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</si>
  <si>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</si>
  <si>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</si>
  <si>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</si>
  <si>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</si>
  <si>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</si>
  <si>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</si>
  <si>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</si>
  <si>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</si>
  <si>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</si>
  <si>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</si>
  <si>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</si>
  <si>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</si>
  <si>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</si>
  <si>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</si>
  <si>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</si>
  <si>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</si>
  <si>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</si>
  <si>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</si>
  <si>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</si>
  <si>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</si>
  <si>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</si>
  <si>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</si>
  <si>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</si>
  <si>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</si>
  <si>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</si>
  <si>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</si>
  <si>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</si>
  <si>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</si>
  <si>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</si>
  <si>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</si>
  <si>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</si>
  <si>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</si>
  <si>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</si>
  <si>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</si>
  <si>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</si>
  <si>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</si>
  <si>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</si>
  <si>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</si>
  <si>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</si>
  <si>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</si>
  <si>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</si>
  <si>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</si>
  <si>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</si>
  <si>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</si>
  <si>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</si>
  <si>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</si>
  <si>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</si>
  <si>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</si>
  <si>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</si>
  <si>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</si>
  <si>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</si>
  <si>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</si>
  <si>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</si>
  <si>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</si>
  <si>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</si>
  <si>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</si>
  <si>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</si>
  <si>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</si>
  <si>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</si>
  <si>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</si>
  <si>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</si>
  <si>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</si>
  <si>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</si>
  <si>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</si>
  <si>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</si>
  <si>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</si>
  <si>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</si>
  <si>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</si>
  <si>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</si>
  <si>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</si>
  <si>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</si>
  <si>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</si>
  <si>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</si>
  <si>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</si>
  <si>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</si>
  <si>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</si>
  <si>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</si>
  <si>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</si>
  <si>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</si>
  <si>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</si>
  <si>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</si>
  <si>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</si>
  <si>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</si>
  <si>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</si>
  <si>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</si>
  <si>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</si>
  <si>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</si>
  <si>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</si>
  <si>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</si>
  <si>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</si>
  <si>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</si>
  <si>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</si>
  <si>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</si>
  <si>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</si>
  <si>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</si>
  <si>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</si>
  <si>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</si>
  <si>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</si>
  <si>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</si>
  <si>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</si>
  <si>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</si>
  <si>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</si>
  <si>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</si>
  <si>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</si>
  <si>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</si>
  <si>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</si>
  <si>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</si>
  <si>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</si>
  <si>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</si>
  <si>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</si>
  <si>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</si>
  <si>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</si>
  <si>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</si>
  <si>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</si>
  <si>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</si>
  <si>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</si>
  <si>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</si>
  <si>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</si>
  <si>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</si>
  <si>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</si>
  <si>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</si>
  <si>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</si>
  <si>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</si>
  <si>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</si>
  <si>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</si>
  <si>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</si>
  <si>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</si>
  <si>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</si>
  <si>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</si>
  <si>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</si>
  <si>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</si>
  <si>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</si>
  <si>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</si>
  <si>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</si>
  <si>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</si>
  <si>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</si>
  <si>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</si>
  <si>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</si>
  <si>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</si>
  <si>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</si>
  <si>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</si>
  <si>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</si>
  <si>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</si>
  <si>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</si>
  <si>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</si>
  <si>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</si>
  <si>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</si>
  <si>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</si>
  <si>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</si>
  <si>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</si>
  <si>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</si>
  <si>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</si>
  <si>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</si>
  <si>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</si>
  <si>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</si>
  <si>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</si>
  <si>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</si>
  <si>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</si>
  <si>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</si>
  <si>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</si>
  <si>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</si>
  <si>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</si>
  <si>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</si>
  <si>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</si>
  <si>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</si>
  <si>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</si>
  <si>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</si>
  <si>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</si>
  <si>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</si>
  <si>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</si>
  <si>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</si>
  <si>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</si>
  <si>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</si>
  <si>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</si>
  <si>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</si>
  <si>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</si>
  <si>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</si>
  <si>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</si>
  <si>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</si>
  <si>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</si>
  <si>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</si>
  <si>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</si>
  <si>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</si>
  <si>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</si>
  <si>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</si>
  <si>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</si>
  <si>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</si>
  <si>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</si>
  <si>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</si>
  <si>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</si>
  <si>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</si>
  <si>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</si>
  <si>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</si>
  <si>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</si>
  <si>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</si>
  <si>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</si>
  <si>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</si>
  <si>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</si>
  <si>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</si>
  <si>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</si>
  <si>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</si>
  <si>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</si>
  <si>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</si>
  <si>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</si>
  <si>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</si>
  <si>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</si>
  <si>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</si>
  <si>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</si>
  <si>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</si>
  <si>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</si>
  <si>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</si>
  <si>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</si>
  <si>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</si>
  <si>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</si>
  <si>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</si>
  <si>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</si>
  <si>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</si>
  <si>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</si>
  <si>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</si>
  <si>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</si>
  <si>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</si>
  <si>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</si>
  <si>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</si>
  <si>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</si>
  <si>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</si>
  <si>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</si>
  <si>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</si>
  <si>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</si>
  <si>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</si>
  <si>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</si>
  <si>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</si>
  <si>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</si>
  <si>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</si>
  <si>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</si>
  <si>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</si>
  <si>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</si>
  <si>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</si>
  <si>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</si>
  <si>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</si>
  <si>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</si>
  <si>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</si>
  <si>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</si>
  <si>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</si>
  <si>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</si>
  <si>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</si>
  <si>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</si>
  <si>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</si>
  <si>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</si>
  <si>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</si>
  <si>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</si>
  <si>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</si>
  <si>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</si>
  <si>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</si>
  <si>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</si>
  <si>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</si>
  <si>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</si>
  <si>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</si>
  <si>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</si>
  <si>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</si>
  <si>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</si>
  <si>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</si>
  <si>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</si>
  <si>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</si>
  <si>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</si>
  <si>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</si>
  <si>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</si>
  <si>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</si>
  <si>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</si>
  <si>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</si>
  <si>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</si>
  <si>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</si>
  <si>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</si>
  <si>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</si>
  <si>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</si>
  <si>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</si>
  <si>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</si>
  <si>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</si>
  <si>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</si>
  <si>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</si>
  <si>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</si>
  <si>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</si>
  <si>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</si>
  <si>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</si>
  <si>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</si>
  <si>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</si>
  <si>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</si>
  <si>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</si>
  <si>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</si>
  <si>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</si>
  <si>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</si>
  <si>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</si>
  <si>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</si>
  <si>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</si>
  <si>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</si>
  <si>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</si>
  <si>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</si>
  <si>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</si>
  <si>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</si>
  <si>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</si>
  <si>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</si>
  <si>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</si>
  <si>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</si>
  <si>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</si>
  <si>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</si>
  <si>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</si>
  <si>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</si>
  <si>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</si>
  <si>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</si>
  <si>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</si>
  <si>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</si>
  <si>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</si>
  <si>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</si>
  <si>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</si>
  <si>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</si>
  <si>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</si>
  <si>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</si>
  <si>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</si>
  <si>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</si>
  <si>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</si>
  <si>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</si>
  <si>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</si>
  <si>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</si>
  <si>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</si>
  <si>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</si>
  <si>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</si>
  <si>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</si>
  <si>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</si>
  <si>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</si>
  <si>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</si>
  <si>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</si>
  <si>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</si>
  <si>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</si>
  <si>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</si>
  <si>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</si>
  <si>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</si>
  <si>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</si>
  <si>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</si>
  <si>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</si>
  <si>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</si>
  <si>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</si>
  <si>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</si>
  <si>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</si>
  <si>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</si>
  <si>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</si>
  <si>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</si>
  <si>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</si>
  <si>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</si>
  <si>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</si>
  <si>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</si>
  <si>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</si>
  <si>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</si>
  <si>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</si>
  <si>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</si>
  <si>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</si>
  <si>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</si>
  <si>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</si>
  <si>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</si>
  <si>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</si>
  <si>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</si>
  <si>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</si>
  <si>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</si>
  <si>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</si>
  <si>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</si>
  <si>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</si>
  <si>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</si>
  <si>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</si>
  <si>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</si>
  <si>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</si>
  <si>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</si>
  <si>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</si>
  <si>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</si>
  <si>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</si>
  <si>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</si>
  <si>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</si>
  <si>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</si>
  <si>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</si>
  <si>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</si>
  <si>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</si>
  <si>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</si>
  <si>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</si>
  <si>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</si>
  <si>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</si>
  <si>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</si>
  <si>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</si>
  <si>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</si>
  <si>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</si>
  <si>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</si>
  <si>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</si>
  <si>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</si>
  <si>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</si>
  <si>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</si>
  <si>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</si>
  <si>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</si>
  <si>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</si>
  <si>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</si>
  <si>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</si>
  <si>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</si>
  <si>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</si>
  <si>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</si>
  <si>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</si>
  <si>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</si>
  <si>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</si>
  <si>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</si>
  <si>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</si>
  <si>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</si>
  <si>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</si>
  <si>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</si>
  <si>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</si>
  <si>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</si>
  <si>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</si>
  <si>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</si>
  <si>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</si>
  <si>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</si>
  <si>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</si>
  <si>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</si>
  <si>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</si>
  <si>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</si>
  <si>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</si>
  <si>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</si>
  <si>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</si>
  <si>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</si>
  <si>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</si>
  <si>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</si>
  <si>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</si>
  <si>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</si>
  <si>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</si>
  <si>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</si>
  <si>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</si>
  <si>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</si>
  <si>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</si>
  <si>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</si>
  <si>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</si>
  <si>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</si>
  <si>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</si>
  <si>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</si>
  <si>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</si>
  <si>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</si>
  <si>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</si>
  <si>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</si>
  <si>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</si>
  <si>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</si>
  <si>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</si>
  <si>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</si>
  <si>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</si>
  <si>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</si>
  <si>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</si>
  <si>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</si>
  <si>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</si>
  <si>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</si>
  <si>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</si>
  <si>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</si>
  <si>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</si>
  <si>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</si>
  <si>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</si>
  <si>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</si>
  <si>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</si>
  <si>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</si>
  <si>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</si>
  <si>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</si>
  <si>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</si>
  <si>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</si>
  <si>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</si>
  <si>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</si>
  <si>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</si>
  <si>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</si>
  <si>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</si>
  <si>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</si>
  <si>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</si>
  <si>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</si>
  <si>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</si>
  <si>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</si>
  <si>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</si>
  <si>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</si>
  <si>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</si>
  <si>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</si>
  <si>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</si>
  <si>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</si>
  <si>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</si>
  <si>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</si>
  <si>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</si>
  <si>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</si>
  <si>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</si>
  <si>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</si>
  <si>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</si>
  <si>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</si>
  <si>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</si>
  <si>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</si>
  <si>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</si>
  <si>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</si>
  <si>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</si>
  <si>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</si>
  <si>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</si>
  <si>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</si>
  <si>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</si>
  <si>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</si>
  <si>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</si>
  <si>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</si>
  <si>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</si>
  <si>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</si>
  <si>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</si>
  <si>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</si>
  <si>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</si>
  <si>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</si>
  <si>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</si>
  <si>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</si>
  <si>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</si>
  <si>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</si>
  <si>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</si>
  <si>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</si>
  <si>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</si>
  <si>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</si>
  <si>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</si>
  <si>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</si>
  <si>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</si>
  <si>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</si>
  <si>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</si>
  <si>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</si>
  <si>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</si>
  <si>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</si>
  <si>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</si>
  <si>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</si>
  <si>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</si>
  <si>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</si>
  <si>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</si>
  <si>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</si>
  <si>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</si>
  <si>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</si>
  <si>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</si>
  <si>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</si>
  <si>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</si>
  <si>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</si>
  <si>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</si>
  <si>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</si>
  <si>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</si>
  <si>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</si>
  <si>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</si>
  <si>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</si>
  <si>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</si>
  <si>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</si>
  <si>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</si>
  <si>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</si>
  <si>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</si>
  <si>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</si>
  <si>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</si>
  <si>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</si>
  <si>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</si>
  <si>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</si>
  <si>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</si>
  <si>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</si>
  <si>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</si>
  <si>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</si>
  <si>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</si>
  <si>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</si>
  <si>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</si>
  <si>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</si>
  <si>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</si>
  <si>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</si>
  <si>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</si>
  <si>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</si>
  <si>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</si>
  <si>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</si>
  <si>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</si>
  <si>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</si>
  <si>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</si>
  <si>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</si>
  <si>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</si>
  <si>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</si>
  <si>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</si>
  <si>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</si>
  <si>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</si>
  <si>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</si>
  <si>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</si>
  <si>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</si>
  <si>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</si>
  <si>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</si>
  <si>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</si>
  <si>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</si>
  <si>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</si>
  <si>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</si>
  <si>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</si>
  <si>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</si>
  <si>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</si>
  <si>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</si>
  <si>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</si>
  <si>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</si>
  <si>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</si>
  <si>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</si>
  <si>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</si>
  <si>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</si>
  <si>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</si>
  <si>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</si>
  <si>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</si>
  <si>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</si>
  <si>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</si>
  <si>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</si>
  <si>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</si>
  <si>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</si>
  <si>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</si>
  <si>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</si>
  <si>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</si>
  <si>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</si>
  <si>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</si>
  <si>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</si>
  <si>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</si>
  <si>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</si>
  <si>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</si>
  <si>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</si>
  <si>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</si>
  <si>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</si>
  <si>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</si>
  <si>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</si>
  <si>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</si>
  <si>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</si>
  <si>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</si>
  <si>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</si>
  <si>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</si>
  <si>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</si>
  <si>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</si>
  <si>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</si>
  <si>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</si>
  <si>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</si>
  <si>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</si>
  <si>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</si>
  <si>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</si>
  <si>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</si>
  <si>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</si>
  <si>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</si>
  <si>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</si>
  <si>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</si>
  <si>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</si>
  <si>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</si>
  <si>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</si>
  <si>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</si>
  <si>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</si>
  <si>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</si>
  <si>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</si>
  <si>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</si>
  <si>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</si>
  <si>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</si>
  <si>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</si>
  <si>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</si>
  <si>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</si>
  <si>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</si>
  <si>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</si>
  <si>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</si>
  <si>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</si>
  <si>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</si>
  <si>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</si>
  <si>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</si>
  <si>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</si>
  <si>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</si>
  <si>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</si>
  <si>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</si>
  <si>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</si>
  <si>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</si>
  <si>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</si>
  <si>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</si>
  <si>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</si>
  <si>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</si>
  <si>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</si>
  <si>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</si>
  <si>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</si>
  <si>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</si>
  <si>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</si>
  <si>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</si>
  <si>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</si>
  <si>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</si>
  <si>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</si>
  <si>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</si>
  <si>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</si>
  <si>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</si>
  <si>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</si>
  <si>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</si>
  <si>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</si>
  <si>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</si>
  <si>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</si>
  <si>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</si>
  <si>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</si>
  <si>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</si>
  <si>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</si>
  <si>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</si>
  <si>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</si>
  <si>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</si>
  <si>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</si>
  <si>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</si>
  <si>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</si>
  <si>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</si>
  <si>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</si>
  <si>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</si>
  <si>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</si>
  <si>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</si>
  <si>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</si>
  <si>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</si>
  <si>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</si>
  <si>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</si>
  <si>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</si>
  <si>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</si>
  <si>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</si>
  <si>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</si>
  <si>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</si>
  <si>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</si>
  <si>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</si>
  <si>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</si>
  <si>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</si>
  <si>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</si>
  <si>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</si>
  <si>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</si>
  <si>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</si>
  <si>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</si>
  <si>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</si>
  <si>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</si>
  <si>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</si>
  <si>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</si>
  <si>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</si>
  <si>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</si>
  <si>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</si>
  <si>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</si>
  <si>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</si>
  <si>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</si>
  <si>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</si>
  <si>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</si>
  <si>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</si>
  <si>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</si>
  <si>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</si>
  <si>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</si>
  <si>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</si>
  <si>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</si>
  <si>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</si>
  <si>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</si>
  <si>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</si>
  <si>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</si>
  <si>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</si>
  <si>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</si>
  <si>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</si>
  <si>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</si>
  <si>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</si>
  <si>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</si>
  <si>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</si>
  <si>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</si>
  <si>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</si>
  <si>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</si>
  <si>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</si>
  <si>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</si>
  <si>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</si>
  <si>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</si>
  <si>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</si>
  <si>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</si>
  <si>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</si>
  <si>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</si>
  <si>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</si>
  <si>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</si>
  <si>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</si>
  <si>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</si>
  <si>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</si>
  <si>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</si>
  <si>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</si>
  <si>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</si>
  <si>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</si>
  <si>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</si>
  <si>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</si>
  <si>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</si>
  <si>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</si>
  <si>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</si>
  <si>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</si>
  <si>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</si>
  <si>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</si>
  <si>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</si>
  <si>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</si>
  <si>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</si>
  <si>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</si>
  <si>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</si>
  <si>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</si>
  <si>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</si>
  <si>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</si>
  <si>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</si>
  <si>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</si>
  <si>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</si>
  <si>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</si>
  <si>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</si>
  <si>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</si>
  <si>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</si>
  <si>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</si>
  <si>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</si>
  <si>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</si>
  <si>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</si>
  <si>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</si>
  <si>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</si>
  <si>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</si>
  <si>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</si>
  <si>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</si>
  <si>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</si>
  <si>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</si>
  <si>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</si>
  <si>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</si>
  <si>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</si>
  <si>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</si>
  <si>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</si>
  <si>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</si>
  <si>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</si>
  <si>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</si>
  <si>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</si>
  <si>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</si>
  <si>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</si>
  <si>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</si>
  <si>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</si>
  <si>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</si>
  <si>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</si>
  <si>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</si>
  <si>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</si>
  <si>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</si>
  <si>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</si>
  <si>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</si>
  <si>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</si>
  <si>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</si>
  <si>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</si>
  <si>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</si>
  <si>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</si>
  <si>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</si>
  <si>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</si>
  <si>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</si>
  <si>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</si>
  <si>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</si>
  <si>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</si>
  <si>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</si>
  <si>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</si>
  <si>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</si>
  <si>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</si>
  <si>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</si>
  <si>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</si>
  <si>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</si>
  <si>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</si>
  <si>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</si>
  <si>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</si>
  <si>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</si>
  <si>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</si>
  <si>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</si>
  <si>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</si>
  <si>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</si>
  <si>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</si>
  <si>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</si>
  <si>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</si>
  <si>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</si>
  <si>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</si>
  <si>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</si>
  <si>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</si>
  <si>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</si>
  <si>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</si>
  <si>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</si>
  <si>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</si>
  <si>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</si>
  <si>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</si>
  <si>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</si>
  <si>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</si>
  <si>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</si>
  <si>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</si>
  <si>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</si>
  <si>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</si>
  <si>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</si>
  <si>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</si>
  <si>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</si>
  <si>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</si>
  <si>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</si>
  <si>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</si>
  <si>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</si>
  <si>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</si>
  <si>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</si>
  <si>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</si>
  <si>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</si>
  <si>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</si>
  <si>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</si>
  <si>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</si>
  <si>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</si>
  <si>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</si>
  <si>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</si>
  <si>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</si>
  <si>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</si>
  <si>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</si>
  <si>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</si>
  <si>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</si>
  <si>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</si>
  <si>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</si>
  <si>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</si>
  <si>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</si>
  <si>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</si>
  <si>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</si>
  <si>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</si>
  <si>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</si>
  <si>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</si>
  <si>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</si>
  <si>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</si>
  <si>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</si>
  <si>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</si>
  <si>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</si>
  <si>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</si>
  <si>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</si>
  <si>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</si>
  <si>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</si>
  <si>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</si>
  <si>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</si>
  <si>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</si>
  <si>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</si>
  <si>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</si>
  <si>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</si>
  <si>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</si>
  <si>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</si>
  <si>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</si>
  <si>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</si>
  <si>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</si>
  <si>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</si>
  <si>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</si>
  <si>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</si>
  <si>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</si>
  <si>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</si>
  <si>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</si>
  <si>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</si>
  <si>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</si>
  <si>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</si>
  <si>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</si>
  <si>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</si>
  <si>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</si>
  <si>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</si>
  <si>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</si>
  <si>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</si>
  <si>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</si>
  <si>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</si>
  <si>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</si>
  <si>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</si>
  <si>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</si>
  <si>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</si>
  <si>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</si>
  <si>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</si>
  <si>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</si>
  <si>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</si>
  <si>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</si>
  <si>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</si>
  <si>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</si>
  <si>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</si>
  <si>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</si>
  <si>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</si>
  <si>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</si>
  <si>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</si>
  <si>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</si>
  <si>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</si>
  <si>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</si>
  <si>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</si>
  <si>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</si>
  <si>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</si>
  <si>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</si>
  <si>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</si>
  <si>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</si>
  <si>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</si>
  <si>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</si>
  <si>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</si>
  <si>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</si>
  <si>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</si>
  <si>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</si>
  <si>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</si>
  <si>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</si>
  <si>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</si>
  <si>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</si>
  <si>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</si>
  <si>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</si>
  <si>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</si>
  <si>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</si>
  <si>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</si>
  <si>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</si>
  <si>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</si>
  <si>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</si>
  <si>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</si>
  <si>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</si>
  <si>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</si>
  <si>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</si>
  <si>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</si>
  <si>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</si>
  <si>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</si>
  <si>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</si>
  <si>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</si>
  <si>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</si>
  <si>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</si>
  <si>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</si>
  <si>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</si>
  <si>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</si>
  <si>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</si>
  <si>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</si>
  <si>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</si>
  <si>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</si>
  <si>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</si>
  <si>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</si>
  <si>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</si>
  <si>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</si>
  <si>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</si>
  <si>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</si>
  <si>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</si>
  <si>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</si>
  <si>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</si>
  <si>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</si>
  <si>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</si>
  <si>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</si>
  <si>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</si>
  <si>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</si>
  <si>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</si>
  <si>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</si>
  <si>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</si>
  <si>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</si>
  <si>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</si>
  <si>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</si>
  <si>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</si>
  <si>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</si>
  <si>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</si>
  <si>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</si>
  <si>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</si>
  <si>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</si>
  <si>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</si>
  <si>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</si>
  <si>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</si>
  <si>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</si>
  <si>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</si>
  <si>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</si>
  <si>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</si>
  <si>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</si>
  <si>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</si>
  <si>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</si>
  <si>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</si>
  <si>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</si>
  <si>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</si>
  <si>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</si>
  <si>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</si>
  <si>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</si>
  <si>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</si>
  <si>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</si>
  <si>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</si>
  <si>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</si>
  <si>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</si>
  <si>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</si>
  <si>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</si>
  <si>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</si>
  <si>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</si>
  <si>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</si>
  <si>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</si>
  <si>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</si>
  <si>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</si>
  <si>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</si>
  <si>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</si>
  <si>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</si>
  <si>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</si>
  <si>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</si>
  <si>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</si>
  <si>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</si>
  <si>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</si>
  <si>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</si>
  <si>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</si>
  <si>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</si>
  <si>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</si>
  <si>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</si>
  <si>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</si>
  <si>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</si>
  <si>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</si>
  <si>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</si>
  <si>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</si>
  <si>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</si>
  <si>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</si>
  <si>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</si>
  <si>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</si>
  <si>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</si>
  <si>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</si>
  <si>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</si>
  <si>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</si>
  <si>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</si>
  <si>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</si>
  <si>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</si>
  <si>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</si>
  <si>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</si>
  <si>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</si>
  <si>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</si>
  <si>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</si>
  <si>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</si>
  <si>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</si>
  <si>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</si>
  <si>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</si>
  <si>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</si>
  <si>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</si>
  <si>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</si>
  <si>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</si>
  <si>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</si>
  <si>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</si>
  <si>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</si>
  <si>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</si>
  <si>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</si>
  <si>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</si>
  <si>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</si>
  <si>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</si>
  <si>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</si>
  <si>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</si>
  <si>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</si>
  <si>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</si>
  <si>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</si>
  <si>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</si>
  <si>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</si>
  <si>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</si>
  <si>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</si>
  <si>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</si>
  <si>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</si>
  <si>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</si>
  <si>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</si>
  <si>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</si>
  <si>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</si>
  <si>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</si>
  <si>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</si>
  <si>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</si>
  <si>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</si>
  <si>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</si>
  <si>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</si>
  <si>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</si>
  <si>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</si>
  <si>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</si>
  <si>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</si>
  <si>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</si>
  <si>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</si>
  <si>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</si>
  <si>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</si>
  <si>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</si>
  <si>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</si>
  <si>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</si>
  <si>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</si>
  <si>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</si>
  <si>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</si>
  <si>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</si>
  <si>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</si>
  <si>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</si>
  <si>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</si>
  <si>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</si>
  <si>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</si>
  <si>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</si>
  <si>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</si>
  <si>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</si>
  <si>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</si>
  <si>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</si>
  <si>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</si>
  <si>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</si>
  <si>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</si>
  <si>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</si>
  <si>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</si>
  <si>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</si>
  <si>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</si>
  <si>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</si>
  <si>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</si>
  <si>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</si>
  <si>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</si>
  <si>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</si>
  <si>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</si>
  <si>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</si>
  <si>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</si>
  <si>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</si>
  <si>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</si>
  <si>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</si>
  <si>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</si>
  <si>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</si>
  <si>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</si>
  <si>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</si>
  <si>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</si>
  <si>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</si>
  <si>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</si>
  <si>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</si>
  <si>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</si>
  <si>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</si>
  <si>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</si>
  <si>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</si>
  <si>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</si>
  <si>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</si>
  <si>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</si>
  <si>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</si>
  <si>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</si>
  <si>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</si>
  <si>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</si>
  <si>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</si>
  <si>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</si>
  <si>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</si>
  <si>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</si>
  <si>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</si>
  <si>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</si>
  <si>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</si>
  <si>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</si>
  <si>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</si>
  <si>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</si>
  <si>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</si>
  <si>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</si>
  <si>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</si>
  <si>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</si>
  <si>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</si>
  <si>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</si>
  <si>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</si>
  <si>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</si>
  <si>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</si>
  <si>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</si>
  <si>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</si>
  <si>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</si>
  <si>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</si>
  <si>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</si>
  <si>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</si>
  <si>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</si>
  <si>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</si>
  <si>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</si>
  <si>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</si>
  <si>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</si>
  <si>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</si>
  <si>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</si>
  <si>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</si>
  <si>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</si>
  <si>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</si>
  <si>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</si>
  <si>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</si>
  <si>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</si>
  <si>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</si>
  <si>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</si>
  <si>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</si>
  <si>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</si>
  <si>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</si>
  <si>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</si>
  <si>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</si>
  <si>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</si>
  <si>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</si>
  <si>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</si>
  <si>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</si>
  <si>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</si>
  <si>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</si>
  <si>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</si>
  <si>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</si>
  <si>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</si>
  <si>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</si>
  <si>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</si>
  <si>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</si>
  <si>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</si>
  <si>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</si>
  <si>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</si>
  <si>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</si>
  <si>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</si>
  <si>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</si>
  <si>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</si>
  <si>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</si>
  <si>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</si>
  <si>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</si>
  <si>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</si>
  <si>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</si>
  <si>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</si>
  <si>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</si>
  <si>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</si>
  <si>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</si>
  <si>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</si>
  <si>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</si>
  <si>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</si>
  <si>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</si>
  <si>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</si>
  <si>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</si>
  <si>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</si>
  <si>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</si>
  <si>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</si>
  <si>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</si>
  <si>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</si>
  <si>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</si>
  <si>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</si>
  <si>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</si>
  <si>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</si>
  <si>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</si>
  <si>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</si>
  <si>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</si>
  <si>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</si>
  <si>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</si>
  <si>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</si>
  <si>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</si>
  <si>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</si>
  <si>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</si>
  <si>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</si>
  <si>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</si>
  <si>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</si>
  <si>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</si>
  <si>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</si>
  <si>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</si>
  <si>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</si>
  <si>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</si>
  <si>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</si>
  <si>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</si>
  <si>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</si>
  <si>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</si>
  <si>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</si>
  <si>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</si>
  <si>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</si>
  <si>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</si>
  <si>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</si>
  <si>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</si>
  <si>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</si>
  <si>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</si>
  <si>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</si>
  <si>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</si>
  <si>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</si>
  <si>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</si>
  <si>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</si>
  <si>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</si>
  <si>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</si>
  <si>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</si>
  <si>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</si>
  <si>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</si>
  <si>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</si>
  <si>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</si>
  <si>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</si>
  <si>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</si>
  <si>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</si>
  <si>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</si>
  <si>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</si>
  <si>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</si>
  <si>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</si>
  <si>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</si>
  <si>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</si>
  <si>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</si>
  <si>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</si>
  <si>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</si>
  <si>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</si>
  <si>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</si>
  <si>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</si>
  <si>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</si>
  <si>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</si>
  <si>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</si>
  <si>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</si>
  <si>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</si>
  <si>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</si>
  <si>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</si>
  <si>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</si>
  <si>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</si>
  <si>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</si>
  <si>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</si>
  <si>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</si>
  <si>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</si>
  <si>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</si>
  <si>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</si>
  <si>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</si>
  <si>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</si>
  <si>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</si>
  <si>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</si>
  <si>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</si>
  <si>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</si>
  <si>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</si>
  <si>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</si>
  <si>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</si>
  <si>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</si>
  <si>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</si>
  <si>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</si>
  <si>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</si>
  <si>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</si>
  <si>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</si>
  <si>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</si>
  <si>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</si>
  <si>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</si>
  <si>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</si>
  <si>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</si>
  <si>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</si>
  <si>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</si>
  <si>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</si>
  <si>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</si>
  <si>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</si>
  <si>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</si>
  <si>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</si>
  <si>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</si>
  <si>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</si>
  <si>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</si>
  <si>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</si>
  <si>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</si>
  <si>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</si>
  <si>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</si>
  <si>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</si>
  <si>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</si>
  <si>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</si>
  <si>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</si>
  <si>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</si>
  <si>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</si>
  <si>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</si>
  <si>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</si>
  <si>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</si>
  <si>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</si>
  <si>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</si>
  <si>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</si>
  <si>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</si>
  <si>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</si>
  <si>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</si>
  <si>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</si>
  <si>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</si>
  <si>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</si>
  <si>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</si>
  <si>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</si>
  <si>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</si>
  <si>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</si>
  <si>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</si>
  <si>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</si>
  <si>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</si>
  <si>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</si>
  <si>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</si>
  <si>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</si>
  <si>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</si>
  <si>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</si>
  <si>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</si>
  <si>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</si>
  <si>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</si>
  <si>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</si>
  <si>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</si>
  <si>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</si>
  <si>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</si>
  <si>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</si>
  <si>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</si>
  <si>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</si>
  <si>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</si>
  <si>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</si>
  <si>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</si>
  <si>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</si>
  <si>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</si>
  <si>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</si>
  <si>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</si>
  <si>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</si>
  <si>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</si>
  <si>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</si>
  <si>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</si>
  <si>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</si>
  <si>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</si>
  <si>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</si>
  <si>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</si>
  <si>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</si>
  <si>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</si>
  <si>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</si>
  <si>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</si>
  <si>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</si>
  <si>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</si>
  <si>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</si>
  <si>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</si>
  <si>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</si>
  <si>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</si>
  <si>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</si>
  <si>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</si>
  <si>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</si>
  <si>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</si>
  <si>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</si>
  <si>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</si>
  <si>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</si>
  <si>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</si>
  <si>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</si>
  <si>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</si>
  <si>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</si>
  <si>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</si>
  <si>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</si>
  <si>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</si>
  <si>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</si>
  <si>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</si>
  <si>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</si>
  <si>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</si>
  <si>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</si>
  <si>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</si>
  <si>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</si>
  <si>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</si>
  <si>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</si>
  <si>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</si>
  <si>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</si>
  <si>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</si>
  <si>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</si>
  <si>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</si>
  <si>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</si>
  <si>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</si>
  <si>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</si>
  <si>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</si>
  <si>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</si>
  <si>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</si>
  <si>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</si>
  <si>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</si>
  <si>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</si>
  <si>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</si>
  <si>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</si>
  <si>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</si>
  <si>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</si>
  <si>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</si>
  <si>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</si>
  <si>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</si>
  <si>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</si>
  <si>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</si>
  <si>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</si>
  <si>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</si>
  <si>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</si>
  <si>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</si>
  <si>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</si>
  <si>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</si>
  <si>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</si>
  <si>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</si>
  <si>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</si>
  <si>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</si>
  <si>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</si>
  <si>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</si>
  <si>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</si>
  <si>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</si>
  <si>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</si>
  <si>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</si>
  <si>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</si>
  <si>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</si>
  <si>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</si>
  <si>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</si>
  <si>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</si>
  <si>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</si>
  <si>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</si>
  <si>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</si>
  <si>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</si>
  <si>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</si>
  <si>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</si>
  <si>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</si>
  <si>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</si>
  <si>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</si>
  <si>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</si>
  <si>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</si>
  <si>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</si>
  <si>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</si>
  <si>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</si>
  <si>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</si>
  <si>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</si>
  <si>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</si>
  <si>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</si>
  <si>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</si>
  <si>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</si>
  <si>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</si>
  <si>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</si>
  <si>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</si>
  <si>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</si>
  <si>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</si>
  <si>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</si>
  <si>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</si>
  <si>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</si>
  <si>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</si>
  <si>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</si>
  <si>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</si>
  <si>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</si>
  <si>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</si>
  <si>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</si>
  <si>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</si>
  <si>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</si>
  <si>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</si>
  <si>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</si>
  <si>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</si>
  <si>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</si>
  <si>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</si>
  <si>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</si>
  <si>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</si>
  <si>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</si>
  <si>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</si>
  <si>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</si>
  <si>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</si>
  <si>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</si>
  <si>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</si>
  <si>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</si>
  <si>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</si>
  <si>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</si>
  <si>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</si>
  <si>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</si>
  <si>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</si>
  <si>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</si>
  <si>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</si>
  <si>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</si>
  <si>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</si>
  <si>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</si>
  <si>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</si>
  <si>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</si>
  <si>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</si>
  <si>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</si>
  <si>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</si>
  <si>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</si>
  <si>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</si>
  <si>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</si>
  <si>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</si>
  <si>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</si>
  <si>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</si>
  <si>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</si>
  <si>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</si>
  <si>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</si>
  <si>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</si>
  <si>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</si>
  <si>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</si>
  <si>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</si>
  <si>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</si>
  <si>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</si>
  <si>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</si>
  <si>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</si>
  <si>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</si>
  <si>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</si>
  <si>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</si>
  <si>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</si>
  <si>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</si>
  <si>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</si>
  <si>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</si>
  <si>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</si>
  <si>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</si>
  <si>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</si>
  <si>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</si>
  <si>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</si>
  <si>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</si>
  <si>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</si>
  <si>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</si>
  <si>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</si>
  <si>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</si>
  <si>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</si>
  <si>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</si>
  <si>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</si>
  <si>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</si>
  <si>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</si>
  <si>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</si>
  <si>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</si>
  <si>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</si>
  <si>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</si>
  <si>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</si>
  <si>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</si>
  <si>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</si>
  <si>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</si>
  <si>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</si>
  <si>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</si>
  <si>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</si>
  <si>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</si>
  <si>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</si>
  <si>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</si>
  <si>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</si>
  <si>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</si>
  <si>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</si>
  <si>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</si>
  <si>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</si>
  <si>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</si>
  <si>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</si>
  <si>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</si>
  <si>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</si>
  <si>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</si>
  <si>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</si>
  <si>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</si>
  <si>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</si>
  <si>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</si>
  <si>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</si>
  <si>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</si>
  <si>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</si>
  <si>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</si>
  <si>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</si>
  <si>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</si>
  <si>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</si>
  <si>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</si>
  <si>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</si>
  <si>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</si>
  <si>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</si>
  <si>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</si>
  <si>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</si>
  <si>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</si>
  <si>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</si>
  <si>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</si>
  <si>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</si>
  <si>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</si>
  <si>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</si>
  <si>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</si>
  <si>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</si>
  <si>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</si>
  <si>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</si>
  <si>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</si>
  <si>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</si>
  <si>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</si>
  <si>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</si>
  <si>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</si>
  <si>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</si>
  <si>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</si>
  <si>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</si>
  <si>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</si>
  <si>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</si>
  <si>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</si>
  <si>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</si>
  <si>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</si>
  <si>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</si>
  <si>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</si>
  <si>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</si>
  <si>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</si>
  <si>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</si>
  <si>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</si>
  <si>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</si>
  <si>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</si>
  <si>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</si>
  <si>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</si>
  <si>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</si>
  <si>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</si>
  <si>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</si>
  <si>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</si>
  <si>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</si>
  <si>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</si>
  <si>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</si>
  <si>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</si>
  <si>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</si>
  <si>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</si>
  <si>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</si>
  <si>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</si>
  <si>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</si>
  <si>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</si>
  <si>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</si>
  <si>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</si>
  <si>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</si>
  <si>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</si>
  <si>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</si>
  <si>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</si>
  <si>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</si>
  <si>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</si>
  <si>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</si>
  <si>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</si>
  <si>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</si>
  <si>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</si>
  <si>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</si>
  <si>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</si>
  <si>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</si>
  <si>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</si>
  <si>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</si>
  <si>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</si>
  <si>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</si>
  <si>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</si>
  <si>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</si>
  <si>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</si>
  <si>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</si>
  <si>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</si>
  <si>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</si>
  <si>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</si>
  <si>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</si>
  <si>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</si>
  <si>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</si>
  <si>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</si>
  <si>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</si>
  <si>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</si>
  <si>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</si>
  <si>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</si>
  <si>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</si>
  <si>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</si>
  <si>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</si>
  <si>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</si>
  <si>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</si>
  <si>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</si>
  <si>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</si>
  <si>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</si>
  <si>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</si>
  <si>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</si>
  <si>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</si>
  <si>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</si>
  <si>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</si>
  <si>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</si>
  <si>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</si>
  <si>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</si>
  <si>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</si>
  <si>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</si>
  <si>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</si>
  <si>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</si>
  <si>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</si>
  <si>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</si>
  <si>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</si>
  <si>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</si>
  <si>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</si>
  <si>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</si>
  <si>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</si>
  <si>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</si>
  <si>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</si>
  <si>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</si>
  <si>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</si>
  <si>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</si>
  <si>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</si>
  <si>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</si>
  <si>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</si>
  <si>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</si>
  <si>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</si>
  <si>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</si>
  <si>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</si>
  <si>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</si>
  <si>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</si>
  <si>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</si>
  <si>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</si>
  <si>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</si>
  <si>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</si>
  <si>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</si>
  <si>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</si>
  <si>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</si>
  <si>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</si>
  <si>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</si>
  <si>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</si>
  <si>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</si>
  <si>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</si>
  <si>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</si>
  <si>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</si>
  <si>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</si>
  <si>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</si>
  <si>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</si>
  <si>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</si>
  <si>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</si>
  <si>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</si>
  <si>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</si>
  <si>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</si>
  <si>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</si>
  <si>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</si>
  <si>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</si>
  <si>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</si>
  <si>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</si>
  <si>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</si>
  <si>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</si>
  <si>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</si>
  <si>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</si>
  <si>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</si>
  <si>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</si>
  <si>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</si>
  <si>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</si>
  <si>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</si>
  <si>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</si>
  <si>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</si>
  <si>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</si>
  <si>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</si>
  <si>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</si>
  <si>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</si>
  <si>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</si>
  <si>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</si>
  <si>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</si>
  <si>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</si>
  <si>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</si>
  <si>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</si>
  <si>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</si>
  <si>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</si>
  <si>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</si>
  <si>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</si>
  <si>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</si>
  <si>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</si>
  <si>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</si>
  <si>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</si>
  <si>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</si>
  <si>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</si>
  <si>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</si>
  <si>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</si>
  <si>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</si>
  <si>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</si>
  <si>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</si>
  <si>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</si>
  <si>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</si>
  <si>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</si>
  <si>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</si>
  <si>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</si>
  <si>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</si>
  <si>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</si>
  <si>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</si>
  <si>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</si>
  <si>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</si>
  <si>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</si>
  <si>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</si>
  <si>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</si>
  <si>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</si>
  <si>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</si>
  <si>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</si>
  <si>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</si>
  <si>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</si>
  <si>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</si>
  <si>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</si>
  <si>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</si>
  <si>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</si>
  <si>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</si>
  <si>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</si>
  <si>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</si>
  <si>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</si>
  <si>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</si>
  <si>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</si>
  <si>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</si>
  <si>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</si>
  <si>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</si>
  <si>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</si>
  <si>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</si>
  <si>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</si>
  <si>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</si>
  <si>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</si>
  <si>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</si>
  <si>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</si>
  <si>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</si>
  <si>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</si>
  <si>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</si>
  <si>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</si>
  <si>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</si>
  <si>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</si>
  <si>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</si>
  <si>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</si>
  <si>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</si>
  <si>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</si>
  <si>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</si>
  <si>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</si>
  <si>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</si>
  <si>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</si>
  <si>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</si>
  <si>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</si>
  <si>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</si>
  <si>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</si>
  <si>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</si>
  <si>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</si>
  <si>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</si>
  <si>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</si>
  <si>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</si>
  <si>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</si>
  <si>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</si>
  <si>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</si>
  <si>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</si>
  <si>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</si>
  <si>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</si>
  <si>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</si>
  <si>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</si>
  <si>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</si>
  <si>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</si>
  <si>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</si>
  <si>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</si>
  <si>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</si>
  <si>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</si>
  <si>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</si>
  <si>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</si>
  <si>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</si>
  <si>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</si>
  <si>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</si>
  <si>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</si>
  <si>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</si>
  <si>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</si>
  <si>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</si>
  <si>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</si>
  <si>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</si>
  <si>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</si>
  <si>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</si>
  <si>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</si>
  <si>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</si>
  <si>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</si>
  <si>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</si>
  <si>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</si>
  <si>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</si>
  <si>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</si>
  <si>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</si>
  <si>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</si>
  <si>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</si>
  <si>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</si>
  <si>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</si>
  <si>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</si>
  <si>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</si>
  <si>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</si>
  <si>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</si>
  <si>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</si>
  <si>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</si>
  <si>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</si>
  <si>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</si>
  <si>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</si>
  <si>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</si>
  <si>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</si>
  <si>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</si>
  <si>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</si>
  <si>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</si>
  <si>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</si>
  <si>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</si>
  <si>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</si>
  <si>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</si>
  <si>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</si>
  <si>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</si>
  <si>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</si>
  <si>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</si>
  <si>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</si>
  <si>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</si>
  <si>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</si>
  <si>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</si>
  <si>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</si>
  <si>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</si>
  <si>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</si>
  <si>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</si>
  <si>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</si>
  <si>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</si>
  <si>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</si>
  <si>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</si>
  <si>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</si>
  <si>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</si>
  <si>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</si>
  <si>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</si>
  <si>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</si>
  <si>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</si>
  <si>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</si>
  <si>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</si>
  <si>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</si>
  <si>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</si>
  <si>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</si>
  <si>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</si>
  <si>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</si>
  <si>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</si>
  <si>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</si>
  <si>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</si>
  <si>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</si>
  <si>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</si>
  <si>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</si>
  <si>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</si>
  <si>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</si>
  <si>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</si>
  <si>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</si>
  <si>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</si>
  <si>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</si>
  <si>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</si>
  <si>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</si>
  <si>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</si>
  <si>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</si>
  <si>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</si>
  <si>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</si>
  <si>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</si>
  <si>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</si>
  <si>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</si>
  <si>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</si>
  <si>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</si>
  <si>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</si>
  <si>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</si>
  <si>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</si>
  <si>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</si>
  <si>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</si>
  <si>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</si>
  <si>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</si>
  <si>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</si>
  <si>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</si>
  <si>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</si>
  <si>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</si>
  <si>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</si>
  <si>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</si>
  <si>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</si>
  <si>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</si>
  <si>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</si>
  <si>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</si>
  <si>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</si>
  <si>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</si>
  <si>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</si>
  <si>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</si>
  <si>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</si>
  <si>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</si>
  <si>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</si>
  <si>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</si>
  <si>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</si>
  <si>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</si>
  <si>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</si>
  <si>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</si>
  <si>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</si>
  <si>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</si>
  <si>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</si>
  <si>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</si>
  <si>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</si>
  <si>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</si>
  <si>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</si>
  <si>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</si>
  <si>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</si>
  <si>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</si>
  <si>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</si>
  <si>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</si>
  <si>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</si>
  <si>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</si>
  <si>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</si>
  <si>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</si>
  <si>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</si>
  <si>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</si>
  <si>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</si>
  <si>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</si>
  <si>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</si>
  <si>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</si>
  <si>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</si>
  <si>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</si>
  <si>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</si>
  <si>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</si>
  <si>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</si>
  <si>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</si>
  <si>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</si>
  <si>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</si>
  <si>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</si>
  <si>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</si>
  <si>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</si>
  <si>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</si>
  <si>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</si>
  <si>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</si>
  <si>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</si>
  <si>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</si>
  <si>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</si>
  <si>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</si>
  <si>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</si>
  <si>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</si>
  <si>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</si>
  <si>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</si>
  <si>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</si>
  <si>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</si>
  <si>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</si>
  <si>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</si>
  <si>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</si>
  <si>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</si>
  <si>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</si>
  <si>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</si>
  <si>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</si>
  <si>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</si>
  <si>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</si>
  <si>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</si>
  <si>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</si>
  <si>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</si>
  <si>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</si>
  <si>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</si>
  <si>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</si>
  <si>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</si>
  <si>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</si>
  <si>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</si>
  <si>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</si>
  <si>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</si>
  <si>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</si>
  <si>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</si>
  <si>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</si>
  <si>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</si>
  <si>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</si>
  <si>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</si>
  <si>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</si>
  <si>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</si>
  <si>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</si>
  <si>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</si>
  <si>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</si>
  <si>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</si>
  <si>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</si>
  <si>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</si>
  <si>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</si>
  <si>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</si>
  <si>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</si>
  <si>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</si>
  <si>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</si>
  <si>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</si>
  <si>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</si>
  <si>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</si>
  <si>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</si>
  <si>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</si>
  <si>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</si>
  <si>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</si>
  <si>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</si>
  <si>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</si>
  <si>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</si>
  <si>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</si>
  <si>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</si>
  <si>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</si>
  <si>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</si>
  <si>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</si>
  <si>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</si>
  <si>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</si>
  <si>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</si>
  <si>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</si>
  <si>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</si>
  <si>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</si>
  <si>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</si>
  <si>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</si>
  <si>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</si>
  <si>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</si>
  <si>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</si>
  <si>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</si>
  <si>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</si>
  <si>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</si>
  <si>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</si>
  <si>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</si>
  <si>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</si>
  <si>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</si>
  <si>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</si>
  <si>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</si>
  <si>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</si>
  <si>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</si>
  <si>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</si>
  <si>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</si>
  <si>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</si>
  <si>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</si>
  <si>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</si>
  <si>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</si>
  <si>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</si>
  <si>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</si>
  <si>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</si>
  <si>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</si>
  <si>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</si>
  <si>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</si>
  <si>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</si>
  <si>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</si>
  <si>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</si>
  <si>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</si>
  <si>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</si>
  <si>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</si>
  <si>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</si>
  <si>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</si>
  <si>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</si>
  <si>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</si>
  <si>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</si>
  <si>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</si>
  <si>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</si>
  <si>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</si>
  <si>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</si>
  <si>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</si>
  <si>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</si>
  <si>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</si>
  <si>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</si>
  <si>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</si>
  <si>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</si>
  <si>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</si>
  <si>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</si>
  <si>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</si>
  <si>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</si>
  <si>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</si>
  <si>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</si>
  <si>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</si>
  <si>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</si>
  <si>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</si>
  <si>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</si>
  <si>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</si>
  <si>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</si>
  <si>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</si>
  <si>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</si>
  <si>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</si>
  <si>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</si>
  <si>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</si>
  <si>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</si>
  <si>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</si>
  <si>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</si>
  <si>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</si>
  <si>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</si>
  <si>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</si>
  <si>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</si>
  <si>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</si>
  <si>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</si>
  <si>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</si>
  <si>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</si>
  <si>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</si>
  <si>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</si>
  <si>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</si>
  <si>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</si>
  <si>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</si>
  <si>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</si>
  <si>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</si>
  <si>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</si>
  <si>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</si>
  <si>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</si>
  <si>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</si>
  <si>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</si>
  <si>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</si>
  <si>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</si>
  <si>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</si>
  <si>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</si>
  <si>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</si>
  <si>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</si>
  <si>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</si>
  <si>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</si>
  <si>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</si>
  <si>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</si>
  <si>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</si>
  <si>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</si>
  <si>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</si>
  <si>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</si>
  <si>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</si>
  <si>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</si>
  <si>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</si>
  <si>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</si>
  <si>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</si>
  <si>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</si>
  <si>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</si>
  <si>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</si>
  <si>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</si>
  <si>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</si>
  <si>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</si>
  <si>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</si>
  <si>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</si>
  <si>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</si>
  <si>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</si>
  <si>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</si>
  <si>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</si>
  <si>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</si>
  <si>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</si>
  <si>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</si>
  <si>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</si>
  <si>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</si>
  <si>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</si>
  <si>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</si>
  <si>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</si>
  <si>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</si>
  <si>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</si>
  <si>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</si>
  <si>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</si>
  <si>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</si>
  <si>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</si>
  <si>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</si>
  <si>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</si>
  <si>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</si>
  <si>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</si>
  <si>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</si>
  <si>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</si>
  <si>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</si>
  <si>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</si>
  <si>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</si>
  <si>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</si>
  <si>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</si>
  <si>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</si>
  <si>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</si>
  <si>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</si>
  <si>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</si>
  <si>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</si>
  <si>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</si>
  <si>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</si>
  <si>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</si>
  <si>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</si>
  <si>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</si>
  <si>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</si>
  <si>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</si>
  <si>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</si>
  <si>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</si>
  <si>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</si>
  <si>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</si>
  <si>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</si>
  <si>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</si>
  <si>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</si>
  <si>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</si>
  <si>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</si>
  <si>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</si>
  <si>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</si>
  <si>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</si>
  <si>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</si>
  <si>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</si>
  <si>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</si>
  <si>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</si>
  <si>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</si>
  <si>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</si>
  <si>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</si>
  <si>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</si>
  <si>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</si>
  <si>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</si>
  <si>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</si>
  <si>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</si>
  <si>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</si>
  <si>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</si>
  <si>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</si>
  <si>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</si>
  <si>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</si>
  <si>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</si>
  <si>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</si>
  <si>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</si>
  <si>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</si>
  <si>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</si>
  <si>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</si>
  <si>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</si>
  <si>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</si>
  <si>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</si>
  <si>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</si>
  <si>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</si>
  <si>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</si>
  <si>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</si>
  <si>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</si>
  <si>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</si>
  <si>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</si>
  <si>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</si>
  <si>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</si>
  <si>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</si>
  <si>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</si>
  <si>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</si>
  <si>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</si>
  <si>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</si>
  <si>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</si>
  <si>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</si>
  <si>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</si>
  <si>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</si>
  <si>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</si>
  <si>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</si>
  <si>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</si>
  <si>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</si>
  <si>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</si>
  <si>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</si>
  <si>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</si>
  <si>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</si>
  <si>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</si>
  <si>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</si>
  <si>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</si>
  <si>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</si>
  <si>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</si>
  <si>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</si>
  <si>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</si>
  <si>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</si>
  <si>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</si>
  <si>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</si>
  <si>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</si>
  <si>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</si>
  <si>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</si>
  <si>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</si>
  <si>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</si>
  <si>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</si>
  <si>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</si>
  <si>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</si>
  <si>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</si>
  <si>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</si>
  <si>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</si>
  <si>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</si>
  <si>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</si>
  <si>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</si>
  <si>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</si>
  <si>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</si>
  <si>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</si>
  <si>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</si>
  <si>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</si>
  <si>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</si>
  <si>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</si>
  <si>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</si>
  <si>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</si>
  <si>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</si>
  <si>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</si>
  <si>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</si>
  <si>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</si>
  <si>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</si>
  <si>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</si>
  <si>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</si>
  <si>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</si>
  <si>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</si>
  <si>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</si>
  <si>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</si>
  <si>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</si>
  <si>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</si>
  <si>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</si>
  <si>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</si>
  <si>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</si>
  <si>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</si>
  <si>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</si>
  <si>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</si>
  <si>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</si>
  <si>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</si>
  <si>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</si>
  <si>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</si>
  <si>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</si>
  <si>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</si>
  <si>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</si>
  <si>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</si>
  <si>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</si>
  <si>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</si>
  <si>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</si>
  <si>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</si>
  <si>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</si>
  <si>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</si>
  <si>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</si>
  <si>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</si>
  <si>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</si>
  <si>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</si>
  <si>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</si>
  <si>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</si>
  <si>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</si>
  <si>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</si>
  <si>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</si>
  <si>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</si>
  <si>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</si>
  <si>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</si>
  <si>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</si>
  <si>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</si>
  <si>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</si>
  <si>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</si>
  <si>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</si>
  <si>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</si>
  <si>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</si>
  <si>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</si>
  <si>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</si>
  <si>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</si>
  <si>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</si>
  <si>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</si>
  <si>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</si>
  <si>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</si>
  <si>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</si>
  <si>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</si>
  <si>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</si>
  <si>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</si>
  <si>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</si>
  <si>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</si>
  <si>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</si>
  <si>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</si>
  <si>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</si>
  <si>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</si>
  <si>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</si>
  <si>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</si>
  <si>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</si>
  <si>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</si>
  <si>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</si>
  <si>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</si>
  <si>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</si>
  <si>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</si>
  <si>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</si>
  <si>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</si>
  <si>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</si>
  <si>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</si>
  <si>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</si>
  <si>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</si>
  <si>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</si>
  <si>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</si>
  <si>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</si>
  <si>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</si>
  <si>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</si>
  <si>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</si>
  <si>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</si>
  <si>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</si>
  <si>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</si>
  <si>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</si>
  <si>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</si>
  <si>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</si>
  <si>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</si>
  <si>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</si>
  <si>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</si>
  <si>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</si>
  <si>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</si>
  <si>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</si>
  <si>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</si>
  <si>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</si>
  <si>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</si>
  <si>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</si>
  <si>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</si>
  <si>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</si>
  <si>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</si>
  <si>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</si>
  <si>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</si>
  <si>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</si>
  <si>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</si>
  <si>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</si>
  <si>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</si>
  <si>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</si>
  <si>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</si>
  <si>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</si>
  <si>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</si>
  <si>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</si>
  <si>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</si>
  <si>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</si>
  <si>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</si>
  <si>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</si>
  <si>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</si>
  <si>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</si>
  <si>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</si>
  <si>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</si>
  <si>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</si>
  <si>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</si>
  <si>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</si>
  <si>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</si>
  <si>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</si>
  <si>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</si>
  <si>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</si>
  <si>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</si>
  <si>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</si>
  <si>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</si>
  <si>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</si>
  <si>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</si>
  <si>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</si>
  <si>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</si>
  <si>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</si>
  <si>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</si>
  <si>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</si>
  <si>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</si>
  <si>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</si>
  <si>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</si>
  <si>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</si>
  <si>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</si>
  <si>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</si>
  <si>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</si>
  <si>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</si>
  <si>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</si>
  <si>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</si>
  <si>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</si>
  <si>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</si>
  <si>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</si>
  <si>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</si>
  <si>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</si>
  <si>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</si>
  <si>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</si>
  <si>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</si>
  <si>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</si>
  <si>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</si>
  <si>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</si>
  <si>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</si>
  <si>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</si>
  <si>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</si>
  <si>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</si>
  <si>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</si>
  <si>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</si>
  <si>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</si>
  <si>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</si>
  <si>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</si>
  <si>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</si>
  <si>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</si>
  <si>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</si>
  <si>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</si>
  <si>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</si>
  <si>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</si>
  <si>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</si>
  <si>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</si>
  <si>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</si>
  <si>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</si>
  <si>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</si>
  <si>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</si>
  <si>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</si>
  <si>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</si>
  <si>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</si>
  <si>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</si>
  <si>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</si>
  <si>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</si>
  <si>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</si>
  <si>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</si>
  <si>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</si>
  <si>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</si>
  <si>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</si>
  <si>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</si>
  <si>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</si>
  <si>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</si>
  <si>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</si>
  <si>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</si>
  <si>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</si>
  <si>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</si>
  <si>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</si>
  <si>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</si>
  <si>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</si>
  <si>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</si>
  <si>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</si>
  <si>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</si>
  <si>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</si>
  <si>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</si>
  <si>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</si>
  <si>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</si>
  <si>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</si>
  <si>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</si>
  <si>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</si>
  <si>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</si>
  <si>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</si>
  <si>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</si>
  <si>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</si>
  <si>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</si>
  <si>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</si>
  <si>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</si>
  <si>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</si>
  <si>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</si>
  <si>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</si>
  <si>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</si>
  <si>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</si>
  <si>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</si>
  <si>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</si>
  <si>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</si>
  <si>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</si>
  <si>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</si>
  <si>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</si>
  <si>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</si>
  <si>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</si>
  <si>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</si>
  <si>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</si>
  <si>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</si>
  <si>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</si>
  <si>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</si>
  <si>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</si>
  <si>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</si>
  <si>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</si>
  <si>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</si>
  <si>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</si>
  <si>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</si>
  <si>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</si>
  <si>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</si>
  <si>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</si>
  <si>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</si>
  <si>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</si>
  <si>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</si>
  <si>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</si>
  <si>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</si>
  <si>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</si>
  <si>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</si>
  <si>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</si>
  <si>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</si>
  <si>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</si>
  <si>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</si>
  <si>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</si>
  <si>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</si>
  <si>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</si>
  <si>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</si>
  <si>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</si>
  <si>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</si>
  <si>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</si>
  <si>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</si>
  <si>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</si>
  <si>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</si>
  <si>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</si>
  <si>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</si>
  <si>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</si>
  <si>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</si>
  <si>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</si>
  <si>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</si>
  <si>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</si>
  <si>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</si>
  <si>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</si>
  <si>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</si>
  <si>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</si>
  <si>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</si>
  <si>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</si>
  <si>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</si>
  <si>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</si>
  <si>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</si>
  <si>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</si>
  <si>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</si>
  <si>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</si>
  <si>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</si>
  <si>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</si>
  <si>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</si>
  <si>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</si>
  <si>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</si>
  <si>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</si>
  <si>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</si>
  <si>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</si>
  <si>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</si>
  <si>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</si>
  <si>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</si>
  <si>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</si>
  <si>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</si>
  <si>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</si>
  <si>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</si>
  <si>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</si>
  <si>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</si>
  <si>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</si>
  <si>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</si>
  <si>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</si>
  <si>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</si>
  <si>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</si>
  <si>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</si>
  <si>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</si>
  <si>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</si>
  <si>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</si>
  <si>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</si>
  <si>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</si>
  <si>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</si>
  <si>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</si>
  <si>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</si>
  <si>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</si>
  <si>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</si>
  <si>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</si>
  <si>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</si>
  <si>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</si>
  <si>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</si>
  <si>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</si>
  <si>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</si>
  <si>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</si>
  <si>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</si>
  <si>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</si>
  <si>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</si>
  <si>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</si>
  <si>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</si>
  <si>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</si>
  <si>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</si>
  <si>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</si>
  <si>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</si>
  <si>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</si>
  <si>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</si>
  <si>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</si>
  <si>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</si>
  <si>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</si>
  <si>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</si>
  <si>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</si>
  <si>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</si>
  <si>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</si>
  <si>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</si>
  <si>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</si>
  <si>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</si>
  <si>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</si>
  <si>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</si>
  <si>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</si>
  <si>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</si>
  <si>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</si>
  <si>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</si>
  <si>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</si>
  <si>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</si>
  <si>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</si>
  <si>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</si>
  <si>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</si>
  <si>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</si>
  <si>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</si>
  <si>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</si>
  <si>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</si>
  <si>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</si>
  <si>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</si>
  <si>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</si>
  <si>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</si>
  <si>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</si>
  <si>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</si>
  <si>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</si>
  <si>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</si>
  <si>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</si>
  <si>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</si>
  <si>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</si>
  <si>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</si>
  <si>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</si>
  <si>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</si>
  <si>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</si>
  <si>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</si>
  <si>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</si>
  <si>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</si>
  <si>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</si>
  <si>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</si>
  <si>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</si>
  <si>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</si>
  <si>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</si>
  <si>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</si>
  <si>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</si>
  <si>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</si>
  <si>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</si>
  <si>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</si>
  <si>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</si>
  <si>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</si>
  <si>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</si>
  <si>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</si>
  <si>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</si>
  <si>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</si>
  <si>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</si>
  <si>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</si>
  <si>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</si>
  <si>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</si>
  <si>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</si>
  <si>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</si>
  <si>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</si>
  <si>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</si>
  <si>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</si>
  <si>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</si>
  <si>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</si>
  <si>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</si>
  <si>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</si>
  <si>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</si>
  <si>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</si>
  <si>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</si>
  <si>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</si>
  <si>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</si>
  <si>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</si>
  <si>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</si>
  <si>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</si>
  <si>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</si>
  <si>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Gabion</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</si>
  <si>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</si>
  <si>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</si>
  <si>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</si>
  <si>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</si>
  <si>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</si>
  <si>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</si>
  <si>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</si>
  <si>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</si>
  <si>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</si>
  <si>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</si>
  <si>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</si>
  <si>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</si>
  <si>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</si>
  <si>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</si>
  <si>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</si>
  <si>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</si>
  <si>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</si>
  <si>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</si>
  <si>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</si>
  <si>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</si>
  <si>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</si>
  <si>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</si>
  <si>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</si>
  <si>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</si>
  <si>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</si>
  <si>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</si>
  <si>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</si>
  <si>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</si>
  <si>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</si>
  <si>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</si>
  <si>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</si>
  <si>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</si>
  <si>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</si>
  <si>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</si>
  <si>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</si>
  <si>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</si>
  <si>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</si>
  <si>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</si>
  <si>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</si>
  <si>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</si>
  <si>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</si>
  <si>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</si>
  <si>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</si>
  <si>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</si>
  <si>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</si>
  <si>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</si>
  <si>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</si>
  <si>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</si>
  <si>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</si>
  <si>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</si>
  <si>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</si>
  <si>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</si>
  <si>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</si>
  <si>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</si>
  <si>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</si>
  <si>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</si>
  <si>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</si>
  <si>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</si>
  <si>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</si>
  <si>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</si>
  <si>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</si>
  <si>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</si>
  <si>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</si>
  <si>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</si>
  <si>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</si>
  <si>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</si>
  <si>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</si>
  <si>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</si>
  <si>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</si>
  <si>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</si>
  <si>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</si>
  <si>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</si>
  <si>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</si>
  <si>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</si>
  <si>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</si>
  <si>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</si>
  <si>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</si>
  <si>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</si>
  <si>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</si>
  <si>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</si>
  <si>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</si>
  <si>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</si>
  <si>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</si>
  <si>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</si>
  <si>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</si>
  <si>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</si>
  <si>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</si>
  <si>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</si>
  <si>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</si>
  <si>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</si>
  <si>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</si>
  <si>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</si>
  <si>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</si>
  <si>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</si>
  <si>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</si>
  <si>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</si>
  <si>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</si>
  <si>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</si>
  <si>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</si>
  <si>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</si>
  <si>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</si>
  <si>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</si>
  <si>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</si>
  <si>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</si>
  <si>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</si>
  <si>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</si>
  <si>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</si>
  <si>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</si>
  <si>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</si>
  <si>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</si>
  <si>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</si>
  <si>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</si>
  <si>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</si>
  <si>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</si>
  <si>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</si>
  <si>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</si>
  <si>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</si>
  <si>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</si>
  <si>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</si>
  <si>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</si>
  <si>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</si>
  <si>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</si>
  <si>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</si>
  <si>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</si>
  <si>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</si>
  <si>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</si>
  <si>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</si>
  <si>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</si>
  <si>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</si>
  <si>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</si>
  <si>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</si>
  <si>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</si>
  <si>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</si>
  <si>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QLDC Roading Contractor</t>
  </si>
  <si>
    <t>QLDC Parks Contractor</t>
  </si>
  <si>
    <t>QLDC Tracks and Trails Contractor</t>
  </si>
  <si>
    <t>QLDC 3W Contractor</t>
  </si>
  <si>
    <t>QLDC Streetlighting Contractor</t>
  </si>
  <si>
    <t>NZTA NOC Contractor</t>
  </si>
  <si>
    <t>Private Organisation</t>
  </si>
  <si>
    <t>Bus Shelter</t>
  </si>
  <si>
    <t>Information Kiosk</t>
  </si>
  <si>
    <t>Pedestrian Shelter</t>
  </si>
  <si>
    <t>School Bus</t>
  </si>
  <si>
    <t>Integral - DUML</t>
  </si>
  <si>
    <t>Integral - Metered</t>
  </si>
  <si>
    <t>Integral - Solar</t>
  </si>
  <si>
    <t>Streetlight</t>
  </si>
  <si>
    <t>Unlit</t>
  </si>
  <si>
    <t>Mains - Metered</t>
  </si>
  <si>
    <t>Mains - Unmetered</t>
  </si>
  <si>
    <t>Solar Panel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</si>
  <si>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</si>
  <si>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</si>
  <si>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</si>
  <si>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</si>
  <si>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</si>
  <si>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</si>
  <si>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</si>
  <si>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</si>
  <si>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</si>
  <si>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</si>
  <si>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</si>
  <si>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</si>
  <si>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</si>
  <si>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</si>
  <si>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</si>
  <si>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</si>
  <si>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</si>
  <si>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</si>
  <si>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</si>
  <si>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</si>
  <si>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</si>
  <si>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</si>
  <si>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Regular</t>
  </si>
  <si>
    <t>Large</t>
  </si>
  <si>
    <t>Weigh Pit</t>
  </si>
  <si>
    <t>Weigh In Motion Site</t>
  </si>
  <si>
    <t>Dynamic Weigh Bridge</t>
  </si>
  <si>
    <t>Static Weigh Bridge</t>
  </si>
  <si>
    <t>Fibre Network</t>
  </si>
  <si>
    <t>Fluid Mesh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</si>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</sst>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0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5A5475-1620-4A77-A0A8-DCC9266788E9}" name="seating_type" displayName="seating_type" ref="A1:E5" totalsRowShown="0" headerRowDxfId="243" headerRowBorderDxfId="244" tableBorderDxfId="245">
  <autoFilter ref="A1:E5" xr:uid="{F15A5475-1620-4A77-A0A8-DCC9266788E9}"/>
  <sortState xmlns:xlrd2="http://schemas.microsoft.com/office/spreadsheetml/2017/richdata2" ref="A2:E5">
    <sortCondition ref="C2:C5"/>
    <sortCondition ref="D2:D5"/>
    <sortCondition ref="B2:B5"/>
  </sortState>
  <tableColumns count="5">
    <tableColumn id="1" xr3:uid="{BA4C8190-9921-469B-A5C6-CD5AC17595F8}" name="lookupKey"/>
    <tableColumn id="2" xr3:uid="{A503D087-F63C-428F-B907-C63C715E48D6}" name="lookupValue"/>
    <tableColumn id="3" xr3:uid="{816C52B7-0203-4A46-8ECF-D7E2FFF36D17}" name="parentKey"/>
    <tableColumn id="4" xr3:uid="{AFDE0045-9186-4E18-9A6F-CBE227D909AB}" name="parentDescription"/>
    <tableColumn id="5" xr3:uid="{8D701C01-B3BA-4A39-B04C-3C09CBBB27F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AD3428-AA17-40DE-B1D1-6C28E6F0CF9F}" name="risk_consequence" displayName="risk_consequence" ref="A1:E7" totalsRowShown="0" headerRowDxfId="240" headerRowBorderDxfId="241" tableBorderDxfId="242">
  <autoFilter ref="A1:E7" xr:uid="{1FAD3428-AA17-40DE-B1D1-6C28E6F0CF9F}"/>
  <sortState xmlns:xlrd2="http://schemas.microsoft.com/office/spreadsheetml/2017/richdata2" ref="A2:E7">
    <sortCondition ref="C2:C7"/>
    <sortCondition ref="D2:D7"/>
    <sortCondition ref="B2:B7"/>
  </sortState>
  <tableColumns count="5">
    <tableColumn id="1" xr3:uid="{9CF3E36A-F010-485E-AE0A-FDDE14E3E982}" name="lookupKey"/>
    <tableColumn id="2" xr3:uid="{38F13DAF-C773-44CD-89D6-B65554CE4F00}" name="lookupValue"/>
    <tableColumn id="3" xr3:uid="{3B54F5D6-9F3E-425A-86F6-58B6BA01076E}" name="parentKey"/>
    <tableColumn id="4" xr3:uid="{88E1875A-8756-4534-9381-A0463FED592D}" name="parentDescription"/>
    <tableColumn id="5" xr3:uid="{C89C761F-A424-435A-82DE-E0A37253975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10E20E1-E52A-4180-97BC-C9EDC0A37CD8}" name="risk_likelihood" displayName="risk_likelihood" ref="A1:E7" totalsRowShown="0" headerRowDxfId="237" headerRowBorderDxfId="238" tableBorderDxfId="239">
  <autoFilter ref="A1:E7" xr:uid="{C10E20E1-E52A-4180-97BC-C9EDC0A37CD8}"/>
  <sortState xmlns:xlrd2="http://schemas.microsoft.com/office/spreadsheetml/2017/richdata2" ref="A2:E7">
    <sortCondition ref="C2:C7"/>
    <sortCondition ref="D2:D7"/>
    <sortCondition ref="B2:B7"/>
  </sortState>
  <tableColumns count="5">
    <tableColumn id="1" xr3:uid="{6FE8B305-6B63-430C-820F-1E2D2700C160}" name="lookupKey"/>
    <tableColumn id="2" xr3:uid="{1449701A-5DC5-4B75-B545-AAD01C7E3B12}" name="lookupValue"/>
    <tableColumn id="3" xr3:uid="{3D3B5EF4-C406-46AD-B4A1-7A38D7BD2D6C}" name="parentKey"/>
    <tableColumn id="4" xr3:uid="{C39918EE-8616-43A5-B215-64F92C54BF07}" name="parentDescription"/>
    <tableColumn id="5" xr3:uid="{B12BF786-3F4D-4E41-838C-903875BB8EE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ED2F57B-E864-4CBC-9253-3E772FDB3F9B}" name="risk" displayName="risk" ref="A1:E7" totalsRowShown="0" headerRowDxfId="234" headerRowBorderDxfId="235" tableBorderDxfId="236">
  <autoFilter ref="A1:E7" xr:uid="{6ED2F57B-E864-4CBC-9253-3E772FDB3F9B}"/>
  <sortState xmlns:xlrd2="http://schemas.microsoft.com/office/spreadsheetml/2017/richdata2" ref="A2:E7">
    <sortCondition ref="C2:C7"/>
    <sortCondition ref="D2:D7"/>
    <sortCondition ref="B2:B7"/>
  </sortState>
  <tableColumns count="5">
    <tableColumn id="1" xr3:uid="{527B73A6-9FF7-4681-BA17-27CB48D2688C}" name="lookupKey"/>
    <tableColumn id="2" xr3:uid="{2D33E073-E0E5-4A03-8F1B-68DD41B21B09}" name="lookupValue"/>
    <tableColumn id="3" xr3:uid="{ACD6D2D3-AAD3-4419-AE64-E9E1BE356BC7}" name="parentKey"/>
    <tableColumn id="4" xr3:uid="{C7832455-0808-4386-BE59-E84132CA4D4D}" name="parentDescription"/>
    <tableColumn id="5" xr3:uid="{15327DC7-842F-4E96-81D6-53C2DDDDE92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9B302E5-0F00-454B-9545-4F533814C9AA}" name="use_default_rc" displayName="use_default_rc" ref="A1:E3" totalsRowShown="0" headerRowDxfId="231" headerRowBorderDxfId="232" tableBorderDxfId="233">
  <autoFilter ref="A1:E3" xr:uid="{39B302E5-0F00-454B-9545-4F533814C9AA}"/>
  <sortState xmlns:xlrd2="http://schemas.microsoft.com/office/spreadsheetml/2017/richdata2" ref="A2:E3">
    <sortCondition ref="C2:C3"/>
    <sortCondition ref="D2:D3"/>
    <sortCondition ref="B2:B3"/>
  </sortState>
  <tableColumns count="5">
    <tableColumn id="1" xr3:uid="{DB84E472-D0E7-495E-B71C-6D3FDBCFA491}" name="lookupKey"/>
    <tableColumn id="2" xr3:uid="{100DFEDD-F927-41C4-B4C1-C34E5718E158}" name="lookupValue"/>
    <tableColumn id="3" xr3:uid="{EDE3BEBF-BCEC-449F-803D-7B2211609134}" name="parentKey"/>
    <tableColumn id="4" xr3:uid="{1463142A-E3A9-4ACA-BEC7-BF5763E1CBDA}" name="parentDescription"/>
    <tableColumn id="5" xr3:uid="{658F87DA-E5AC-4575-9F9C-34B58971E1F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1E9359B-08CD-4142-9C7A-9B22B59BA50E}" name="rul_reset" displayName="rul_reset" ref="A1:E3" totalsRowShown="0" headerRowDxfId="228" headerRowBorderDxfId="229" tableBorderDxfId="230">
  <autoFilter ref="A1:E3" xr:uid="{01E9359B-08CD-4142-9C7A-9B22B59BA50E}"/>
  <sortState xmlns:xlrd2="http://schemas.microsoft.com/office/spreadsheetml/2017/richdata2" ref="A2:E3">
    <sortCondition ref="C2:C3"/>
    <sortCondition ref="D2:D3"/>
    <sortCondition ref="B2:B3"/>
  </sortState>
  <tableColumns count="5">
    <tableColumn id="1" xr3:uid="{D6146989-C8CC-44A3-8C9E-0944D92F7C7C}" name="lookupKey"/>
    <tableColumn id="2" xr3:uid="{62AE286F-9635-42E6-8DE7-1897C19F09D7}" name="lookupValue"/>
    <tableColumn id="3" xr3:uid="{C42ACFED-AB62-410E-B455-461BAA1A89EF}" name="parentKey"/>
    <tableColumn id="4" xr3:uid="{225657FA-0424-4F65-BA73-8706B937FCA5}" name="parentDescription"/>
    <tableColumn id="5" xr3:uid="{EEAE0CD8-04B8-4386-92E6-0508570C664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C37D772-7672-45D4-AD96-78603AF0AB54}" name="condition" displayName="condition" ref="A1:E7" totalsRowShown="0" headerRowDxfId="225" headerRowBorderDxfId="226" tableBorderDxfId="227">
  <autoFilter ref="A1:E7" xr:uid="{CC37D772-7672-45D4-AD96-78603AF0AB54}"/>
  <sortState xmlns:xlrd2="http://schemas.microsoft.com/office/spreadsheetml/2017/richdata2" ref="A2:E7">
    <sortCondition ref="C2:C7"/>
    <sortCondition ref="D2:D7"/>
    <sortCondition ref="B2:B7"/>
  </sortState>
  <tableColumns count="5">
    <tableColumn id="1" xr3:uid="{D85BB857-5F3D-4B7A-8B75-81F18D31D713}" name="lookupKey"/>
    <tableColumn id="2" xr3:uid="{AA1B7A1C-8879-4AF0-A6C8-FAE954CE25D7}" name="lookupValue"/>
    <tableColumn id="3" xr3:uid="{8F048DE6-CF6D-4F0E-B807-D616DBA6FE09}" name="parentKey"/>
    <tableColumn id="4" xr3:uid="{8CBB8375-D141-4467-87DB-03525ED3B718}" name="parentDescription"/>
    <tableColumn id="5" xr3:uid="{68B3998C-3C5F-4E3E-BDD9-077839553EB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EF2539D-872A-4726-A3BF-50DCE9D81598}" name="wheel_stop_material" displayName="wheel_stop_material" ref="A1:E6" totalsRowShown="0" headerRowDxfId="222" headerRowBorderDxfId="223" tableBorderDxfId="224">
  <autoFilter ref="A1:E6" xr:uid="{9EF2539D-872A-4726-A3BF-50DCE9D81598}"/>
  <sortState xmlns:xlrd2="http://schemas.microsoft.com/office/spreadsheetml/2017/richdata2" ref="A2:E6">
    <sortCondition ref="C2:C6"/>
    <sortCondition ref="D2:D6"/>
    <sortCondition ref="B2:B6"/>
  </sortState>
  <tableColumns count="5">
    <tableColumn id="1" xr3:uid="{F75E6353-0AA9-40CB-9053-D1A33C13F295}" name="lookupKey"/>
    <tableColumn id="2" xr3:uid="{9B9AAA47-D568-426D-90A3-11E0FB894941}" name="lookupValue"/>
    <tableColumn id="3" xr3:uid="{6D41AAAD-7E25-4C0F-8D11-8E18DBB64B88}" name="parentKey"/>
    <tableColumn id="4" xr3:uid="{239BD56A-3FF7-4434-9A2A-1CC4E81DB62B}" name="parentDescription"/>
    <tableColumn id="5" xr3:uid="{508CF1A0-C0F5-40C2-A933-FD0AC247B04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D93DAFC-7DF1-4681-A69B-D0CAE5B72BB8}" name="target_board_material" displayName="target_board_material" ref="A1:E3" totalsRowShown="0" headerRowDxfId="219" headerRowBorderDxfId="220" tableBorderDxfId="221">
  <autoFilter ref="A1:E3" xr:uid="{6D93DAFC-7DF1-4681-A69B-D0CAE5B72BB8}"/>
  <sortState xmlns:xlrd2="http://schemas.microsoft.com/office/spreadsheetml/2017/richdata2" ref="A2:E3">
    <sortCondition ref="C2:C3"/>
    <sortCondition ref="D2:D3"/>
    <sortCondition ref="B2:B3"/>
  </sortState>
  <tableColumns count="5">
    <tableColumn id="1" xr3:uid="{2FAC3CFC-C130-4527-A993-E0A2445667F8}" name="lookupKey"/>
    <tableColumn id="2" xr3:uid="{804405FD-3580-40D8-823C-4000B023E204}" name="lookupValue"/>
    <tableColumn id="3" xr3:uid="{C9F21B1A-FF87-4EB0-A96B-A4ACEECE4989}" name="parentKey"/>
    <tableColumn id="4" xr3:uid="{101FA3D7-35E4-4346-A0DF-BA9506F53DD1}" name="parentDescription"/>
    <tableColumn id="5" xr3:uid="{E47BBE56-5230-43ED-AC34-EA284B2B432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B21C523-1A93-42AC-A4DC-CBCDC8152B86}" name="road_hump_material" displayName="road_hump_material" ref="A1:E5" totalsRowShown="0" headerRowDxfId="216" headerRowBorderDxfId="217" tableBorderDxfId="218">
  <autoFilter ref="A1:E5" xr:uid="{8B21C523-1A93-42AC-A4DC-CBCDC8152B86}"/>
  <sortState xmlns:xlrd2="http://schemas.microsoft.com/office/spreadsheetml/2017/richdata2" ref="A2:E5">
    <sortCondition ref="C2:C5"/>
    <sortCondition ref="D2:D5"/>
    <sortCondition ref="B2:B5"/>
  </sortState>
  <tableColumns count="5">
    <tableColumn id="1" xr3:uid="{AF2126C8-A968-4B03-9FCC-AAE13CC71C8F}" name="lookupKey"/>
    <tableColumn id="2" xr3:uid="{C8965EB5-281D-48B2-A5FD-6EA6E28AA66E}" name="lookupValue"/>
    <tableColumn id="3" xr3:uid="{111414EA-BFB6-4F4E-91A4-40E2BE1AEDC7}" name="parentKey"/>
    <tableColumn id="4" xr3:uid="{14EB1553-C394-4B61-B081-74DA9EC1CC5B}" name="parentDescription"/>
    <tableColumn id="5" xr3:uid="{9FAA4600-6FF9-443E-8E7D-20346626086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43E7362-770C-4694-952B-45728E44F86C}" name="pole_material" displayName="pole_material" ref="A1:E8" totalsRowShown="0" headerRowDxfId="213" headerRowBorderDxfId="214" tableBorderDxfId="215">
  <autoFilter ref="A1:E8" xr:uid="{E43E7362-770C-4694-952B-45728E44F86C}"/>
  <sortState xmlns:xlrd2="http://schemas.microsoft.com/office/spreadsheetml/2017/richdata2" ref="A2:E8">
    <sortCondition ref="C2:C8"/>
    <sortCondition ref="D2:D8"/>
    <sortCondition ref="B2:B8"/>
  </sortState>
  <tableColumns count="5">
    <tableColumn id="1" xr3:uid="{01ADCE52-269B-4E3A-8293-76DBE1EE7F4D}" name="lookupKey"/>
    <tableColumn id="2" xr3:uid="{AB209DD9-A544-4396-AE18-A136DE2F01EF}" name="lookupValue"/>
    <tableColumn id="3" xr3:uid="{C001C11D-4907-4275-8251-7FC6AFA356F9}" name="parentKey"/>
    <tableColumn id="4" xr3:uid="{5A82B410-946C-475C-A676-2E01EC9A4449}" name="parentDescription"/>
    <tableColumn id="5" xr3:uid="{88927232-8806-41CD-8EF0-5D69957744B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5951298-6E15-416B-BA2A-B263F06EBF88}" name="mast_material" displayName="mast_material" ref="A1:E3" totalsRowShown="0" headerRowDxfId="210" headerRowBorderDxfId="211" tableBorderDxfId="212">
  <autoFilter ref="A1:E3" xr:uid="{05951298-6E15-416B-BA2A-B263F06EBF88}"/>
  <sortState xmlns:xlrd2="http://schemas.microsoft.com/office/spreadsheetml/2017/richdata2" ref="A2:E3">
    <sortCondition ref="C2:C3"/>
    <sortCondition ref="D2:D3"/>
    <sortCondition ref="B2:B3"/>
  </sortState>
  <tableColumns count="5">
    <tableColumn id="1" xr3:uid="{3D0263BF-B776-4851-B235-0986B9B759C5}" name="lookupKey"/>
    <tableColumn id="2" xr3:uid="{81CF211F-8F56-443B-9FF2-8D71D8B384EE}" name="lookupValue"/>
    <tableColumn id="3" xr3:uid="{7566B20D-90AB-42A8-8414-B726654899BB}" name="parentKey"/>
    <tableColumn id="4" xr3:uid="{5FB257E0-C0CF-4084-85A9-1B2325F554D0}" name="parentDescription"/>
    <tableColumn id="5" xr3:uid="{DCF1FBDA-3721-4464-976A-A11ED77E6D1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4F508C6-0729-49FB-BA11-C99844860D4F}" name="gantry_material" displayName="gantry_material" ref="A1:E3" totalsRowShown="0" headerRowDxfId="207" headerRowBorderDxfId="208" tableBorderDxfId="209">
  <autoFilter ref="A1:E3" xr:uid="{34F508C6-0729-49FB-BA11-C99844860D4F}"/>
  <sortState xmlns:xlrd2="http://schemas.microsoft.com/office/spreadsheetml/2017/richdata2" ref="A2:E3">
    <sortCondition ref="C2:C3"/>
    <sortCondition ref="D2:D3"/>
    <sortCondition ref="B2:B3"/>
  </sortState>
  <tableColumns count="5">
    <tableColumn id="1" xr3:uid="{A4E5D0F6-4240-4A97-8370-D4BE0F902FA0}" name="lookupKey"/>
    <tableColumn id="2" xr3:uid="{EEA909CE-E1B1-4D04-ACD0-C4F54F4EAED6}" name="lookupValue"/>
    <tableColumn id="3" xr3:uid="{AA4A2339-BA36-4EB1-B7ED-FA9B5385784A}" name="parentKey"/>
    <tableColumn id="4" xr3:uid="{14A5BA40-9E19-49FA-8A13-DBDAEEEAA7E4}" name="parentDescription"/>
    <tableColumn id="5" xr3:uid="{70C98AA9-8169-424C-98A4-502D5F5B97B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D56CD6-91CA-4F87-96D1-6524AFA120BB}" name="sea_wall_material" displayName="sea_wall_material" ref="A1:E8" totalsRowShown="0" headerRowDxfId="204" headerRowBorderDxfId="205" tableBorderDxfId="206">
  <autoFilter ref="A1:E8" xr:uid="{E8D56CD6-91CA-4F87-96D1-6524AFA120BB}"/>
  <sortState xmlns:xlrd2="http://schemas.microsoft.com/office/spreadsheetml/2017/richdata2" ref="A2:E8">
    <sortCondition ref="C2:C8"/>
    <sortCondition ref="D2:D8"/>
    <sortCondition ref="B2:B8"/>
  </sortState>
  <tableColumns count="5">
    <tableColumn id="1" xr3:uid="{F863925D-98D1-4981-9999-87EE8BD746BF}" name="lookupKey"/>
    <tableColumn id="2" xr3:uid="{C6218842-CFDC-4693-A030-FC348116BAB1}" name="lookupValue"/>
    <tableColumn id="3" xr3:uid="{B2BBBA32-D438-491F-8C53-7BEF5DAA8F01}" name="parentKey"/>
    <tableColumn id="4" xr3:uid="{540E8DA5-AE3C-4FCB-B5F1-11F4D7B62F1A}" name="parentDescription"/>
    <tableColumn id="5" xr3:uid="{47AEA08D-A32F-4A40-A12F-74884D738EE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63D8BEC-5378-4E08-ADF4-E89356B8FA51}" name="panel_material" displayName="panel_material" ref="A1:E10" totalsRowShown="0" headerRowDxfId="201" headerRowBorderDxfId="202" tableBorderDxfId="203">
  <autoFilter ref="A1:E10" xr:uid="{163D8BEC-5378-4E08-ADF4-E89356B8FA51}"/>
  <sortState xmlns:xlrd2="http://schemas.microsoft.com/office/spreadsheetml/2017/richdata2" ref="A2:E10">
    <sortCondition ref="C2:C10"/>
    <sortCondition ref="D2:D10"/>
    <sortCondition ref="B2:B10"/>
  </sortState>
  <tableColumns count="5">
    <tableColumn id="1" xr3:uid="{EC7C56BD-0127-4ADA-A629-6DC6914388E1}" name="lookupKey"/>
    <tableColumn id="2" xr3:uid="{904DAA1B-F418-4640-99E0-9990A74553E6}" name="lookupValue"/>
    <tableColumn id="3" xr3:uid="{DEC39C1E-8DC7-4909-9229-2EE864DDD170}" name="parentKey"/>
    <tableColumn id="4" xr3:uid="{0CE362FD-E8D6-4F2E-B038-6DE7A2ED18C2}" name="parentDescription"/>
    <tableColumn id="5" xr3:uid="{24D287CB-15FA-4682-84E8-D56F90BA739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9A2F2B7-D798-45BC-B022-3A11FDCFFDDC}" name="mse_material" displayName="mse_material" ref="A1:E3" totalsRowShown="0" headerRowDxfId="198" headerRowBorderDxfId="199" tableBorderDxfId="200">
  <autoFilter ref="A1:E3" xr:uid="{C9A2F2B7-D798-45BC-B022-3A11FDCFFDDC}"/>
  <sortState xmlns:xlrd2="http://schemas.microsoft.com/office/spreadsheetml/2017/richdata2" ref="A2:E3">
    <sortCondition ref="C2:C3"/>
    <sortCondition ref="D2:D3"/>
    <sortCondition ref="B2:B3"/>
  </sortState>
  <tableColumns count="5">
    <tableColumn id="1" xr3:uid="{8A654937-2A45-4CCD-A347-0599532190B9}" name="lookupKey"/>
    <tableColumn id="2" xr3:uid="{52C5C4A0-931B-44BC-BBF2-087E85C3C2AA}" name="lookupValue"/>
    <tableColumn id="3" xr3:uid="{2456261A-DF7A-4C30-985D-837D64B96035}" name="parentKey"/>
    <tableColumn id="4" xr3:uid="{94170065-9B35-45DF-89DF-A4024052F0F7}" name="parentDescription"/>
    <tableColumn id="5" xr3:uid="{322EBC77-A426-4339-8D7D-9D80B20AC34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093D49C-88D2-42C5-9F81-DB83D9702CBD}" name="gravity_mass_material" displayName="gravity_mass_material" ref="A1:E3" totalsRowShown="0" headerRowDxfId="195" headerRowBorderDxfId="196" tableBorderDxfId="197">
  <autoFilter ref="A1:E3" xr:uid="{2093D49C-88D2-42C5-9F81-DB83D9702CBD}"/>
  <sortState xmlns:xlrd2="http://schemas.microsoft.com/office/spreadsheetml/2017/richdata2" ref="A2:E3">
    <sortCondition ref="C2:C3"/>
    <sortCondition ref="D2:D3"/>
    <sortCondition ref="B2:B3"/>
  </sortState>
  <tableColumns count="5">
    <tableColumn id="1" xr3:uid="{B9AE716C-2899-4311-9C6C-8ACE8B62720B}" name="lookupKey"/>
    <tableColumn id="2" xr3:uid="{E5E41B41-8E9B-40E9-8243-C39DD00DC10B}" name="lookupValue"/>
    <tableColumn id="3" xr3:uid="{0C50555C-2949-4434-BEC0-E39354C12983}" name="parentKey"/>
    <tableColumn id="4" xr3:uid="{92B60390-FF07-44BA-9C5B-3A6C45AAEC58}" name="parentDescription"/>
    <tableColumn id="5" xr3:uid="{6AB0BCAD-27ED-4C10-92BA-B32897123E3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AA09083-B496-4DB2-B0D3-4C28655305A4}" name="pipe_duct_material" displayName="pipe_duct_material" ref="A1:E7" totalsRowShown="0" headerRowDxfId="192" headerRowBorderDxfId="193" tableBorderDxfId="194">
  <autoFilter ref="A1:E7" xr:uid="{4AA09083-B496-4DB2-B0D3-4C28655305A4}"/>
  <sortState xmlns:xlrd2="http://schemas.microsoft.com/office/spreadsheetml/2017/richdata2" ref="A2:E7">
    <sortCondition ref="C2:C7"/>
    <sortCondition ref="D2:D7"/>
    <sortCondition ref="B2:B7"/>
  </sortState>
  <tableColumns count="5">
    <tableColumn id="1" xr3:uid="{CAAC4ACA-CCC1-4A50-B68C-EBA1547DD045}" name="lookupKey"/>
    <tableColumn id="2" xr3:uid="{7EBE8B15-5512-4A89-B13D-7B07B6E90F6C}" name="lookupValue"/>
    <tableColumn id="3" xr3:uid="{785F43E5-7742-4166-9A90-DBB872E9B9FF}" name="parentKey"/>
    <tableColumn id="4" xr3:uid="{C8E40588-1A75-4012-A5D5-08256253A7D2}" name="parentDescription"/>
    <tableColumn id="5" xr3:uid="{78D24393-7B2F-4EF9-9259-E09D560C865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65F8B3E-95DC-4843-BB4C-BCCE1077D764}" name="pile_material" displayName="pile_material" ref="A1:E8" totalsRowShown="0" headerRowDxfId="189" headerRowBorderDxfId="190" tableBorderDxfId="191">
  <autoFilter ref="A1:E8" xr:uid="{965F8B3E-95DC-4843-BB4C-BCCE1077D764}"/>
  <sortState xmlns:xlrd2="http://schemas.microsoft.com/office/spreadsheetml/2017/richdata2" ref="A2:E8">
    <sortCondition ref="C2:C8"/>
    <sortCondition ref="D2:D8"/>
    <sortCondition ref="B2:B8"/>
  </sortState>
  <tableColumns count="5">
    <tableColumn id="1" xr3:uid="{8AD1FD12-7657-4829-B90C-A957139373EF}" name="lookupKey"/>
    <tableColumn id="2" xr3:uid="{E63C5F08-ACEB-4A67-BCAB-AF73FCD482FE}" name="lookupValue"/>
    <tableColumn id="3" xr3:uid="{75E55A86-E543-4F40-BC1B-48DB02BC19CC}" name="parentKey"/>
    <tableColumn id="4" xr3:uid="{3CDB895C-10F3-4DFE-9349-943394D84EBB}" name="parentDescription"/>
    <tableColumn id="5" xr3:uid="{A4F79922-D65E-48F1-A60F-39514557D7F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12B0A8D-4630-4D37-B947-269FD08C598D}" name="mep_pipe_material" displayName="mep_pipe_material" ref="A1:E14" totalsRowShown="0" headerRowDxfId="186" headerRowBorderDxfId="187" tableBorderDxfId="188">
  <autoFilter ref="A1:E14" xr:uid="{A12B0A8D-4630-4D37-B947-269FD08C598D}"/>
  <sortState xmlns:xlrd2="http://schemas.microsoft.com/office/spreadsheetml/2017/richdata2" ref="A2:E14">
    <sortCondition ref="C2:C14"/>
    <sortCondition ref="D2:D14"/>
    <sortCondition ref="B2:B14"/>
  </sortState>
  <tableColumns count="5">
    <tableColumn id="1" xr3:uid="{2FAF6CBF-8FB6-4EC8-AA64-CAFF0AE05818}" name="lookupKey"/>
    <tableColumn id="2" xr3:uid="{7D3AD709-CBC8-4CFD-878B-6F15AB9D49B4}" name="lookupValue"/>
    <tableColumn id="3" xr3:uid="{D17F4FFB-F1EF-49DA-990B-73F652A17297}" name="parentKey"/>
    <tableColumn id="4" xr3:uid="{2571F21D-B57D-4C13-83C6-0C28121C36E4}" name="parentDescription"/>
    <tableColumn id="5" xr3:uid="{B7194BD3-4330-42EF-BDC1-273C9A6F3E9C}"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44FD29D-1FE9-41F0-94A6-32282CF99DB5}" name="mep_chamber_material" displayName="mep_chamber_material" ref="A1:E3" totalsRowShown="0" headerRowDxfId="183" headerRowBorderDxfId="184" tableBorderDxfId="185">
  <autoFilter ref="A1:E3" xr:uid="{444FD29D-1FE9-41F0-94A6-32282CF99DB5}"/>
  <sortState xmlns:xlrd2="http://schemas.microsoft.com/office/spreadsheetml/2017/richdata2" ref="A2:E3">
    <sortCondition ref="C2:C3"/>
    <sortCondition ref="D2:D3"/>
    <sortCondition ref="B2:B3"/>
  </sortState>
  <tableColumns count="5">
    <tableColumn id="1" xr3:uid="{622C58F0-7924-4A96-85FB-94C5B09D62E0}" name="lookupKey"/>
    <tableColumn id="2" xr3:uid="{029E6122-0F87-46F0-8E1C-C249DD99B434}" name="lookupValue"/>
    <tableColumn id="3" xr3:uid="{52BEA94E-0B61-4463-8782-C8332FC37C51}" name="parentKey"/>
    <tableColumn id="4" xr3:uid="{83EB8674-1787-42D3-8C71-5E53568C32EA}" name="parentDescription"/>
    <tableColumn id="5" xr3:uid="{02FF1231-5007-421D-855F-E3180AAD6B3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7AC43C9-FA40-404F-BCCF-9F1E9899A904}" name="mep_chamber_lid_material" displayName="mep_chamber_lid_material" ref="A1:E5" totalsRowShown="0" headerRowDxfId="180" headerRowBorderDxfId="181" tableBorderDxfId="182">
  <autoFilter ref="A1:E5" xr:uid="{57AC43C9-FA40-404F-BCCF-9F1E9899A904}"/>
  <sortState xmlns:xlrd2="http://schemas.microsoft.com/office/spreadsheetml/2017/richdata2" ref="A2:E5">
    <sortCondition ref="C2:C5"/>
    <sortCondition ref="D2:D5"/>
    <sortCondition ref="B2:B5"/>
  </sortState>
  <tableColumns count="5">
    <tableColumn id="1" xr3:uid="{9DC62E5E-E8C9-4B99-B0C6-9CFB413ACDBB}" name="lookupKey"/>
    <tableColumn id="2" xr3:uid="{8827F603-D719-41D4-A8B1-A6E40F9B9F9A}" name="lookupValue"/>
    <tableColumn id="3" xr3:uid="{660081F4-B872-48BB-9FD9-7B41CA325E16}" name="parentKey"/>
    <tableColumn id="4" xr3:uid="{EF808688-0DFB-4567-97E6-A987474EF3AA}" name="parentDescription"/>
    <tableColumn id="5" xr3:uid="{03961C1F-881C-48C9-8D16-E8CC09E3AE4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3EF5DEA-1EF9-41EE-84A5-9B9E074DDB5A}" name="duct_material" displayName="duct_material" ref="A1:E14" totalsRowShown="0" headerRowDxfId="177" headerRowBorderDxfId="178" tableBorderDxfId="179">
  <autoFilter ref="A1:E14" xr:uid="{93EF5DEA-1EF9-41EE-84A5-9B9E074DDB5A}"/>
  <sortState xmlns:xlrd2="http://schemas.microsoft.com/office/spreadsheetml/2017/richdata2" ref="A2:E14">
    <sortCondition ref="C2:C14"/>
    <sortCondition ref="D2:D14"/>
    <sortCondition ref="B2:B14"/>
  </sortState>
  <tableColumns count="5">
    <tableColumn id="1" xr3:uid="{2626DA36-2975-464C-852E-FDBCD6061802}" name="lookupKey"/>
    <tableColumn id="2" xr3:uid="{407B5A9D-54FA-43D6-8D98-15B87258EED2}" name="lookupValue"/>
    <tableColumn id="3" xr3:uid="{45A3F66B-2803-4EA8-8F41-5835B98F2273}" name="parentKey"/>
    <tableColumn id="4" xr3:uid="{3CB0A6C6-FFD7-4FA6-A82E-CD7C4FB1142C}" name="parentDescription"/>
    <tableColumn id="5" xr3:uid="{91485C60-8F4D-401C-AE4E-8B006359352A}"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CFF48E9-E13B-49A3-937D-DAE45E918D8E}" name="rockfall_material" displayName="rockfall_material" ref="A1:E6" totalsRowShown="0" headerRowDxfId="174" headerRowBorderDxfId="175" tableBorderDxfId="176">
  <autoFilter ref="A1:E6" xr:uid="{ECFF48E9-E13B-49A3-937D-DAE45E918D8E}"/>
  <sortState xmlns:xlrd2="http://schemas.microsoft.com/office/spreadsheetml/2017/richdata2" ref="A2:E6">
    <sortCondition ref="C2:C6"/>
    <sortCondition ref="D2:D6"/>
    <sortCondition ref="B2:B6"/>
  </sortState>
  <tableColumns count="5">
    <tableColumn id="1" xr3:uid="{51F55F42-56D0-4E28-987B-FD97C30E29F0}" name="lookupKey"/>
    <tableColumn id="2" xr3:uid="{382C74FC-5D32-44D1-9BBF-25B817921920}" name="lookupValue"/>
    <tableColumn id="3" xr3:uid="{620CE1B8-45AA-4F52-8D72-51DCF9B3AD5F}" name="parentKey"/>
    <tableColumn id="4" xr3:uid="{020EE31A-8E95-45B0-87E7-DC0BE4A4F612}" name="parentDescription"/>
    <tableColumn id="5" xr3:uid="{98E921F4-F03A-43DC-B14F-17EC8858764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FC68D2F-C2D4-438A-99AE-A7D1436D1200}" name="water_structure_material" displayName="water_structure_material" ref="A1:E14" totalsRowShown="0" headerRowDxfId="171" headerRowBorderDxfId="172" tableBorderDxfId="173">
  <autoFilter ref="A1:E14" xr:uid="{9FC68D2F-C2D4-438A-99AE-A7D1436D1200}"/>
  <sortState xmlns:xlrd2="http://schemas.microsoft.com/office/spreadsheetml/2017/richdata2" ref="A2:E14">
    <sortCondition ref="C2:C14"/>
    <sortCondition ref="D2:D14"/>
    <sortCondition ref="B2:B14"/>
  </sortState>
  <tableColumns count="5">
    <tableColumn id="1" xr3:uid="{213DBF21-2A34-4FB2-99B3-D6784C528EBC}" name="lookupKey"/>
    <tableColumn id="2" xr3:uid="{7280423A-18D2-4BCC-8531-D1FD25FD7CEE}" name="lookupValue"/>
    <tableColumn id="3" xr3:uid="{A6543D54-D8FA-48FF-9FAB-215033303E2E}" name="parentKey"/>
    <tableColumn id="4" xr3:uid="{4D7EE832-073A-434F-BE02-60310C6A238C}" name="parentDescription"/>
    <tableColumn id="5" xr3:uid="{C5EB5076-672C-46A2-AEB1-0C1AF026664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24D7ACA-2AFA-4F0F-AF2C-94E639C49896}" name="valve_material" displayName="valve_material" ref="A1:E10" totalsRowShown="0" headerRowDxfId="168" headerRowBorderDxfId="169" tableBorderDxfId="170">
  <autoFilter ref="A1:E10" xr:uid="{424D7ACA-2AFA-4F0F-AF2C-94E639C49896}"/>
  <sortState xmlns:xlrd2="http://schemas.microsoft.com/office/spreadsheetml/2017/richdata2" ref="A2:E10">
    <sortCondition ref="C2:C10"/>
    <sortCondition ref="D2:D10"/>
    <sortCondition ref="B2:B10"/>
  </sortState>
  <tableColumns count="5">
    <tableColumn id="1" xr3:uid="{A0F07ADB-675C-416B-BA84-CFF0AC149495}" name="lookupKey"/>
    <tableColumn id="2" xr3:uid="{E16BA240-A227-4B68-A90D-9385D421C55B}" name="lookupValue"/>
    <tableColumn id="3" xr3:uid="{32988B6D-3D22-46EB-94E9-23B9A54997A7}" name="parentKey"/>
    <tableColumn id="4" xr3:uid="{5EB98254-4CDF-4479-BE8E-E7E6A89228C1}" name="parentDescription"/>
    <tableColumn id="5" xr3:uid="{655C3757-A3DF-47A3-A08B-C53A3C35C26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79528804-2A34-4AB2-854E-EEB67F01BA22}" name="pipe_material" displayName="pipe_material" ref="A1:E17" totalsRowShown="0" headerRowDxfId="165" headerRowBorderDxfId="166" tableBorderDxfId="167">
  <autoFilter ref="A1:E17" xr:uid="{79528804-2A34-4AB2-854E-EEB67F01BA22}"/>
  <sortState xmlns:xlrd2="http://schemas.microsoft.com/office/spreadsheetml/2017/richdata2" ref="A2:E17">
    <sortCondition ref="C2:C17"/>
    <sortCondition ref="D2:D17"/>
    <sortCondition ref="B2:B17"/>
  </sortState>
  <tableColumns count="5">
    <tableColumn id="1" xr3:uid="{6E2DCC51-63F2-4568-AE85-97BFDE3BE616}" name="lookupKey"/>
    <tableColumn id="2" xr3:uid="{8BF1C9CB-7702-4017-92C1-7CAEE10F4F1F}" name="lookupValue"/>
    <tableColumn id="3" xr3:uid="{E189E19E-7BC7-482A-B2E4-D4F92635B5F3}" name="parentKey"/>
    <tableColumn id="4" xr3:uid="{DA075980-F123-4228-BE62-85B152285E05}" name="parentDescription"/>
    <tableColumn id="5" xr3:uid="{204321F2-45EC-46B8-9C93-11723477237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C98B7C9-57A7-484A-B3BC-944E89690311}" name="headwall_material" displayName="headwall_material" ref="A1:E8" totalsRowShown="0" headerRowDxfId="162" headerRowBorderDxfId="163" tableBorderDxfId="164">
  <autoFilter ref="A1:E8" xr:uid="{DC98B7C9-57A7-484A-B3BC-944E89690311}"/>
  <sortState xmlns:xlrd2="http://schemas.microsoft.com/office/spreadsheetml/2017/richdata2" ref="A2:E8">
    <sortCondition ref="C2:C8"/>
    <sortCondition ref="D2:D8"/>
    <sortCondition ref="B2:B8"/>
  </sortState>
  <tableColumns count="5">
    <tableColumn id="1" xr3:uid="{64455FD2-A322-4358-90D2-2413A58DF106}" name="lookupKey"/>
    <tableColumn id="2" xr3:uid="{638EC878-364B-42AE-A86C-519F3BBE155C}" name="lookupValue"/>
    <tableColumn id="3" xr3:uid="{6CEB0475-F7B7-4708-B43D-CACDF4012166}" name="parentKey"/>
    <tableColumn id="4" xr3:uid="{A8B6C093-B3B1-40B9-8746-0B703468F497}" name="parentDescription"/>
    <tableColumn id="5" xr3:uid="{8EBEF5BA-C11E-4424-9DBD-D5941B20FC8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D2A5B3B-11AD-4933-BEC0-B49794F86312}" name="filtration_material" displayName="filtration_material" ref="A1:E6" totalsRowShown="0" headerRowDxfId="159" headerRowBorderDxfId="160" tableBorderDxfId="161">
  <autoFilter ref="A1:E6" xr:uid="{7D2A5B3B-11AD-4933-BEC0-B49794F86312}"/>
  <sortState xmlns:xlrd2="http://schemas.microsoft.com/office/spreadsheetml/2017/richdata2" ref="A2:E6">
    <sortCondition ref="C2:C6"/>
    <sortCondition ref="D2:D6"/>
    <sortCondition ref="B2:B6"/>
  </sortState>
  <tableColumns count="5">
    <tableColumn id="1" xr3:uid="{048523B5-5ECC-4E3E-88F6-4112E2306E04}" name="lookupKey"/>
    <tableColumn id="2" xr3:uid="{464FCFC4-23F0-45CD-87D0-600289EED03B}" name="lookupValue"/>
    <tableColumn id="3" xr3:uid="{25816772-C373-4A24-81F8-10A81FAE2F10}" name="parentKey"/>
    <tableColumn id="4" xr3:uid="{4BFA5EFD-21D2-4243-AAF7-F047551951E3}" name="parentDescription"/>
    <tableColumn id="5" xr3:uid="{D6ABF335-8F9A-4021-915D-9C9B7F6C847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F4D149C-229B-4912-93F2-D35C2A2F8950}" name="edge_material" displayName="edge_material" ref="A1:E9" totalsRowShown="0" headerRowDxfId="156" headerRowBorderDxfId="157" tableBorderDxfId="158">
  <autoFilter ref="A1:E9" xr:uid="{7F4D149C-229B-4912-93F2-D35C2A2F8950}"/>
  <sortState xmlns:xlrd2="http://schemas.microsoft.com/office/spreadsheetml/2017/richdata2" ref="A2:E9">
    <sortCondition ref="C2:C9"/>
    <sortCondition ref="D2:D9"/>
    <sortCondition ref="B2:B9"/>
  </sortState>
  <tableColumns count="5">
    <tableColumn id="1" xr3:uid="{8A7DB577-B14A-4CE0-BD27-B2D4BFD2FD71}" name="lookupKey"/>
    <tableColumn id="2" xr3:uid="{D64F4F69-5CFE-4796-B10A-82C355FD4448}" name="lookupValue"/>
    <tableColumn id="3" xr3:uid="{F37837C6-8197-4FA9-9125-50F6031870BD}" name="parentKey"/>
    <tableColumn id="4" xr3:uid="{77CFB02A-2467-41A2-8D92-127CD37B9B2F}" name="parentDescription"/>
    <tableColumn id="5" xr3:uid="{EA8CEDC3-517C-4ACF-A9DE-4C02D350529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EB363D3-351F-48B6-AB07-51B5A9F5C796}" name="cover_material" displayName="cover_material" ref="A1:E10" totalsRowShown="0" headerRowDxfId="153" headerRowBorderDxfId="154" tableBorderDxfId="155">
  <autoFilter ref="A1:E10" xr:uid="{FEB363D3-351F-48B6-AB07-51B5A9F5C796}"/>
  <sortState xmlns:xlrd2="http://schemas.microsoft.com/office/spreadsheetml/2017/richdata2" ref="A2:E10">
    <sortCondition ref="C2:C10"/>
    <sortCondition ref="D2:D10"/>
    <sortCondition ref="B2:B10"/>
  </sortState>
  <tableColumns count="5">
    <tableColumn id="1" xr3:uid="{02B1F74D-4D18-4E24-A093-DDAE42918218}" name="lookupKey"/>
    <tableColumn id="2" xr3:uid="{742E4DA7-B8CA-43C8-9F4B-ADF060F82D36}" name="lookupValue"/>
    <tableColumn id="3" xr3:uid="{26F86E7C-8BCF-43C3-B0E2-8F111A9387B4}" name="parentKey"/>
    <tableColumn id="4" xr3:uid="{692952E8-B5A0-467D-AB9D-EE6892D1D9AC}" name="parentDescription"/>
    <tableColumn id="5" xr3:uid="{5E7CB7FA-51AA-4203-895D-26609872929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FDB91AE-0E85-4DF9-97B6-F0E041B56D6A}" name="channel_material" displayName="channel_material" ref="A1:E14" totalsRowShown="0" headerRowDxfId="150" headerRowBorderDxfId="151" tableBorderDxfId="152">
  <autoFilter ref="A1:E14" xr:uid="{EFDB91AE-0E85-4DF9-97B6-F0E041B56D6A}"/>
  <sortState xmlns:xlrd2="http://schemas.microsoft.com/office/spreadsheetml/2017/richdata2" ref="A2:E14">
    <sortCondition ref="C2:C14"/>
    <sortCondition ref="D2:D14"/>
    <sortCondition ref="B2:B14"/>
  </sortState>
  <tableColumns count="5">
    <tableColumn id="1" xr3:uid="{E17230DB-04BB-464A-893F-1D3CD283030C}" name="lookupKey"/>
    <tableColumn id="2" xr3:uid="{4813A9BC-6787-4518-9B5A-2E6BD60FA357}" name="lookupValue"/>
    <tableColumn id="3" xr3:uid="{CE23DB1A-10DB-40EF-AF51-1FD58619F644}" name="parentKey"/>
    <tableColumn id="4" xr3:uid="{B1D1DD3A-978D-47B1-9FBF-288D915BEF0E}" name="parentDescription"/>
    <tableColumn id="5" xr3:uid="{C9CEC99E-AD84-40E0-8EBC-9BD57068895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21113B5-782E-4D59-9A30-CB1DD940A5CE}" name="chamber_material" displayName="chamber_material" ref="A1:E11" totalsRowShown="0" headerRowDxfId="147" headerRowBorderDxfId="148" tableBorderDxfId="149">
  <autoFilter ref="A1:E11" xr:uid="{621113B5-782E-4D59-9A30-CB1DD940A5CE}"/>
  <sortState xmlns:xlrd2="http://schemas.microsoft.com/office/spreadsheetml/2017/richdata2" ref="A2:E11">
    <sortCondition ref="C2:C11"/>
    <sortCondition ref="D2:D11"/>
    <sortCondition ref="B2:B11"/>
  </sortState>
  <tableColumns count="5">
    <tableColumn id="1" xr3:uid="{F610CE14-0D39-4D8A-87FC-60C1DD9113F8}" name="lookupKey"/>
    <tableColumn id="2" xr3:uid="{6466F138-A599-4958-8E07-CAEDDEB133F7}" name="lookupValue"/>
    <tableColumn id="3" xr3:uid="{B996AD65-C338-4FD2-A00B-9C5D5DC4331D}" name="parentKey"/>
    <tableColumn id="4" xr3:uid="{1C6AD4C8-50D2-41BF-B73C-61E64B80A3A2}" name="parentDescription"/>
    <tableColumn id="5" xr3:uid="{EBD09FAA-D149-494E-8CD2-6B6C634FDB2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5B407B6-6DAF-41F7-8C2B-4E84A3E51389}" name="base_material" displayName="base_material" ref="A1:E9" totalsRowShown="0" headerRowDxfId="144" headerRowBorderDxfId="145" tableBorderDxfId="146">
  <autoFilter ref="A1:E9" xr:uid="{15B407B6-6DAF-41F7-8C2B-4E84A3E51389}"/>
  <sortState xmlns:xlrd2="http://schemas.microsoft.com/office/spreadsheetml/2017/richdata2" ref="A2:E9">
    <sortCondition ref="C2:C9"/>
    <sortCondition ref="D2:D9"/>
    <sortCondition ref="B2:B9"/>
  </sortState>
  <tableColumns count="5">
    <tableColumn id="1" xr3:uid="{70AD92E5-FBD1-44C3-88F0-6D40181E672B}" name="lookupKey"/>
    <tableColumn id="2" xr3:uid="{F5E6BCE5-46F6-4D27-B91F-F59537A06713}" name="lookupValue"/>
    <tableColumn id="3" xr3:uid="{95E3B639-60F2-4247-9FFD-2277C978300B}" name="parentKey"/>
    <tableColumn id="4" xr3:uid="{E4EBF7A1-1FB1-4440-8FBE-32E222ECE516}" name="parentDescription"/>
    <tableColumn id="5" xr3:uid="{112413D6-EF28-47AF-BDFE-119BB6DE38AC}"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B1BDB27-FDA0-4338-821B-FBAAC47F7E4A}" name="superstructure_material" displayName="superstructure_material" ref="A1:E11" totalsRowShown="0" headerRowDxfId="141" headerRowBorderDxfId="142" tableBorderDxfId="143">
  <autoFilter ref="A1:E11" xr:uid="{8B1BDB27-FDA0-4338-821B-FBAAC47F7E4A}"/>
  <sortState xmlns:xlrd2="http://schemas.microsoft.com/office/spreadsheetml/2017/richdata2" ref="A2:E11">
    <sortCondition ref="C2:C11"/>
    <sortCondition ref="D2:D11"/>
    <sortCondition ref="B2:B11"/>
  </sortState>
  <tableColumns count="5">
    <tableColumn id="1" xr3:uid="{DB55F7C5-1864-4600-818D-CF3C92A22118}" name="lookupKey"/>
    <tableColumn id="2" xr3:uid="{F91DF4B8-4D41-4009-A1A1-B2EFA9029CDE}" name="lookupValue"/>
    <tableColumn id="3" xr3:uid="{15FE1B16-0D31-4795-9377-50FCAF5697B0}" name="parentKey"/>
    <tableColumn id="4" xr3:uid="{9576955D-223B-4AC2-8695-DEE2896C62E9}" name="parentDescription"/>
    <tableColumn id="5" xr3:uid="{386C22D8-2C82-4F73-A8A6-3102E576CBF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B3B02CB-3069-4129-9C15-7C941064375F}" name="passage_material" displayName="passage_material" ref="A1:E10" totalsRowShown="0" headerRowDxfId="138" headerRowBorderDxfId="139" tableBorderDxfId="140">
  <autoFilter ref="A1:E10" xr:uid="{DB3B02CB-3069-4129-9C15-7C941064375F}"/>
  <sortState xmlns:xlrd2="http://schemas.microsoft.com/office/spreadsheetml/2017/richdata2" ref="A2:E10">
    <sortCondition ref="C2:C10"/>
    <sortCondition ref="D2:D10"/>
    <sortCondition ref="B2:B10"/>
  </sortState>
  <tableColumns count="5">
    <tableColumn id="1" xr3:uid="{3A67A9AE-7491-4522-9D27-EAACF2D4BDC5}" name="lookupKey"/>
    <tableColumn id="2" xr3:uid="{90A5E20E-1A2F-493F-B321-27065D56E881}" name="lookupValue"/>
    <tableColumn id="3" xr3:uid="{7C0407A4-82A5-43E8-904F-EFF7A7C11FEA}" name="parentKey"/>
    <tableColumn id="4" xr3:uid="{84C89294-772B-41EB-8963-FBC9E5C85EDE}" name="parentDescription"/>
    <tableColumn id="5" xr3:uid="{1EF45A45-8027-40B3-9E1F-7DE587BF473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F956AFAB-9AFB-4B73-BAD1-7B6257E4DEA3}" name="invert_material" displayName="invert_material" ref="A1:E7" totalsRowShown="0" headerRowDxfId="135" headerRowBorderDxfId="136" tableBorderDxfId="137">
  <autoFilter ref="A1:E7" xr:uid="{F956AFAB-9AFB-4B73-BAD1-7B6257E4DEA3}"/>
  <sortState xmlns:xlrd2="http://schemas.microsoft.com/office/spreadsheetml/2017/richdata2" ref="A2:E7">
    <sortCondition ref="C2:C7"/>
    <sortCondition ref="D2:D7"/>
    <sortCondition ref="B2:B7"/>
  </sortState>
  <tableColumns count="5">
    <tableColumn id="1" xr3:uid="{2532C0D5-02F2-49C6-AB17-7F5531F2498C}" name="lookupKey"/>
    <tableColumn id="2" xr3:uid="{5BCFBAEB-6DE5-4808-A516-0ECD2717CD11}" name="lookupValue"/>
    <tableColumn id="3" xr3:uid="{99A55A45-D285-4337-B394-FC717D7FED95}" name="parentKey"/>
    <tableColumn id="4" xr3:uid="{75FA7D2F-C611-4DE5-9464-DAC0A20B39B7}" name="parentDescription"/>
    <tableColumn id="5" xr3:uid="{5FF8EF7D-B461-467B-B97A-EDA8AAA5390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C845D71-215D-4B18-BEB0-90019F9B5153}" name="deck_material" displayName="deck_material" ref="A1:E13" totalsRowShown="0" headerRowDxfId="132" headerRowBorderDxfId="133" tableBorderDxfId="134">
  <autoFilter ref="A1:E13" xr:uid="{CC845D71-215D-4B18-BEB0-90019F9B5153}"/>
  <sortState xmlns:xlrd2="http://schemas.microsoft.com/office/spreadsheetml/2017/richdata2" ref="A2:E13">
    <sortCondition ref="C2:C13"/>
    <sortCondition ref="D2:D13"/>
    <sortCondition ref="B2:B13"/>
  </sortState>
  <tableColumns count="5">
    <tableColumn id="1" xr3:uid="{E7510124-EB73-4ECC-B8FC-8B20BFF27583}" name="lookupKey"/>
    <tableColumn id="2" xr3:uid="{C8BFE901-CC11-4F48-B096-7FF8FFEC199B}" name="lookupValue"/>
    <tableColumn id="3" xr3:uid="{68B57F08-97E7-4506-8666-ABD317EA418E}" name="parentKey"/>
    <tableColumn id="4" xr3:uid="{08665773-8601-4A21-85D2-81E1AAE2861A}" name="parentDescription"/>
    <tableColumn id="5" xr3:uid="{3526C35E-3D2E-4F58-852A-5E64283ECE8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6E32E09-E48E-47CD-90C4-407DD7011FED}" name="barrier_rail_material" displayName="barrier_rail_material" ref="A1:E8" totalsRowShown="0" headerRowDxfId="129" headerRowBorderDxfId="130" tableBorderDxfId="131">
  <autoFilter ref="A1:E8" xr:uid="{16E32E09-E48E-47CD-90C4-407DD7011FED}"/>
  <sortState xmlns:xlrd2="http://schemas.microsoft.com/office/spreadsheetml/2017/richdata2" ref="A2:E8">
    <sortCondition ref="C2:C8"/>
    <sortCondition ref="D2:D8"/>
    <sortCondition ref="B2:B8"/>
  </sortState>
  <tableColumns count="5">
    <tableColumn id="1" xr3:uid="{366C8C3F-3615-4F60-9254-A06F764A8197}" name="lookupKey"/>
    <tableColumn id="2" xr3:uid="{E95D8AFD-2AC8-4FCD-969C-19FA714E1AD6}" name="lookupValue"/>
    <tableColumn id="3" xr3:uid="{9F290C67-CCE9-41D1-8ED3-55FE24AB56A3}" name="parentKey"/>
    <tableColumn id="4" xr3:uid="{311E97A3-5121-459A-8F49-39C5349C6532}" name="parentDescription"/>
    <tableColumn id="5" xr3:uid="{286A6AD5-AFD3-4833-91B9-ED5CFC27EC4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6ACE642-AC7E-4B0A-992F-FDA6826231B8}" name="barrier_post_material" displayName="barrier_post_material" ref="A1:E6" totalsRowShown="0" headerRowDxfId="126" headerRowBorderDxfId="127" tableBorderDxfId="128">
  <autoFilter ref="A1:E6" xr:uid="{E6ACE642-AC7E-4B0A-992F-FDA6826231B8}"/>
  <sortState xmlns:xlrd2="http://schemas.microsoft.com/office/spreadsheetml/2017/richdata2" ref="A2:E6">
    <sortCondition ref="C2:C6"/>
    <sortCondition ref="D2:D6"/>
    <sortCondition ref="B2:B6"/>
  </sortState>
  <tableColumns count="5">
    <tableColumn id="1" xr3:uid="{EC19DBC6-1144-446D-8262-BA53D8703DAD}" name="lookupKey"/>
    <tableColumn id="2" xr3:uid="{D9C953C8-76C4-4132-B518-D69D827345E7}" name="lookupValue"/>
    <tableColumn id="3" xr3:uid="{479CFF71-93AC-455D-81FD-9C53D7C44410}" name="parentKey"/>
    <tableColumn id="4" xr3:uid="{3E531E89-0B56-45D5-A526-71E65EF78A05}" name="parentDescription"/>
    <tableColumn id="5" xr3:uid="{8F2C8A1C-21AB-482E-8D80-D8FE31725A3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5316BC7-87BB-407C-A923-C3DA9D629BAE}" name="shelter_seat_material" displayName="shelter_seat_material" ref="A1:E12" totalsRowShown="0" headerRowDxfId="123" headerRowBorderDxfId="124" tableBorderDxfId="125">
  <autoFilter ref="A1:E12" xr:uid="{F5316BC7-87BB-407C-A923-C3DA9D629BAE}"/>
  <sortState xmlns:xlrd2="http://schemas.microsoft.com/office/spreadsheetml/2017/richdata2" ref="A2:E12">
    <sortCondition ref="C2:C12"/>
    <sortCondition ref="D2:D12"/>
    <sortCondition ref="B2:B12"/>
  </sortState>
  <tableColumns count="5">
    <tableColumn id="1" xr3:uid="{F3F00D37-6064-4EC5-89D0-135D1AD6415A}" name="lookupKey"/>
    <tableColumn id="2" xr3:uid="{78FEBB2A-3CF5-47FC-8CD8-61995EADECCF}" name="lookupValue"/>
    <tableColumn id="3" xr3:uid="{29A2AA8C-D054-4797-9719-916CE2A46519}" name="parentKey"/>
    <tableColumn id="4" xr3:uid="{07C50E4E-0D1B-452F-A3AD-542467452AB1}" name="parentDescription"/>
    <tableColumn id="5" xr3:uid="{D7342B99-646D-4549-81A1-53E4F28F7C5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0184D96-5EFB-470F-ACD2-D73CF3AA6ACA}" name="shelter_material" displayName="shelter_material" ref="A1:E22" totalsRowShown="0" headerRowDxfId="120" headerRowBorderDxfId="121" tableBorderDxfId="122">
  <autoFilter ref="A1:E22" xr:uid="{30184D96-5EFB-470F-ACD2-D73CF3AA6ACA}"/>
  <sortState xmlns:xlrd2="http://schemas.microsoft.com/office/spreadsheetml/2017/richdata2" ref="A2:E22">
    <sortCondition ref="C2:C22"/>
    <sortCondition ref="D2:D22"/>
    <sortCondition ref="B2:B22"/>
  </sortState>
  <tableColumns count="5">
    <tableColumn id="1" xr3:uid="{297750F7-090D-495E-91D6-931C9E964CC6}" name="lookupKey"/>
    <tableColumn id="2" xr3:uid="{E72F93BB-1C8C-4920-9D2A-5DCB0C1D9CF3}" name="lookupValue"/>
    <tableColumn id="3" xr3:uid="{48894859-22B3-4AD8-A5FD-C2BCC6C15F5C}" name="parentKey"/>
    <tableColumn id="4" xr3:uid="{E1A102CD-F85D-4EF1-8F27-2C8AF535A87F}" name="parentDescription"/>
    <tableColumn id="5" xr3:uid="{A44821DB-977A-4503-ACA2-BEC329F5945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BA54B6A-98EB-45A8-8BCE-F0134BED55EB}" name="seating_material" displayName="seating_material" ref="A1:E15" totalsRowShown="0" headerRowDxfId="117" headerRowBorderDxfId="118" tableBorderDxfId="119">
  <autoFilter ref="A1:E15" xr:uid="{8BA54B6A-98EB-45A8-8BCE-F0134BED55EB}"/>
  <sortState xmlns:xlrd2="http://schemas.microsoft.com/office/spreadsheetml/2017/richdata2" ref="A2:E15">
    <sortCondition ref="C2:C15"/>
    <sortCondition ref="D2:D15"/>
    <sortCondition ref="B2:B15"/>
  </sortState>
  <tableColumns count="5">
    <tableColumn id="1" xr3:uid="{46B73FE9-BF49-4F67-AA4B-B9DF38F11C0C}" name="lookupKey"/>
    <tableColumn id="2" xr3:uid="{1C00DC56-4178-4AAA-A4D9-2CC443230FDF}" name="lookupValue"/>
    <tableColumn id="3" xr3:uid="{5939CF3D-7000-4C25-ABBB-9EEDA77BE7E7}" name="parentKey"/>
    <tableColumn id="4" xr3:uid="{27728557-BC75-40D2-96A9-F6934B6735C5}" name="parentDescription"/>
    <tableColumn id="5" xr3:uid="{8A318B8B-A1B1-4636-9787-FC0C9BE40B9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B0705D4-51CE-4386-A132-D2959C822222}" name="rubbish_bin_material" displayName="rubbish_bin_material" ref="A1:E9" totalsRowShown="0" headerRowDxfId="114" headerRowBorderDxfId="115" tableBorderDxfId="116">
  <autoFilter ref="A1:E9" xr:uid="{DB0705D4-51CE-4386-A132-D2959C822222}"/>
  <sortState xmlns:xlrd2="http://schemas.microsoft.com/office/spreadsheetml/2017/richdata2" ref="A2:E9">
    <sortCondition ref="C2:C9"/>
    <sortCondition ref="D2:D9"/>
    <sortCondition ref="B2:B9"/>
  </sortState>
  <tableColumns count="5">
    <tableColumn id="1" xr3:uid="{55CB800A-C0A6-40A5-9D22-ACB3A872E4D7}" name="lookupKey"/>
    <tableColumn id="2" xr3:uid="{0BCA8900-9DA1-481C-8146-06731D4AD93C}" name="lookupValue"/>
    <tableColumn id="3" xr3:uid="{6A468B1A-983F-421C-926B-76C0E7071CD2}" name="parentKey"/>
    <tableColumn id="4" xr3:uid="{C812653A-0036-4FE2-AB51-F3BB14F51BF0}" name="parentDescription"/>
    <tableColumn id="5" xr3:uid="{C13AE611-312D-4F74-8256-3D1D3CA56E4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EC2060B-CD11-499B-AFD4-41444937AB77}" name="planting_structure_material" displayName="planting_structure_material" ref="A1:E15" totalsRowShown="0" headerRowDxfId="111" headerRowBorderDxfId="112" tableBorderDxfId="113">
  <autoFilter ref="A1:E15" xr:uid="{5EC2060B-CD11-499B-AFD4-41444937AB77}"/>
  <sortState xmlns:xlrd2="http://schemas.microsoft.com/office/spreadsheetml/2017/richdata2" ref="A2:E15">
    <sortCondition ref="C2:C15"/>
    <sortCondition ref="D2:D15"/>
    <sortCondition ref="B2:B15"/>
  </sortState>
  <tableColumns count="5">
    <tableColumn id="1" xr3:uid="{2920D92E-32E5-4694-B58B-EAD2B791B5AA}" name="lookupKey"/>
    <tableColumn id="2" xr3:uid="{052FF3AB-6139-419C-80E9-60D6B7A03EC5}" name="lookupValue"/>
    <tableColumn id="3" xr3:uid="{8C9B25FF-E339-422B-BB9A-A344CDB0C828}" name="parentKey"/>
    <tableColumn id="4" xr3:uid="{E9DC0188-5187-4008-B4FA-5020E73318A0}" name="parentDescription"/>
    <tableColumn id="5" xr3:uid="{9CB4700C-6A85-4E70-B8EE-36DA49F19A7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667FC89-335A-4FC3-82CC-5B9D0F48CA67}" name="cultural_installation_material" displayName="cultural_installation_material" ref="A1:E15" totalsRowShown="0" headerRowDxfId="108" headerRowBorderDxfId="109" tableBorderDxfId="110">
  <autoFilter ref="A1:E15" xr:uid="{5667FC89-335A-4FC3-82CC-5B9D0F48CA67}"/>
  <sortState xmlns:xlrd2="http://schemas.microsoft.com/office/spreadsheetml/2017/richdata2" ref="A2:E15">
    <sortCondition ref="C2:C15"/>
    <sortCondition ref="D2:D15"/>
    <sortCondition ref="B2:B15"/>
  </sortState>
  <tableColumns count="5">
    <tableColumn id="1" xr3:uid="{D9B21DF1-8595-473B-86EB-F8BA21AFCD25}" name="lookupKey"/>
    <tableColumn id="2" xr3:uid="{01E8BB1F-6D3D-4478-A0D4-CE7E346E5661}" name="lookupValue"/>
    <tableColumn id="3" xr3:uid="{D64AC025-C6FF-4228-9AD6-68C3E2E076B2}" name="parentKey"/>
    <tableColumn id="4" xr3:uid="{C1441F60-1523-4080-ABDB-27C6C7D925AD}" name="parentDescription"/>
    <tableColumn id="5" xr3:uid="{8FB9757A-D319-4B87-9861-F58BF2D05AC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0A4469C-88B6-4003-A5F9-2D8F466D20A1}" name="cycle_amenity_material" displayName="cycle_amenity_material" ref="A1:E11" totalsRowShown="0" headerRowDxfId="105" headerRowBorderDxfId="106" tableBorderDxfId="107">
  <autoFilter ref="A1:E11" xr:uid="{20A4469C-88B6-4003-A5F9-2D8F466D20A1}"/>
  <sortState xmlns:xlrd2="http://schemas.microsoft.com/office/spreadsheetml/2017/richdata2" ref="A2:E11">
    <sortCondition ref="C2:C11"/>
    <sortCondition ref="D2:D11"/>
    <sortCondition ref="B2:B11"/>
  </sortState>
  <tableColumns count="5">
    <tableColumn id="1" xr3:uid="{A2BDA523-DC90-4AF6-85EF-167B546DB58F}" name="lookupKey"/>
    <tableColumn id="2" xr3:uid="{C836EF68-A0B9-4B46-9314-FCAAF87FECFE}" name="lookupValue"/>
    <tableColumn id="3" xr3:uid="{067F8FE3-A55D-4962-982D-8EA04D0103E3}" name="parentKey"/>
    <tableColumn id="4" xr3:uid="{A4C060A7-ABE5-49C5-A95A-C50204D138F6}" name="parentDescription"/>
    <tableColumn id="5" xr3:uid="{B16A27D0-4895-4409-86AA-CF036467FE9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F71D4FD1-3FBE-4AC5-8186-3BC0444EDDCC}" name="wall_material" displayName="wall_material" ref="A1:E16" totalsRowShown="0" headerRowDxfId="102" headerRowBorderDxfId="103" tableBorderDxfId="104">
  <autoFilter ref="A1:E16" xr:uid="{F71D4FD1-3FBE-4AC5-8186-3BC0444EDDCC}"/>
  <sortState xmlns:xlrd2="http://schemas.microsoft.com/office/spreadsheetml/2017/richdata2" ref="A2:E16">
    <sortCondition ref="C2:C16"/>
    <sortCondition ref="D2:D16"/>
    <sortCondition ref="B2:B16"/>
  </sortState>
  <tableColumns count="5">
    <tableColumn id="1" xr3:uid="{0CC512F3-E8BF-4F1A-ADAE-C2E7AC3004AE}" name="lookupKey"/>
    <tableColumn id="2" xr3:uid="{7272FF12-67C4-429E-ABD8-C5CE158EC32C}" name="lookupValue"/>
    <tableColumn id="3" xr3:uid="{52415832-F73E-4A2E-8FBB-BA78FDBD059F}" name="parentKey"/>
    <tableColumn id="4" xr3:uid="{1F295565-679E-414C-9C6A-033D08871BC0}" name="parentDescription"/>
    <tableColumn id="5" xr3:uid="{7F54C600-245C-4F57-BA5A-0E6060EE390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C9AE917-80C1-4B6B-B9A1-8D26E46D9F2A}" name="rail_material" displayName="rail_material" ref="A1:E7" totalsRowShown="0" headerRowDxfId="99" headerRowBorderDxfId="100" tableBorderDxfId="101">
  <autoFilter ref="A1:E7" xr:uid="{CC9AE917-80C1-4B6B-B9A1-8D26E46D9F2A}"/>
  <sortState xmlns:xlrd2="http://schemas.microsoft.com/office/spreadsheetml/2017/richdata2" ref="A2:E7">
    <sortCondition ref="C2:C7"/>
    <sortCondition ref="D2:D7"/>
    <sortCondition ref="B2:B7"/>
  </sortState>
  <tableColumns count="5">
    <tableColumn id="1" xr3:uid="{03729933-5742-4010-973D-53E31727E43B}" name="lookupKey"/>
    <tableColumn id="2" xr3:uid="{9CEEA917-18E1-4715-A1DE-3A24431B1902}" name="lookupValue"/>
    <tableColumn id="3" xr3:uid="{F42B0889-781D-4A58-9A14-B3178354FEF5}" name="parentKey"/>
    <tableColumn id="4" xr3:uid="{07578CC6-BF7F-430B-8165-CE22F7DDD359}" name="parentDescription"/>
    <tableColumn id="5" xr3:uid="{0D79F5E5-0761-449D-A8AE-A221B35FA80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38C4B6DD-EE97-4619-B725-C0A5F96A8CC2}" name="cattle_stop_material" displayName="cattle_stop_material" ref="A1:E7" totalsRowShown="0" headerRowDxfId="96" headerRowBorderDxfId="97" tableBorderDxfId="98">
  <autoFilter ref="A1:E7" xr:uid="{38C4B6DD-EE97-4619-B725-C0A5F96A8CC2}"/>
  <sortState xmlns:xlrd2="http://schemas.microsoft.com/office/spreadsheetml/2017/richdata2" ref="A2:E7">
    <sortCondition ref="C2:C7"/>
    <sortCondition ref="D2:D7"/>
    <sortCondition ref="B2:B7"/>
  </sortState>
  <tableColumns count="5">
    <tableColumn id="1" xr3:uid="{41F46F31-D971-41C1-A927-75068888A2B4}" name="lookupKey"/>
    <tableColumn id="2" xr3:uid="{74E41608-8C03-4071-B977-6E58E8F9BCD4}" name="lookupValue"/>
    <tableColumn id="3" xr3:uid="{08FC871F-1471-4FFE-94BB-71E3EF089F85}" name="parentKey"/>
    <tableColumn id="4" xr3:uid="{79827B66-F6BA-44B6-9A24-BDB5E36B0C1F}" name="parentDescription"/>
    <tableColumn id="5" xr3:uid="{1EA352F4-63E4-4FC8-808D-7A81F8BE189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9D0E3FF0-371F-4B7C-BEC9-2C858DBA97E3}" name="bollard_material" displayName="bollard_material" ref="A1:E10" totalsRowShown="0" headerRowDxfId="93" headerRowBorderDxfId="94" tableBorderDxfId="95">
  <autoFilter ref="A1:E10" xr:uid="{9D0E3FF0-371F-4B7C-BEC9-2C858DBA97E3}"/>
  <sortState xmlns:xlrd2="http://schemas.microsoft.com/office/spreadsheetml/2017/richdata2" ref="A2:E10">
    <sortCondition ref="C2:C10"/>
    <sortCondition ref="D2:D10"/>
    <sortCondition ref="B2:B10"/>
  </sortState>
  <tableColumns count="5">
    <tableColumn id="1" xr3:uid="{0B04B8F9-03D6-4C2F-BAEE-6F3ABC9550B5}" name="lookupKey"/>
    <tableColumn id="2" xr3:uid="{5AD31F78-6A38-4E97-B4D9-0508F63314C4}" name="lookupValue"/>
    <tableColumn id="3" xr3:uid="{2FE3AD01-984B-460A-82BA-C3E2DB1BCEBE}" name="parentKey"/>
    <tableColumn id="4" xr3:uid="{87511D69-6F97-4817-88AC-BC09329D8F63}" name="parentDescription"/>
    <tableColumn id="5" xr3:uid="{012F31A9-DD62-40EA-B779-4CA3200ECD4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606910C-A767-425E-A99B-40DB0CBA2F34}" name="ud_communication_system" displayName="ud_communication_system" ref="A1:E5" totalsRowShown="0" headerRowDxfId="90" headerRowBorderDxfId="91" tableBorderDxfId="92">
  <autoFilter ref="A1:E5" xr:uid="{8606910C-A767-425E-A99B-40DB0CBA2F34}"/>
  <sortState xmlns:xlrd2="http://schemas.microsoft.com/office/spreadsheetml/2017/richdata2" ref="A2:E5">
    <sortCondition ref="C2:C5"/>
    <sortCondition ref="D2:D5"/>
    <sortCondition ref="B2:B5"/>
  </sortState>
  <tableColumns count="5">
    <tableColumn id="1" xr3:uid="{C7DCF7F8-11C5-41ED-BDC7-00A85CEE63C9}" name="lookupKey"/>
    <tableColumn id="2" xr3:uid="{8A54477F-0502-4967-934E-A65C10156837}" name="lookupValue"/>
    <tableColumn id="3" xr3:uid="{FEAB9577-28A2-46EE-A8B8-245856ABC2D4}" name="parentKey"/>
    <tableColumn id="4" xr3:uid="{428E3856-B257-41D2-AD16-63C104A3B73A}" name="parentDescription"/>
    <tableColumn id="5" xr3:uid="{098FB072-DB23-450B-AF91-04AB3B5CA25D}"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45274B1-968B-4DDB-8163-0E71DC15BC9F}" name="ud_weigh_site_type" displayName="ud_weigh_site_type" ref="A1:E5" totalsRowShown="0" headerRowDxfId="87" headerRowBorderDxfId="88" tableBorderDxfId="89">
  <autoFilter ref="A1:E5" xr:uid="{845274B1-968B-4DDB-8163-0E71DC15BC9F}"/>
  <sortState xmlns:xlrd2="http://schemas.microsoft.com/office/spreadsheetml/2017/richdata2" ref="A2:E5">
    <sortCondition ref="C2:C5"/>
    <sortCondition ref="D2:D5"/>
    <sortCondition ref="B2:B5"/>
  </sortState>
  <tableColumns count="5">
    <tableColumn id="1" xr3:uid="{546E888F-AE12-4072-98F9-2C8A91754FC7}" name="lookupKey"/>
    <tableColumn id="2" xr3:uid="{9E834FAA-88AA-4AB0-969D-82769A21458B}" name="lookupValue"/>
    <tableColumn id="3" xr3:uid="{EE32C664-8DAD-43C1-A631-E2C1E140F13A}" name="parentKey"/>
    <tableColumn id="4" xr3:uid="{D51453A8-BBD7-47EC-8054-E19FC4F36832}" name="parentDescription"/>
    <tableColumn id="5" xr3:uid="{51471F75-4C6C-44BE-9555-663941C29F9A}"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CED57C1-0629-4D83-8C8B-DE6792EAA053}" name="ud_cvsc" displayName="ud_cvsc" ref="A1:E3" totalsRowShown="0" headerRowDxfId="84" headerRowBorderDxfId="85" tableBorderDxfId="86">
  <autoFilter ref="A1:E3" xr:uid="{7CED57C1-0629-4D83-8C8B-DE6792EAA053}"/>
  <sortState xmlns:xlrd2="http://schemas.microsoft.com/office/spreadsheetml/2017/richdata2" ref="A2:E3">
    <sortCondition ref="C2:C3"/>
    <sortCondition ref="D2:D3"/>
    <sortCondition ref="B2:B3"/>
  </sortState>
  <tableColumns count="5">
    <tableColumn id="1" xr3:uid="{D339D27A-9C08-460C-BA7A-2FC7E92C973F}" name="lookupKey"/>
    <tableColumn id="2" xr3:uid="{062ACBF5-8F25-4306-B5E6-A2C87A8D9FB1}" name="lookupValue"/>
    <tableColumn id="3" xr3:uid="{30B5994F-F983-41B1-A761-CE69B61EBFDA}" name="parentKey"/>
    <tableColumn id="4" xr3:uid="{E9AD7435-801C-4299-A634-F8F25D64D660}" name="parentDescription"/>
    <tableColumn id="5" xr3:uid="{F015D51A-50D4-4940-BC49-50203E9075A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D7EB8FB-7BA8-47CD-8A40-868F08D871C2}" name="len_adjust_rsn" displayName="len_adjust_rsn" ref="A1:E12" totalsRowShown="0" headerRowDxfId="81" headerRowBorderDxfId="82" tableBorderDxfId="83">
  <autoFilter ref="A1:E12" xr:uid="{5D7EB8FB-7BA8-47CD-8A40-868F08D871C2}"/>
  <sortState xmlns:xlrd2="http://schemas.microsoft.com/office/spreadsheetml/2017/richdata2" ref="A2:E12">
    <sortCondition ref="C2:C12"/>
    <sortCondition ref="D2:D12"/>
    <sortCondition ref="B2:B12"/>
  </sortState>
  <tableColumns count="5">
    <tableColumn id="1" xr3:uid="{B645AF52-5A37-48F9-B699-25341336F7E5}" name="lookupKey"/>
    <tableColumn id="2" xr3:uid="{27375E40-7881-40D0-97B3-B981126F038D}" name="lookupValue"/>
    <tableColumn id="3" xr3:uid="{04951CAF-6C0B-4065-A673-868613D330FD}" name="parentKey"/>
    <tableColumn id="4" xr3:uid="{81BFD830-2825-4632-B6CA-94C242D66DFF}" name="parentDescription"/>
    <tableColumn id="5" xr3:uid="{068A477C-B84C-46D4-9CDB-41FDE52B03E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BC7A6DF-023B-453C-A25F-58155CA331C6}" name="ud_shelter_power_source" displayName="ud_shelter_power_source" ref="A1:E4" totalsRowShown="0" headerRowDxfId="78" headerRowBorderDxfId="79" tableBorderDxfId="80">
  <autoFilter ref="A1:E4" xr:uid="{9BC7A6DF-023B-453C-A25F-58155CA331C6}"/>
  <sortState xmlns:xlrd2="http://schemas.microsoft.com/office/spreadsheetml/2017/richdata2" ref="A2:E4">
    <sortCondition ref="C2:C4"/>
    <sortCondition ref="D2:D4"/>
    <sortCondition ref="B2:B4"/>
  </sortState>
  <tableColumns count="5">
    <tableColumn id="1" xr3:uid="{529D823C-930D-48FC-992B-41142500F15D}" name="lookupKey"/>
    <tableColumn id="2" xr3:uid="{19548EE7-71C0-4159-AFB8-D4B4EC569E60}" name="lookupValue"/>
    <tableColumn id="3" xr3:uid="{BFC2D7D2-9B30-4BBE-B980-D790E49A30EE}" name="parentKey"/>
    <tableColumn id="4" xr3:uid="{E099CFE6-03E1-4A90-80E2-8C0FE452A128}" name="parentDescription"/>
    <tableColumn id="5" xr3:uid="{FDC7CBB2-AAD9-4F0C-8F4B-EDB202421419}"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B37452B-AC1B-4E72-B1B9-C1A1BD65303E}" name="ud_shelter_lighting" displayName="ud_shelter_lighting" ref="A1:E6" totalsRowShown="0" headerRowDxfId="75" headerRowBorderDxfId="76" tableBorderDxfId="77">
  <autoFilter ref="A1:E6" xr:uid="{8B37452B-AC1B-4E72-B1B9-C1A1BD65303E}"/>
  <sortState xmlns:xlrd2="http://schemas.microsoft.com/office/spreadsheetml/2017/richdata2" ref="A2:E6">
    <sortCondition ref="C2:C6"/>
    <sortCondition ref="D2:D6"/>
    <sortCondition ref="B2:B6"/>
  </sortState>
  <tableColumns count="5">
    <tableColumn id="1" xr3:uid="{7238B054-20FD-48F2-A351-03F1DDA75A86}" name="lookupKey"/>
    <tableColumn id="2" xr3:uid="{50905289-3ED2-49FF-94EA-A8B40C228D1C}" name="lookupValue"/>
    <tableColumn id="3" xr3:uid="{6A5F40B2-C445-40C3-8AD6-7B864DD35930}" name="parentKey"/>
    <tableColumn id="4" xr3:uid="{7A6A2185-29D4-4B2C-9558-4A1D3E9CACF3}" name="parentDescription"/>
    <tableColumn id="5" xr3:uid="{FF30C2BB-623F-4F35-A928-E66AFA8E1B3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AC4C6F0-9AEB-44CA-8ACA-2E1B360E1A24}" name="ud_shelter_purpose" displayName="ud_shelter_purpose" ref="A1:E5" totalsRowShown="0" headerRowDxfId="72" headerRowBorderDxfId="73" tableBorderDxfId="74">
  <autoFilter ref="A1:E5" xr:uid="{FAC4C6F0-9AEB-44CA-8ACA-2E1B360E1A24}"/>
  <sortState xmlns:xlrd2="http://schemas.microsoft.com/office/spreadsheetml/2017/richdata2" ref="A2:E5">
    <sortCondition ref="C2:C5"/>
    <sortCondition ref="D2:D5"/>
    <sortCondition ref="B2:B5"/>
  </sortState>
  <tableColumns count="5">
    <tableColumn id="1" xr3:uid="{50E24DAC-5CFC-4CAB-ABB3-3A8950F80942}" name="lookupKey"/>
    <tableColumn id="2" xr3:uid="{6DBC3AD0-DBEA-4B82-A798-CBACA3655687}" name="lookupValue"/>
    <tableColumn id="3" xr3:uid="{7EE65759-4731-40BE-AC6C-8EBA52D10BF3}" name="parentKey"/>
    <tableColumn id="4" xr3:uid="{316F011C-1639-4203-B5BC-69047E096220}" name="parentDescription"/>
    <tableColumn id="5" xr3:uid="{9784A3D8-80FB-4A76-B17C-4538A07B94B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43953C4-AB2F-475A-9080-CBBCDF4801C0}" name="ud_maintenance_organisation" displayName="ud_maintenance_organisation" ref="A1:E8" totalsRowShown="0" headerRowDxfId="69" headerRowBorderDxfId="70" tableBorderDxfId="71">
  <autoFilter ref="A1:E8" xr:uid="{D43953C4-AB2F-475A-9080-CBBCDF4801C0}"/>
  <sortState xmlns:xlrd2="http://schemas.microsoft.com/office/spreadsheetml/2017/richdata2" ref="A2:E8">
    <sortCondition ref="C2:C8"/>
    <sortCondition ref="D2:D8"/>
    <sortCondition ref="B2:B8"/>
  </sortState>
  <tableColumns count="5">
    <tableColumn id="1" xr3:uid="{EA2AF030-FF2C-45EF-947A-38328D9B736C}" name="lookupKey"/>
    <tableColumn id="2" xr3:uid="{74BFAE47-78C7-49DE-A0B6-E1A0DD5043BD}" name="lookupValue"/>
    <tableColumn id="3" xr3:uid="{2B943366-9FEE-430D-89EA-6F74DC319967}" name="parentKey"/>
    <tableColumn id="4" xr3:uid="{92E2CB57-01DE-443B-BA69-F1FC8D14A273}" name="parentDescription"/>
    <tableColumn id="5" xr3:uid="{BE8EEB4B-2118-44C2-A170-6021088C98D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536F75F-6DD2-4EF4-8A7B-F6E17E84E654}" name="ud_custom_seat_style" displayName="ud_custom_seat_style" ref="A1:E6" totalsRowShown="0" headerRowDxfId="66" headerRowBorderDxfId="67" tableBorderDxfId="68">
  <autoFilter ref="A1:E6" xr:uid="{E536F75F-6DD2-4EF4-8A7B-F6E17E84E654}"/>
  <sortState xmlns:xlrd2="http://schemas.microsoft.com/office/spreadsheetml/2017/richdata2" ref="A2:E6">
    <sortCondition ref="C2:C6"/>
    <sortCondition ref="D2:D6"/>
    <sortCondition ref="B2:B6"/>
  </sortState>
  <tableColumns count="5">
    <tableColumn id="1" xr3:uid="{AAF7E4D7-86C0-4665-9AD4-87E340C9DB91}" name="lookupKey"/>
    <tableColumn id="2" xr3:uid="{E81D1680-82E3-496B-BD2B-BFF1F1D348D1}" name="lookupValue"/>
    <tableColumn id="3" xr3:uid="{4C417F66-918B-4702-A367-FCDEA88CE3FE}" name="parentKey"/>
    <tableColumn id="4" xr3:uid="{A324ADAB-26E8-4B34-9473-55C7977E2656}" name="parentDescription"/>
    <tableColumn id="5" xr3:uid="{C11FBC56-9F82-49D1-98B5-FA02EAB0B4B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68EEDFC-EFFC-42AD-9EF7-7756F553C4D1}" name="ud_seating_style" displayName="ud_seating_style" ref="A1:E13" totalsRowShown="0" headerRowDxfId="63" headerRowBorderDxfId="64" tableBorderDxfId="65">
  <autoFilter ref="A1:E13" xr:uid="{D68EEDFC-EFFC-42AD-9EF7-7756F553C4D1}"/>
  <sortState xmlns:xlrd2="http://schemas.microsoft.com/office/spreadsheetml/2017/richdata2" ref="A2:E13">
    <sortCondition ref="C2:C13"/>
    <sortCondition ref="D2:D13"/>
    <sortCondition ref="B2:B13"/>
  </sortState>
  <tableColumns count="5">
    <tableColumn id="1" xr3:uid="{1CC0BC2F-9A99-415E-9096-134274C185D8}" name="lookupKey"/>
    <tableColumn id="2" xr3:uid="{9656503A-2E4E-4EA9-83F6-AAD09C8A073C}" name="lookupValue"/>
    <tableColumn id="3" xr3:uid="{3E23EFC5-A53C-4ECC-B59C-E36F5A16CDCA}" name="parentKey"/>
    <tableColumn id="4" xr3:uid="{05FF34D5-4FA8-405D-98E0-B22FFEBA422A}" name="parentDescription"/>
    <tableColumn id="5" xr3:uid="{A658FB3C-9045-4ACC-A6FF-3E767DC534DD}"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38508E9-3585-4C6B-B49C-09382EA7D63B}" name="ud_rubbish_bin_purpose" displayName="ud_rubbish_bin_purpose" ref="A1:E6" totalsRowShown="0" headerRowDxfId="60" headerRowBorderDxfId="61" tableBorderDxfId="62">
  <autoFilter ref="A1:E6" xr:uid="{638508E9-3585-4C6B-B49C-09382EA7D63B}"/>
  <sortState xmlns:xlrd2="http://schemas.microsoft.com/office/spreadsheetml/2017/richdata2" ref="A2:E6">
    <sortCondition ref="C2:C6"/>
    <sortCondition ref="D2:D6"/>
    <sortCondition ref="B2:B6"/>
  </sortState>
  <tableColumns count="5">
    <tableColumn id="1" xr3:uid="{3DF8B8E1-9770-44C1-A395-225199B2254D}" name="lookupKey"/>
    <tableColumn id="2" xr3:uid="{D52EBD75-9F4B-4796-AD13-474856A043F5}" name="lookupValue"/>
    <tableColumn id="3" xr3:uid="{76118F55-E741-4E17-A661-6CA77E4C25A8}" name="parentKey"/>
    <tableColumn id="4" xr3:uid="{39A341F0-5879-448F-94C0-F1CB585BC77C}" name="parentDescription"/>
    <tableColumn id="5" xr3:uid="{F6B9F155-3937-46E8-98F3-2A8293E9033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D980428-0B4C-45E8-BBC3-8BF27CDEF12E}" name="ud_rubbish_bin_type" displayName="ud_rubbish_bin_type" ref="A1:E17" totalsRowShown="0" headerRowDxfId="57" headerRowBorderDxfId="58" tableBorderDxfId="59">
  <autoFilter ref="A1:E17" xr:uid="{6D980428-0B4C-45E8-BBC3-8BF27CDEF12E}"/>
  <sortState xmlns:xlrd2="http://schemas.microsoft.com/office/spreadsheetml/2017/richdata2" ref="A2:E17">
    <sortCondition ref="C2:C17"/>
    <sortCondition ref="D2:D17"/>
    <sortCondition ref="B2:B17"/>
  </sortState>
  <tableColumns count="5">
    <tableColumn id="1" xr3:uid="{29109FDC-A94C-4778-96D0-B37A4EF2B7D1}" name="lookupKey"/>
    <tableColumn id="2" xr3:uid="{85C9C10C-4C02-429B-9C2B-11CC3250695D}" name="lookupValue"/>
    <tableColumn id="3" xr3:uid="{32D32F8B-4CEC-45F9-BBA9-E6931A7E97C4}" name="parentKey"/>
    <tableColumn id="4" xr3:uid="{9AED34A3-20BD-4EDF-A077-ACF0023F7689}" name="parentDescription"/>
    <tableColumn id="5" xr3:uid="{C3773C63-76AD-4B93-9E7D-110DB776AE1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B4CB0E43-D4A7-49D0-9FA3-155D77F372C1}" name="ud_colour" displayName="ud_colour" ref="A1:E13" totalsRowShown="0" headerRowDxfId="54" headerRowBorderDxfId="55" tableBorderDxfId="56">
  <autoFilter ref="A1:E13" xr:uid="{B4CB0E43-D4A7-49D0-9FA3-155D77F372C1}"/>
  <sortState xmlns:xlrd2="http://schemas.microsoft.com/office/spreadsheetml/2017/richdata2" ref="A2:E13">
    <sortCondition ref="C2:C13"/>
    <sortCondition ref="D2:D13"/>
    <sortCondition ref="B2:B13"/>
  </sortState>
  <tableColumns count="5">
    <tableColumn id="1" xr3:uid="{E3B4A8E4-3B6F-48BC-84E3-1924DF9FE21C}" name="lookupKey"/>
    <tableColumn id="2" xr3:uid="{7E56E1FE-700D-49B9-B7A5-937B20894B13}" name="lookupValue"/>
    <tableColumn id="3" xr3:uid="{B19DF65D-E53E-4D39-A294-37219C506866}" name="parentKey"/>
    <tableColumn id="4" xr3:uid="{B2F284D7-7AFB-408A-9F54-E16516D42712}" name="parentDescription"/>
    <tableColumn id="5" xr3:uid="{1EA1173F-3C7B-4971-87D8-6DDE6A801A5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6AF31CB-3003-4350-A099-B9FE8D9D99A0}" name="ud_plant_structure" displayName="ud_plant_structure" ref="A1:E10" totalsRowShown="0" headerRowDxfId="51" headerRowBorderDxfId="52" tableBorderDxfId="53">
  <autoFilter ref="A1:E10" xr:uid="{66AF31CB-3003-4350-A099-B9FE8D9D99A0}"/>
  <sortState xmlns:xlrd2="http://schemas.microsoft.com/office/spreadsheetml/2017/richdata2" ref="A2:E10">
    <sortCondition ref="C2:C10"/>
    <sortCondition ref="D2:D10"/>
    <sortCondition ref="B2:B10"/>
  </sortState>
  <tableColumns count="5">
    <tableColumn id="1" xr3:uid="{3492A8DE-AE01-406C-A086-5B06F101AB25}" name="lookupKey"/>
    <tableColumn id="2" xr3:uid="{B80A2D40-A7B7-4093-8C5D-394287970709}" name="lookupValue"/>
    <tableColumn id="3" xr3:uid="{B547D5B3-C34D-48B7-856C-365D87E5810A}" name="parentKey"/>
    <tableColumn id="4" xr3:uid="{6F685EF1-1D26-4E7D-B405-3C525697F538}" name="parentDescription"/>
    <tableColumn id="5" xr3:uid="{BC139C49-7C64-4E22-B6D1-1C73623C84D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F8114F6-8E46-4025-85F1-DB0B4A473B9C}" name="ud_cycle_amenity_tool" displayName="ud_cycle_amenity_tool" ref="A1:E4" totalsRowShown="0" headerRowDxfId="48" headerRowBorderDxfId="49" tableBorderDxfId="50">
  <autoFilter ref="A1:E4" xr:uid="{5F8114F6-8E46-4025-85F1-DB0B4A473B9C}"/>
  <sortState xmlns:xlrd2="http://schemas.microsoft.com/office/spreadsheetml/2017/richdata2" ref="A2:E4">
    <sortCondition ref="C2:C4"/>
    <sortCondition ref="D2:D4"/>
    <sortCondition ref="B2:B4"/>
  </sortState>
  <tableColumns count="5">
    <tableColumn id="1" xr3:uid="{6385F3B6-FF99-47E4-AFF0-3F95F958F207}" name="lookupKey"/>
    <tableColumn id="2" xr3:uid="{BC02A66D-7016-4949-B9D6-45CDA5C41563}" name="lookupValue"/>
    <tableColumn id="3" xr3:uid="{E4E1A4A2-175F-451D-BBEC-A3F66135B2EA}" name="parentKey"/>
    <tableColumn id="4" xr3:uid="{54259EA5-586C-482A-9C0F-2358CE5F0932}" name="parentDescription"/>
    <tableColumn id="5" xr3:uid="{A1A30394-2F04-4D29-B3A9-EC61D8DC282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C2CA8FF-9559-40D0-8B90-A2F9B190E315}" name="ud_cycle_amenity_subtype" displayName="ud_cycle_amenity_subtype" ref="A1:E11" totalsRowShown="0" headerRowDxfId="45" headerRowBorderDxfId="46" tableBorderDxfId="47">
  <autoFilter ref="A1:E11" xr:uid="{EC2CA8FF-9559-40D0-8B90-A2F9B190E315}"/>
  <sortState xmlns:xlrd2="http://schemas.microsoft.com/office/spreadsheetml/2017/richdata2" ref="A2:E11">
    <sortCondition ref="C2:C11"/>
    <sortCondition ref="D2:D11"/>
    <sortCondition ref="B2:B11"/>
  </sortState>
  <tableColumns count="5">
    <tableColumn id="1" xr3:uid="{0ED63987-E810-4B86-BE31-73F92DB6BBC5}" name="lookupKey"/>
    <tableColumn id="2" xr3:uid="{D663FC2A-D30C-420A-BBB2-68B1BE3D01A8}" name="lookupValue"/>
    <tableColumn id="3" xr3:uid="{9ACC1363-E8A8-48C3-8596-37F313BA3D8E}" name="parentKey"/>
    <tableColumn id="4" xr3:uid="{9D506943-9FB9-4909-ABD3-F208B86A4906}" name="parentDescription"/>
    <tableColumn id="5" xr3:uid="{E69E9BF8-4C0F-4B82-8336-B9FB5B989F5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5A43B1D1-554F-483C-A5A4-F5C636965C9E}" name="ud_cycle_amenity_type" displayName="ud_cycle_amenity_type" ref="A1:E5" totalsRowShown="0" headerRowDxfId="42" headerRowBorderDxfId="43" tableBorderDxfId="44">
  <autoFilter ref="A1:E5" xr:uid="{5A43B1D1-554F-483C-A5A4-F5C636965C9E}"/>
  <sortState xmlns:xlrd2="http://schemas.microsoft.com/office/spreadsheetml/2017/richdata2" ref="A2:E5">
    <sortCondition ref="C2:C5"/>
    <sortCondition ref="D2:D5"/>
    <sortCondition ref="B2:B5"/>
  </sortState>
  <tableColumns count="5">
    <tableColumn id="1" xr3:uid="{3B269982-CD52-4E9F-B5F9-4BE61A8AFC3E}" name="lookupKey"/>
    <tableColumn id="2" xr3:uid="{0F9708B8-7D1F-421E-A2B5-9135B243249E}" name="lookupValue"/>
    <tableColumn id="3" xr3:uid="{CAA8AC9C-8706-4C09-A192-E02C73DD9A79}" name="parentKey"/>
    <tableColumn id="4" xr3:uid="{E217C99B-98D8-45EF-8025-7E6F022FDFF4}" name="parentDescription"/>
    <tableColumn id="5" xr3:uid="{50720FED-5A80-4384-A030-3A2BE8A4181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8FB74E8-2A61-45B4-942F-5A2B35A11879}" name="ud_coating_system" displayName="ud_coating_system" ref="A1:E9" totalsRowShown="0" headerRowDxfId="39" headerRowBorderDxfId="40" tableBorderDxfId="41">
  <autoFilter ref="A1:E9" xr:uid="{F8FB74E8-2A61-45B4-942F-5A2B35A11879}"/>
  <sortState xmlns:xlrd2="http://schemas.microsoft.com/office/spreadsheetml/2017/richdata2" ref="A2:E9">
    <sortCondition ref="C2:C9"/>
    <sortCondition ref="D2:D9"/>
    <sortCondition ref="B2:B9"/>
  </sortState>
  <tableColumns count="5">
    <tableColumn id="1" xr3:uid="{20851294-97D5-44E7-B115-946824C14836}" name="lookupKey"/>
    <tableColumn id="2" xr3:uid="{AB105E98-5BD8-4716-A1D9-5DF55AE66238}" name="lookupValue"/>
    <tableColumn id="3" xr3:uid="{0884BCDA-8C87-4F85-9B0B-811E2EBD594B}" name="parentKey"/>
    <tableColumn id="4" xr3:uid="{ADE7D103-C69E-4EC5-890F-32BE11B3B4C6}" name="parentDescription"/>
    <tableColumn id="5" xr3:uid="{D7215B10-DFD9-416F-9E2E-7502A6410546}"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22382AF-3DEA-48B4-B91F-A9A03A7812B7}" name="ud_material" displayName="ud_material" ref="A1:E85" totalsRowShown="0" headerRowDxfId="36" headerRowBorderDxfId="37" tableBorderDxfId="38">
  <autoFilter ref="A1:E85" xr:uid="{622382AF-3DEA-48B4-B91F-A9A03A7812B7}"/>
  <sortState xmlns:xlrd2="http://schemas.microsoft.com/office/spreadsheetml/2017/richdata2" ref="A2:E85">
    <sortCondition ref="C2:C85"/>
    <sortCondition ref="D2:D85"/>
    <sortCondition ref="B2:B85"/>
  </sortState>
  <tableColumns count="5">
    <tableColumn id="1" xr3:uid="{17B01414-622A-4D74-BDB2-C98CD4413C27}" name="lookupKey"/>
    <tableColumn id="2" xr3:uid="{CE778B41-653F-41B0-8682-0B7ADDEB3115}" name="lookupValue"/>
    <tableColumn id="3" xr3:uid="{72746991-A1E1-414C-BE4D-2D83C63E8440}" name="parentKey"/>
    <tableColumn id="4" xr3:uid="{9A6C724D-7F6A-4E76-BBF9-B44FDCAB9CF5}" name="parentDescription"/>
    <tableColumn id="5" xr3:uid="{C46622BB-61DF-4217-B0A2-F57A3DB9139D}"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D036FCA-C382-4916-AE98-0D4668634B94}" name="ud_cultural_type" displayName="ud_cultural_type" ref="A1:E15" totalsRowShown="0" headerRowDxfId="33" headerRowBorderDxfId="34" tableBorderDxfId="35">
  <autoFilter ref="A1:E15" xr:uid="{8D036FCA-C382-4916-AE98-0D4668634B94}"/>
  <sortState xmlns:xlrd2="http://schemas.microsoft.com/office/spreadsheetml/2017/richdata2" ref="A2:E15">
    <sortCondition ref="C2:C15"/>
    <sortCondition ref="D2:D15"/>
    <sortCondition ref="B2:B15"/>
  </sortState>
  <tableColumns count="5">
    <tableColumn id="1" xr3:uid="{9213C37F-8190-47B1-9DA9-0C2A9A083AD4}" name="lookupKey"/>
    <tableColumn id="2" xr3:uid="{C232B124-1729-4A23-A12A-236FA06AD5BF}" name="lookupValue"/>
    <tableColumn id="3" xr3:uid="{7E034BA4-3277-4023-B01D-758542E7807E}" name="parentKey"/>
    <tableColumn id="4" xr3:uid="{53A3994B-9CB8-453C-B912-6FAE557E5ED5}" name="parentDescription"/>
    <tableColumn id="5" xr3:uid="{2DA48CDB-701F-4890-844F-70C4D231A26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1A58DE7-3EA5-42C3-BAE4-C195901B2A83}" name="av_standard_rc" displayName="av_standard_rc" ref="A1:E566" totalsRowShown="0" headerRowDxfId="30" headerRowBorderDxfId="31" tableBorderDxfId="32">
  <autoFilter ref="A1:E566" xr:uid="{B1A58DE7-3EA5-42C3-BAE4-C195901B2A83}"/>
  <sortState xmlns:xlrd2="http://schemas.microsoft.com/office/spreadsheetml/2017/richdata2" ref="A2:E566">
    <sortCondition ref="C2:C566"/>
    <sortCondition ref="D2:D566"/>
    <sortCondition ref="B2:B566"/>
  </sortState>
  <tableColumns count="5">
    <tableColumn id="1" xr3:uid="{4EC1399B-CB54-43AB-A296-1945E6047758}" name="lookupKey"/>
    <tableColumn id="2" xr3:uid="{1CFBEABF-7634-4454-B487-AFF63A3E0D16}" name="lookupValue"/>
    <tableColumn id="3" xr3:uid="{21E97738-2488-40D4-96AF-7EB6AE94375D}" name="parentKey"/>
    <tableColumn id="4" xr3:uid="{F3D60791-D903-450A-8011-164998F20DE6}" name="parentDescription"/>
    <tableColumn id="5" xr3:uid="{4A1EFE1E-5421-4FB5-A1B4-6383ECB18241}"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84B5B95-EC9A-4BDA-B6C0-C1E56F9FA597}" name="ud_organisation_owner" displayName="ud_organisation_owner" ref="A1:E101" totalsRowShown="0" headerRowDxfId="27" headerRowBorderDxfId="28" tableBorderDxfId="29">
  <autoFilter ref="A1:E101" xr:uid="{284B5B95-EC9A-4BDA-B6C0-C1E56F9FA597}"/>
  <sortState xmlns:xlrd2="http://schemas.microsoft.com/office/spreadsheetml/2017/richdata2" ref="A2:E101">
    <sortCondition ref="C2:C101"/>
    <sortCondition ref="D2:D101"/>
    <sortCondition ref="B2:B101"/>
  </sortState>
  <tableColumns count="5">
    <tableColumn id="1" xr3:uid="{70BD34E0-4FD9-40CC-AC4D-83418E391255}" name="lookupKey"/>
    <tableColumn id="2" xr3:uid="{5B1347D6-E996-4F2F-AAEB-1A571C688B67}" name="lookupValue"/>
    <tableColumn id="3" xr3:uid="{9404DCB1-7161-49EB-866C-C6F7E7D70C6C}" name="parentKey"/>
    <tableColumn id="4" xr3:uid="{02A79C7E-F36F-4F42-8EBB-7A986C0663A4}" name="parentDescription"/>
    <tableColumn id="5" xr3:uid="{0A23A8A5-54B2-4803-87AC-91E700558336}"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C3651696-D985-4BB2-B086-FA8F55FC4514}" name="side" displayName="side" ref="A1:E5" totalsRowShown="0" headerRowDxfId="24" headerRowBorderDxfId="25" tableBorderDxfId="26">
  <autoFilter ref="A1:E5" xr:uid="{C3651696-D985-4BB2-B086-FA8F55FC4514}"/>
  <sortState xmlns:xlrd2="http://schemas.microsoft.com/office/spreadsheetml/2017/richdata2" ref="A2:E5">
    <sortCondition ref="C2:C5"/>
    <sortCondition ref="D2:D5"/>
    <sortCondition ref="B2:B5"/>
  </sortState>
  <tableColumns count="5">
    <tableColumn id="1" xr3:uid="{FA050390-2CC6-4CE5-B75A-A48ED07E1BD0}" name="lookupKey"/>
    <tableColumn id="2" xr3:uid="{A2929D50-C620-4C45-9703-E63076BEAA5E}" name="lookupValue"/>
    <tableColumn id="3" xr3:uid="{C99BF3EA-2AB5-4F0E-98F8-E08ADC21203C}" name="parentKey"/>
    <tableColumn id="4" xr3:uid="{2D394082-39CB-4F35-9141-DEBB5E592F86}" name="parentDescription"/>
    <tableColumn id="5" xr3:uid="{9CF63861-A49D-43E3-B528-E17639FCBE03}"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D34C1059-F964-4899-ADEF-90750E8BB8B5}" name="ar_replace_reason" displayName="ar_replace_reason" ref="A1:E14" totalsRowShown="0" headerRowDxfId="21" headerRowBorderDxfId="22" tableBorderDxfId="23">
  <autoFilter ref="A1:E14" xr:uid="{D34C1059-F964-4899-ADEF-90750E8BB8B5}"/>
  <sortState xmlns:xlrd2="http://schemas.microsoft.com/office/spreadsheetml/2017/richdata2" ref="A2:E14">
    <sortCondition ref="C2:C14"/>
    <sortCondition ref="D2:D14"/>
    <sortCondition ref="B2:B14"/>
  </sortState>
  <tableColumns count="5">
    <tableColumn id="1" xr3:uid="{B5713535-1194-4A35-BF0D-F3D5A610314E}" name="lookupKey"/>
    <tableColumn id="2" xr3:uid="{74B79ED0-04C2-44BA-9A3C-B9550B8E3E08}" name="lookupValue"/>
    <tableColumn id="3" xr3:uid="{5CD51106-55A0-4C53-B2E4-5223C60EB8CC}" name="parentKey"/>
    <tableColumn id="4" xr3:uid="{447C4DA7-A5C8-4015-8063-376FF20DBD57}" name="parentDescription"/>
    <tableColumn id="5" xr3:uid="{F2FF76FC-AC52-4208-B9FD-32215F04686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48AE91B-6F93-4482-AF4C-B9FB89C34B97}" name="ud_replacement_status" displayName="ud_replacement_status" ref="A1:E4" totalsRowShown="0" headerRowDxfId="18" headerRowBorderDxfId="19" tableBorderDxfId="20">
  <autoFilter ref="A1:E4" xr:uid="{848AE91B-6F93-4482-AF4C-B9FB89C34B97}"/>
  <sortState xmlns:xlrd2="http://schemas.microsoft.com/office/spreadsheetml/2017/richdata2" ref="A2:E4">
    <sortCondition ref="C2:C4"/>
    <sortCondition ref="D2:D4"/>
    <sortCondition ref="B2:B4"/>
  </sortState>
  <tableColumns count="5">
    <tableColumn id="1" xr3:uid="{5BD65E7F-1ED6-44DB-812F-499EBB90F41E}" name="lookupKey"/>
    <tableColumn id="2" xr3:uid="{6E10B12C-91E6-4436-B123-F3FBC8BF8EB1}" name="lookupValue"/>
    <tableColumn id="3" xr3:uid="{DC2879FC-A102-4F66-B4B1-5B608ABEA464}" name="parentKey"/>
    <tableColumn id="4" xr3:uid="{9697889B-413E-4C9E-9B7F-CEFD65B5EF29}" name="parentDescription"/>
    <tableColumn id="5" xr3:uid="{024441F5-470E-4851-A187-23A07AC512D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8D99A82-3B76-42E2-BF13-DEC8B1CBCB05}" name="ud_asset_status" displayName="ud_asset_status" ref="A1:E10" totalsRowShown="0" headerRowDxfId="15" headerRowBorderDxfId="16" tableBorderDxfId="17">
  <autoFilter ref="A1:E10" xr:uid="{78D99A82-3B76-42E2-BF13-DEC8B1CBCB05}"/>
  <sortState xmlns:xlrd2="http://schemas.microsoft.com/office/spreadsheetml/2017/richdata2" ref="A2:E10">
    <sortCondition ref="C2:C10"/>
    <sortCondition ref="D2:D10"/>
    <sortCondition ref="B2:B10"/>
  </sortState>
  <tableColumns count="5">
    <tableColumn id="1" xr3:uid="{2E7FCD85-FB2E-4E23-8A79-E9193A6F48C7}" name="lookupKey"/>
    <tableColumn id="2" xr3:uid="{4D2932F8-9F45-4C18-B67F-A1D33C2561D1}" name="lookupValue"/>
    <tableColumn id="3" xr3:uid="{F9D87463-899D-43B4-ABCD-3B3034DC623B}" name="parentKey"/>
    <tableColumn id="4" xr3:uid="{D1020C31-8618-47B5-AEE9-9908286F3EC3}" name="parentDescription"/>
    <tableColumn id="5" xr3:uid="{04DE97F3-F82F-4CD8-9BFB-05AF35CD267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4DA1D242-47B6-4664-9151-37413995041F}" name="ud_sub_organisation" displayName="ud_sub_organisation" ref="A1:E19" totalsRowShown="0" headerRowDxfId="12" headerRowBorderDxfId="13" tableBorderDxfId="14">
  <autoFilter ref="A1:E19" xr:uid="{4DA1D242-47B6-4664-9151-37413995041F}"/>
  <sortState xmlns:xlrd2="http://schemas.microsoft.com/office/spreadsheetml/2017/richdata2" ref="A2:E19">
    <sortCondition ref="C2:C19"/>
    <sortCondition ref="D2:D19"/>
    <sortCondition ref="B2:B19"/>
  </sortState>
  <tableColumns count="5">
    <tableColumn id="1" xr3:uid="{3B5F1AB9-D38E-4478-B0D7-88F29AFCD0A8}" name="lookupKey"/>
    <tableColumn id="2" xr3:uid="{F753AE84-2712-416C-8C15-B76394EEE8DD}" name="lookupValue"/>
    <tableColumn id="3" xr3:uid="{20E1EF5B-239F-4A6A-AF88-83068CA36139}" name="parentKey"/>
    <tableColumn id="4" xr3:uid="{571A692D-F591-4012-8D0A-EDF64A4E7FA1}" name="parentDescription"/>
    <tableColumn id="5" xr3:uid="{E18DC751-7CA6-47D7-8ABE-30F1CAF53F0E}"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3E9726E7-F805-4BDD-9250-26920C29441A}" name="ud_work_category" displayName="ud_work_category" ref="A1:E78" totalsRowShown="0" headerRowDxfId="9" headerRowBorderDxfId="10" tableBorderDxfId="11">
  <autoFilter ref="A1:E78" xr:uid="{3E9726E7-F805-4BDD-9250-26920C29441A}"/>
  <sortState xmlns:xlrd2="http://schemas.microsoft.com/office/spreadsheetml/2017/richdata2" ref="A2:E78">
    <sortCondition ref="C2:C78"/>
    <sortCondition ref="D2:D78"/>
    <sortCondition ref="B2:B78"/>
  </sortState>
  <tableColumns count="5">
    <tableColumn id="1" xr3:uid="{54111684-9000-465F-9ADE-AF57524093FF}" name="lookupKey"/>
    <tableColumn id="2" xr3:uid="{B8151D8D-782A-41B8-BBF2-1430F89936B8}" name="lookupValue"/>
    <tableColumn id="3" xr3:uid="{149760DD-074F-445A-951C-B5243ADEB306}" name="parentKey"/>
    <tableColumn id="4" xr3:uid="{35F58DE7-F3E0-4345-B765-B74763A77CC9}" name="parentDescription"/>
    <tableColumn id="5" xr3:uid="{88C72EFD-75CD-45F6-A027-578D29BD519C}"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1B372AB1-9235-46EA-AA74-49F30C5775FC}" name="ud_advertisingstructure_type" displayName="ud_advertisingstructure_type" ref="A1:E7" totalsRowShown="0" headerRowDxfId="6" headerRowBorderDxfId="7" tableBorderDxfId="8">
  <autoFilter ref="A1:E7" xr:uid="{1B372AB1-9235-46EA-AA74-49F30C5775FC}"/>
  <sortState xmlns:xlrd2="http://schemas.microsoft.com/office/spreadsheetml/2017/richdata2" ref="A2:E7">
    <sortCondition ref="C2:C7"/>
    <sortCondition ref="D2:D7"/>
    <sortCondition ref="B2:B7"/>
  </sortState>
  <tableColumns count="5">
    <tableColumn id="1" xr3:uid="{A95479A0-14E5-4A36-B3CE-361CC362C729}" name="lookupKey"/>
    <tableColumn id="2" xr3:uid="{13B075B6-E1AB-48ED-9D5D-56BA4BF92659}" name="lookupValue"/>
    <tableColumn id="3" xr3:uid="{278202D7-D19A-4AC6-9A5B-8631F1092F6B}" name="parentKey"/>
    <tableColumn id="4" xr3:uid="{FA2E6A96-063D-47CD-AFB7-933804F335EA}" name="parentDescription"/>
    <tableColumn id="5" xr3:uid="{4322444A-5F5D-4E4C-8133-52C07582564B}"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7818DF7-14AA-4D7B-A88A-DF01D8376ECC}" name="ud_position" displayName="ud_position" ref="A1:E6" totalsRowShown="0" headerRowDxfId="3" headerRowBorderDxfId="4" tableBorderDxfId="5">
  <autoFilter ref="A1:E6" xr:uid="{67818DF7-14AA-4D7B-A88A-DF01D8376ECC}"/>
  <sortState xmlns:xlrd2="http://schemas.microsoft.com/office/spreadsheetml/2017/richdata2" ref="A2:E6">
    <sortCondition ref="C2:C6"/>
    <sortCondition ref="D2:D6"/>
    <sortCondition ref="B2:B6"/>
  </sortState>
  <tableColumns count="5">
    <tableColumn id="1" xr3:uid="{9480BCCB-6E3E-4EE2-8942-04D2F6686660}" name="lookupKey"/>
    <tableColumn id="2" xr3:uid="{7B6C0A46-7257-4D80-8748-2C28AE46D02C}" name="lookupValue"/>
    <tableColumn id="3" xr3:uid="{F416C49D-E1CC-4978-834D-68FBDF0D51A6}" name="parentKey"/>
    <tableColumn id="4" xr3:uid="{B7378281-EAE3-4E5E-BDAA-31797B032818}" name="parentDescription"/>
    <tableColumn id="5" xr3:uid="{11248C7A-CB77-42B7-91CD-041C5F4472A2}"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C5D04FC-6728-4239-B1AA-8DCADCA320C2}" name="roadnames" displayName="roadnames" ref="A1:E2457" totalsRowShown="0" headerRowDxfId="0" headerRowBorderDxfId="1" tableBorderDxfId="2">
  <autoFilter ref="A1:E2457" xr:uid="{7C5D04FC-6728-4239-B1AA-8DCADCA320C2}"/>
  <sortState xmlns:xlrd2="http://schemas.microsoft.com/office/spreadsheetml/2017/richdata2" ref="A2:E2457">
    <sortCondition ref="C2:C2457"/>
    <sortCondition ref="D2:D2457"/>
    <sortCondition ref="B2:B2457"/>
  </sortState>
  <tableColumns count="5">
    <tableColumn id="1" xr3:uid="{2344718E-6ED0-4649-B65A-B9607339C9BF}" name="lookupKey"/>
    <tableColumn id="2" xr3:uid="{AAFD7C5A-8E45-4DD9-9113-4D91984776B0}" name="lookupValue"/>
    <tableColumn id="3" xr3:uid="{7855B81C-654E-476C-AA71-4125A7517EC0}" name="parentKey"/>
    <tableColumn id="4" xr3:uid="{180DB81E-98A3-4F21-8862-96CD6DEBB79E}" name="parentDescription"/>
    <tableColumn id="5" xr3:uid="{F8BDA363-EB76-4324-BBEE-0C0DFCF2674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8"/>
      <c r="AL12" s="2" t="str">
        <f t="shared" si="6"/>
        <v/>
      </c>
      <c r="AM12" s="3" t="str">
        <f t="shared" si="7"/>
        <v/>
      </c>
      <c r="AN12" s="3" t="str">
        <f>IF($A12="","",IF((AND($A12="ADD",OR(AM12="",AM12="Excellent"))),"1",(_xlfn.XLOOKUP(AM12,condition[lookupValue],condition[lookupKey],""))))</f>
        <v/>
      </c>
      <c r="AO12" s="7" t="str">
        <f t="shared" si="8"/>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8"/>
      <c r="AL13" s="2" t="str">
        <f t="shared" si="6"/>
        <v/>
      </c>
      <c r="AM13" s="3" t="str">
        <f t="shared" si="7"/>
        <v/>
      </c>
      <c r="AN13" s="3" t="str">
        <f>IF($A13="","",IF((AND($A13="ADD",OR(AM13="",AM13="Excellent"))),"1",(_xlfn.XLOOKUP(AM13,condition[lookupValue],condition[lookupKey],""))))</f>
        <v/>
      </c>
      <c r="AO13" s="7" t="str">
        <f t="shared" si="8"/>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8"/>
      <c r="AL14" s="2" t="str">
        <f t="shared" si="6"/>
        <v/>
      </c>
      <c r="AM14" s="3" t="str">
        <f t="shared" si="7"/>
        <v/>
      </c>
      <c r="AN14" s="3" t="str">
        <f>IF($A14="","",IF((AND($A14="ADD",OR(AM14="",AM14="Excellent"))),"1",(_xlfn.XLOOKUP(AM14,condition[lookupValue],condition[lookupKey],""))))</f>
        <v/>
      </c>
      <c r="AO14" s="7" t="str">
        <f t="shared" si="8"/>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8"/>
      <c r="AL15" s="2" t="str">
        <f t="shared" si="6"/>
        <v/>
      </c>
      <c r="AM15" s="3" t="str">
        <f t="shared" si="7"/>
        <v/>
      </c>
      <c r="AN15" s="3" t="str">
        <f>IF($A15="","",IF((AND($A15="ADD",OR(AM15="",AM15="Excellent"))),"1",(_xlfn.XLOOKUP(AM15,condition[lookupValue],condition[lookupKey],""))))</f>
        <v/>
      </c>
      <c r="AO15" s="7" t="str">
        <f t="shared" si="8"/>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8"/>
      <c r="AL16" s="2" t="str">
        <f t="shared" si="6"/>
        <v/>
      </c>
      <c r="AM16" s="3" t="str">
        <f t="shared" si="7"/>
        <v/>
      </c>
      <c r="AN16" s="3" t="str">
        <f>IF($A16="","",IF((AND($A16="ADD",OR(AM16="",AM16="Excellent"))),"1",(_xlfn.XLOOKUP(AM16,condition[lookupValue],condition[lookupKey],""))))</f>
        <v/>
      </c>
      <c r="AO16" s="7" t="str">
        <f t="shared" si="8"/>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8"/>
      <c r="AL17" s="2" t="str">
        <f t="shared" si="6"/>
        <v/>
      </c>
      <c r="AM17" s="3" t="str">
        <f t="shared" si="7"/>
        <v/>
      </c>
      <c r="AN17" s="3" t="str">
        <f>IF($A17="","",IF((AND($A17="ADD",OR(AM17="",AM17="Excellent"))),"1",(_xlfn.XLOOKUP(AM17,condition[lookupValue],condition[lookupKey],""))))</f>
        <v/>
      </c>
      <c r="AO17" s="7" t="str">
        <f t="shared" si="8"/>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8"/>
      <c r="AL18" s="2" t="str">
        <f t="shared" si="6"/>
        <v/>
      </c>
      <c r="AM18" s="3" t="str">
        <f t="shared" si="7"/>
        <v/>
      </c>
      <c r="AN18" s="3" t="str">
        <f>IF($A18="","",IF((AND($A18="ADD",OR(AM18="",AM18="Excellent"))),"1",(_xlfn.XLOOKUP(AM18,condition[lookupValue],condition[lookupKey],""))))</f>
        <v/>
      </c>
      <c r="AO18" s="7" t="str">
        <f t="shared" si="8"/>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8"/>
      <c r="AL19" s="2" t="str">
        <f t="shared" si="6"/>
        <v/>
      </c>
      <c r="AM19" s="3" t="str">
        <f t="shared" si="7"/>
        <v/>
      </c>
      <c r="AN19" s="3" t="str">
        <f>IF($A19="","",IF((AND($A19="ADD",OR(AM19="",AM19="Excellent"))),"1",(_xlfn.XLOOKUP(AM19,condition[lookupValue],condition[lookupKey],""))))</f>
        <v/>
      </c>
      <c r="AO19" s="7" t="str">
        <f t="shared" si="8"/>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8"/>
      <c r="AL20" s="2" t="str">
        <f t="shared" si="6"/>
        <v/>
      </c>
      <c r="AM20" s="3" t="str">
        <f t="shared" si="7"/>
        <v/>
      </c>
      <c r="AN20" s="3" t="str">
        <f>IF($A20="","",IF((AND($A20="ADD",OR(AM20="",AM20="Excellent"))),"1",(_xlfn.XLOOKUP(AM20,condition[lookupValue],condition[lookupKey],""))))</f>
        <v/>
      </c>
      <c r="AO20" s="7" t="str">
        <f t="shared" si="8"/>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8"/>
      <c r="AL21" s="2" t="str">
        <f t="shared" si="6"/>
        <v/>
      </c>
      <c r="AM21" s="3" t="str">
        <f t="shared" si="7"/>
        <v/>
      </c>
      <c r="AN21" s="3" t="str">
        <f>IF($A21="","",IF((AND($A21="ADD",OR(AM21="",AM21="Excellent"))),"1",(_xlfn.XLOOKUP(AM21,condition[lookupValue],condition[lookupKey],""))))</f>
        <v/>
      </c>
      <c r="AO21" s="7" t="str">
        <f t="shared" si="8"/>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8"/>
      <c r="AL22" s="2" t="str">
        <f t="shared" si="6"/>
        <v/>
      </c>
      <c r="AM22" s="3" t="str">
        <f t="shared" si="7"/>
        <v/>
      </c>
      <c r="AN22" s="3" t="str">
        <f>IF($A22="","",IF((AND($A22="ADD",OR(AM22="",AM22="Excellent"))),"1",(_xlfn.XLOOKUP(AM22,condition[lookupValue],condition[lookupKey],""))))</f>
        <v/>
      </c>
      <c r="AO22" s="7" t="str">
        <f t="shared" si="8"/>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8"/>
      <c r="AL23" s="2" t="str">
        <f t="shared" si="6"/>
        <v/>
      </c>
      <c r="AM23" s="3" t="str">
        <f t="shared" si="7"/>
        <v/>
      </c>
      <c r="AN23" s="3" t="str">
        <f>IF($A23="","",IF((AND($A23="ADD",OR(AM23="",AM23="Excellent"))),"1",(_xlfn.XLOOKUP(AM23,condition[lookupValue],condition[lookupKey],""))))</f>
        <v/>
      </c>
      <c r="AO23" s="7" t="str">
        <f t="shared" si="8"/>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8"/>
      <c r="AL24" s="2" t="str">
        <f t="shared" si="6"/>
        <v/>
      </c>
      <c r="AM24" s="3" t="str">
        <f t="shared" si="7"/>
        <v/>
      </c>
      <c r="AN24" s="3" t="str">
        <f>IF($A24="","",IF((AND($A24="ADD",OR(AM24="",AM24="Excellent"))),"1",(_xlfn.XLOOKUP(AM24,condition[lookupValue],condition[lookupKey],""))))</f>
        <v/>
      </c>
      <c r="AO24" s="7" t="str">
        <f t="shared" si="8"/>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8"/>
      <c r="AL25" s="2" t="str">
        <f t="shared" si="6"/>
        <v/>
      </c>
      <c r="AM25" s="3" t="str">
        <f t="shared" si="7"/>
        <v/>
      </c>
      <c r="AN25" s="3" t="str">
        <f>IF($A25="","",IF((AND($A25="ADD",OR(AM25="",AM25="Excellent"))),"1",(_xlfn.XLOOKUP(AM25,condition[lookupValue],condition[lookupKey],""))))</f>
        <v/>
      </c>
      <c r="AO25" s="7" t="str">
        <f t="shared" si="8"/>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8"/>
      <c r="AL26" s="2" t="str">
        <f t="shared" si="6"/>
        <v/>
      </c>
      <c r="AM26" s="3" t="str">
        <f t="shared" si="7"/>
        <v/>
      </c>
      <c r="AN26" s="3" t="str">
        <f>IF($A26="","",IF((AND($A26="ADD",OR(AM26="",AM26="Excellent"))),"1",(_xlfn.XLOOKUP(AM26,condition[lookupValue],condition[lookupKey],""))))</f>
        <v/>
      </c>
      <c r="AO26" s="7" t="str">
        <f t="shared" si="8"/>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8"/>
      <c r="AL27" s="2" t="str">
        <f t="shared" si="6"/>
        <v/>
      </c>
      <c r="AM27" s="3" t="str">
        <f t="shared" si="7"/>
        <v/>
      </c>
      <c r="AN27" s="3" t="str">
        <f>IF($A27="","",IF((AND($A27="ADD",OR(AM27="",AM27="Excellent"))),"1",(_xlfn.XLOOKUP(AM27,condition[lookupValue],condition[lookupKey],""))))</f>
        <v/>
      </c>
      <c r="AO27" s="7" t="str">
        <f t="shared" si="8"/>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8"/>
      <c r="AL28" s="2" t="str">
        <f t="shared" si="6"/>
        <v/>
      </c>
      <c r="AM28" s="3" t="str">
        <f t="shared" si="7"/>
        <v/>
      </c>
      <c r="AN28" s="3" t="str">
        <f>IF($A28="","",IF((AND($A28="ADD",OR(AM28="",AM28="Excellent"))),"1",(_xlfn.XLOOKUP(AM28,condition[lookupValue],condition[lookupKey],""))))</f>
        <v/>
      </c>
      <c r="AO28" s="7" t="str">
        <f t="shared" si="8"/>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8"/>
      <c r="AL29" s="2" t="str">
        <f t="shared" si="6"/>
        <v/>
      </c>
      <c r="AM29" s="3" t="str">
        <f t="shared" si="7"/>
        <v/>
      </c>
      <c r="AN29" s="3" t="str">
        <f>IF($A29="","",IF((AND($A29="ADD",OR(AM29="",AM29="Excellent"))),"1",(_xlfn.XLOOKUP(AM29,condition[lookupValue],condition[lookupKey],""))))</f>
        <v/>
      </c>
      <c r="AO29" s="7" t="str">
        <f t="shared" si="8"/>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8"/>
      <c r="AL30" s="2" t="str">
        <f t="shared" si="6"/>
        <v/>
      </c>
      <c r="AM30" s="3" t="str">
        <f t="shared" si="7"/>
        <v/>
      </c>
      <c r="AN30" s="3" t="str">
        <f>IF($A30="","",IF((AND($A30="ADD",OR(AM30="",AM30="Excellent"))),"1",(_xlfn.XLOOKUP(AM30,condition[lookupValue],condition[lookupKey],""))))</f>
        <v/>
      </c>
      <c r="AO30" s="7" t="str">
        <f t="shared" si="8"/>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8"/>
      <c r="AL31" s="2" t="str">
        <f t="shared" si="6"/>
        <v/>
      </c>
      <c r="AM31" s="3" t="str">
        <f t="shared" si="7"/>
        <v/>
      </c>
      <c r="AN31" s="3" t="str">
        <f>IF($A31="","",IF((AND($A31="ADD",OR(AM31="",AM31="Excellent"))),"1",(_xlfn.XLOOKUP(AM31,condition[lookupValue],condition[lookupKey],""))))</f>
        <v/>
      </c>
      <c r="AO31" s="7" t="str">
        <f t="shared" si="8"/>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8"/>
      <c r="AL32" s="2" t="str">
        <f t="shared" si="6"/>
        <v/>
      </c>
      <c r="AM32" s="3" t="str">
        <f t="shared" si="7"/>
        <v/>
      </c>
      <c r="AN32" s="3" t="str">
        <f>IF($A32="","",IF((AND($A32="ADD",OR(AM32="",AM32="Excellent"))),"1",(_xlfn.XLOOKUP(AM32,condition[lookupValue],condition[lookupKey],""))))</f>
        <v/>
      </c>
      <c r="AO32" s="7" t="str">
        <f t="shared" si="8"/>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8"/>
      <c r="AL33" s="2" t="str">
        <f t="shared" si="6"/>
        <v/>
      </c>
      <c r="AM33" s="3" t="str">
        <f t="shared" si="7"/>
        <v/>
      </c>
      <c r="AN33" s="3" t="str">
        <f>IF($A33="","",IF((AND($A33="ADD",OR(AM33="",AM33="Excellent"))),"1",(_xlfn.XLOOKUP(AM33,condition[lookupValue],condition[lookupKey],""))))</f>
        <v/>
      </c>
      <c r="AO33" s="7" t="str">
        <f t="shared" si="8"/>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8"/>
      <c r="AL34" s="2" t="str">
        <f t="shared" si="6"/>
        <v/>
      </c>
      <c r="AM34" s="3" t="str">
        <f t="shared" si="7"/>
        <v/>
      </c>
      <c r="AN34" s="3" t="str">
        <f>IF($A34="","",IF((AND($A34="ADD",OR(AM34="",AM34="Excellent"))),"1",(_xlfn.XLOOKUP(AM34,condition[lookupValue],condition[lookupKey],""))))</f>
        <v/>
      </c>
      <c r="AO34" s="7" t="str">
        <f t="shared" si="8"/>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8"/>
      <c r="AL35" s="2" t="str">
        <f t="shared" si="6"/>
        <v/>
      </c>
      <c r="AM35" s="3" t="str">
        <f t="shared" si="7"/>
        <v/>
      </c>
      <c r="AN35" s="3" t="str">
        <f>IF($A35="","",IF((AND($A35="ADD",OR(AM35="",AM35="Excellent"))),"1",(_xlfn.XLOOKUP(AM35,condition[lookupValue],condition[lookupKey],""))))</f>
        <v/>
      </c>
      <c r="AO35" s="7" t="str">
        <f t="shared" si="8"/>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8"/>
      <c r="AL36" s="2" t="str">
        <f t="shared" si="6"/>
        <v/>
      </c>
      <c r="AM36" s="3" t="str">
        <f t="shared" si="7"/>
        <v/>
      </c>
      <c r="AN36" s="3" t="str">
        <f>IF($A36="","",IF((AND($A36="ADD",OR(AM36="",AM36="Excellent"))),"1",(_xlfn.XLOOKUP(AM36,condition[lookupValue],condition[lookupKey],""))))</f>
        <v/>
      </c>
      <c r="AO36" s="7" t="str">
        <f t="shared" si="8"/>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8"/>
      <c r="AL37" s="2" t="str">
        <f t="shared" si="6"/>
        <v/>
      </c>
      <c r="AM37" s="3" t="str">
        <f t="shared" si="7"/>
        <v/>
      </c>
      <c r="AN37" s="3" t="str">
        <f>IF($A37="","",IF((AND($A37="ADD",OR(AM37="",AM37="Excellent"))),"1",(_xlfn.XLOOKUP(AM37,condition[lookupValue],condition[lookupKey],""))))</f>
        <v/>
      </c>
      <c r="AO37" s="7" t="str">
        <f t="shared" si="8"/>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8"/>
      <c r="AL38" s="2" t="str">
        <f t="shared" si="6"/>
        <v/>
      </c>
      <c r="AM38" s="3" t="str">
        <f t="shared" si="7"/>
        <v/>
      </c>
      <c r="AN38" s="3" t="str">
        <f>IF($A38="","",IF((AND($A38="ADD",OR(AM38="",AM38="Excellent"))),"1",(_xlfn.XLOOKUP(AM38,condition[lookupValue],condition[lookupKey],""))))</f>
        <v/>
      </c>
      <c r="AO38" s="7" t="str">
        <f t="shared" si="8"/>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8"/>
      <c r="AL39" s="2" t="str">
        <f t="shared" si="6"/>
        <v/>
      </c>
      <c r="AM39" s="3" t="str">
        <f t="shared" si="7"/>
        <v/>
      </c>
      <c r="AN39" s="3" t="str">
        <f>IF($A39="","",IF((AND($A39="ADD",OR(AM39="",AM39="Excellent"))),"1",(_xlfn.XLOOKUP(AM39,condition[lookupValue],condition[lookupKey],""))))</f>
        <v/>
      </c>
      <c r="AO39" s="7" t="str">
        <f t="shared" si="8"/>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8"/>
      <c r="AL40" s="2" t="str">
        <f t="shared" si="6"/>
        <v/>
      </c>
      <c r="AM40" s="3" t="str">
        <f t="shared" si="7"/>
        <v/>
      </c>
      <c r="AN40" s="3" t="str">
        <f>IF($A40="","",IF((AND($A40="ADD",OR(AM40="",AM40="Excellent"))),"1",(_xlfn.XLOOKUP(AM40,condition[lookupValue],condition[lookupKey],""))))</f>
        <v/>
      </c>
      <c r="AO40" s="7" t="str">
        <f t="shared" si="8"/>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8"/>
      <c r="AL41" s="2" t="str">
        <f t="shared" si="6"/>
        <v/>
      </c>
      <c r="AM41" s="3" t="str">
        <f t="shared" si="7"/>
        <v/>
      </c>
      <c r="AN41" s="3" t="str">
        <f>IF($A41="","",IF((AND($A41="ADD",OR(AM41="",AM41="Excellent"))),"1",(_xlfn.XLOOKUP(AM41,condition[lookupValue],condition[lookupKey],""))))</f>
        <v/>
      </c>
      <c r="AO41" s="7" t="str">
        <f t="shared" si="8"/>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8"/>
      <c r="AL42" s="2" t="str">
        <f t="shared" si="6"/>
        <v/>
      </c>
      <c r="AM42" s="3" t="str">
        <f t="shared" si="7"/>
        <v/>
      </c>
      <c r="AN42" s="3" t="str">
        <f>IF($A42="","",IF((AND($A42="ADD",OR(AM42="",AM42="Excellent"))),"1",(_xlfn.XLOOKUP(AM42,condition[lookupValue],condition[lookupKey],""))))</f>
        <v/>
      </c>
      <c r="AO42" s="7" t="str">
        <f t="shared" si="8"/>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8"/>
      <c r="AL43" s="2" t="str">
        <f t="shared" si="6"/>
        <v/>
      </c>
      <c r="AM43" s="3" t="str">
        <f t="shared" si="7"/>
        <v/>
      </c>
      <c r="AN43" s="3" t="str">
        <f>IF($A43="","",IF((AND($A43="ADD",OR(AM43="",AM43="Excellent"))),"1",(_xlfn.XLOOKUP(AM43,condition[lookupValue],condition[lookupKey],""))))</f>
        <v/>
      </c>
      <c r="AO43" s="7" t="str">
        <f t="shared" si="8"/>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8"/>
      <c r="AL44" s="2" t="str">
        <f t="shared" si="6"/>
        <v/>
      </c>
      <c r="AM44" s="3" t="str">
        <f t="shared" si="7"/>
        <v/>
      </c>
      <c r="AN44" s="3" t="str">
        <f>IF($A44="","",IF((AND($A44="ADD",OR(AM44="",AM44="Excellent"))),"1",(_xlfn.XLOOKUP(AM44,condition[lookupValue],condition[lookupKey],""))))</f>
        <v/>
      </c>
      <c r="AO44" s="7" t="str">
        <f t="shared" si="8"/>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8"/>
      <c r="AL45" s="2" t="str">
        <f t="shared" si="6"/>
        <v/>
      </c>
      <c r="AM45" s="3" t="str">
        <f t="shared" si="7"/>
        <v/>
      </c>
      <c r="AN45" s="3" t="str">
        <f>IF($A45="","",IF((AND($A45="ADD",OR(AM45="",AM45="Excellent"))),"1",(_xlfn.XLOOKUP(AM45,condition[lookupValue],condition[lookupKey],""))))</f>
        <v/>
      </c>
      <c r="AO45" s="7" t="str">
        <f t="shared" si="8"/>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8"/>
      <c r="AL46" s="2" t="str">
        <f t="shared" si="6"/>
        <v/>
      </c>
      <c r="AM46" s="3" t="str">
        <f t="shared" si="7"/>
        <v/>
      </c>
      <c r="AN46" s="3" t="str">
        <f>IF($A46="","",IF((AND($A46="ADD",OR(AM46="",AM46="Excellent"))),"1",(_xlfn.XLOOKUP(AM46,condition[lookupValue],condition[lookupKey],""))))</f>
        <v/>
      </c>
      <c r="AO46" s="7" t="str">
        <f t="shared" si="8"/>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8"/>
      <c r="AL47" s="2" t="str">
        <f t="shared" si="6"/>
        <v/>
      </c>
      <c r="AM47" s="3" t="str">
        <f t="shared" si="7"/>
        <v/>
      </c>
      <c r="AN47" s="3" t="str">
        <f>IF($A47="","",IF((AND($A47="ADD",OR(AM47="",AM47="Excellent"))),"1",(_xlfn.XLOOKUP(AM47,condition[lookupValue],condition[lookupKey],""))))</f>
        <v/>
      </c>
      <c r="AO47" s="7" t="str">
        <f t="shared" si="8"/>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8"/>
      <c r="AL48" s="2" t="str">
        <f t="shared" si="6"/>
        <v/>
      </c>
      <c r="AM48" s="3" t="str">
        <f t="shared" si="7"/>
        <v/>
      </c>
      <c r="AN48" s="3" t="str">
        <f>IF($A48="","",IF((AND($A48="ADD",OR(AM48="",AM48="Excellent"))),"1",(_xlfn.XLOOKUP(AM48,condition[lookupValue],condition[lookupKey],""))))</f>
        <v/>
      </c>
      <c r="AO48" s="7" t="str">
        <f t="shared" si="8"/>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8"/>
      <c r="AL49" s="2" t="str">
        <f t="shared" si="6"/>
        <v/>
      </c>
      <c r="AM49" s="3" t="str">
        <f t="shared" si="7"/>
        <v/>
      </c>
      <c r="AN49" s="3" t="str">
        <f>IF($A49="","",IF((AND($A49="ADD",OR(AM49="",AM49="Excellent"))),"1",(_xlfn.XLOOKUP(AM49,condition[lookupValue],condition[lookupKey],""))))</f>
        <v/>
      </c>
      <c r="AO49" s="7" t="str">
        <f t="shared" si="8"/>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8"/>
      <c r="AL50" s="2" t="str">
        <f t="shared" si="6"/>
        <v/>
      </c>
      <c r="AM50" s="3" t="str">
        <f t="shared" si="7"/>
        <v/>
      </c>
      <c r="AN50" s="3" t="str">
        <f>IF($A50="","",IF((AND($A50="ADD",OR(AM50="",AM50="Excellent"))),"1",(_xlfn.XLOOKUP(AM50,condition[lookupValue],condition[lookupKey],""))))</f>
        <v/>
      </c>
      <c r="AO50" s="7" t="str">
        <f t="shared" si="8"/>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8"/>
      <c r="AL51" s="2" t="str">
        <f t="shared" si="6"/>
        <v/>
      </c>
      <c r="AM51" s="3" t="str">
        <f t="shared" si="7"/>
        <v/>
      </c>
      <c r="AN51" s="3" t="str">
        <f>IF($A51="","",IF((AND($A51="ADD",OR(AM51="",AM51="Excellent"))),"1",(_xlfn.XLOOKUP(AM51,condition[lookupValue],condition[lookupKey],""))))</f>
        <v/>
      </c>
      <c r="AO51" s="7" t="str">
        <f t="shared" si="8"/>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8"/>
      <c r="AL52" s="2" t="str">
        <f t="shared" si="6"/>
        <v/>
      </c>
      <c r="AM52" s="3" t="str">
        <f t="shared" si="7"/>
        <v/>
      </c>
      <c r="AN52" s="3" t="str">
        <f>IF($A52="","",IF((AND($A52="ADD",OR(AM52="",AM52="Excellent"))),"1",(_xlfn.XLOOKUP(AM52,condition[lookupValue],condition[lookupKey],""))))</f>
        <v/>
      </c>
      <c r="AO52" s="7" t="str">
        <f t="shared" si="8"/>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8"/>
      <c r="AL53" s="2" t="str">
        <f t="shared" si="6"/>
        <v/>
      </c>
      <c r="AM53" s="3" t="str">
        <f t="shared" si="7"/>
        <v/>
      </c>
      <c r="AN53" s="3" t="str">
        <f>IF($A53="","",IF((AND($A53="ADD",OR(AM53="",AM53="Excellent"))),"1",(_xlfn.XLOOKUP(AM53,condition[lookupValue],condition[lookupKey],""))))</f>
        <v/>
      </c>
      <c r="AO53" s="7" t="str">
        <f t="shared" si="8"/>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8"/>
      <c r="AL54" s="2" t="str">
        <f t="shared" si="6"/>
        <v/>
      </c>
      <c r="AM54" s="3" t="str">
        <f t="shared" si="7"/>
        <v/>
      </c>
      <c r="AN54" s="3" t="str">
        <f>IF($A54="","",IF((AND($A54="ADD",OR(AM54="",AM54="Excellent"))),"1",(_xlfn.XLOOKUP(AM54,condition[lookupValue],condition[lookupKey],""))))</f>
        <v/>
      </c>
      <c r="AO54" s="7" t="str">
        <f t="shared" si="8"/>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8"/>
      <c r="AL55" s="2" t="str">
        <f t="shared" si="6"/>
        <v/>
      </c>
      <c r="AM55" s="3" t="str">
        <f t="shared" si="7"/>
        <v/>
      </c>
      <c r="AN55" s="3" t="str">
        <f>IF($A55="","",IF((AND($A55="ADD",OR(AM55="",AM55="Excellent"))),"1",(_xlfn.XLOOKUP(AM55,condition[lookupValue],condition[lookupKey],""))))</f>
        <v/>
      </c>
      <c r="AO55" s="7" t="str">
        <f t="shared" si="8"/>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8"/>
      <c r="AL56" s="2" t="str">
        <f t="shared" si="6"/>
        <v/>
      </c>
      <c r="AM56" s="3" t="str">
        <f t="shared" si="7"/>
        <v/>
      </c>
      <c r="AN56" s="3" t="str">
        <f>IF($A56="","",IF((AND($A56="ADD",OR(AM56="",AM56="Excellent"))),"1",(_xlfn.XLOOKUP(AM56,condition[lookupValue],condition[lookupKey],""))))</f>
        <v/>
      </c>
      <c r="AO56" s="7" t="str">
        <f t="shared" si="8"/>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8"/>
      <c r="AL57" s="2" t="str">
        <f t="shared" si="6"/>
        <v/>
      </c>
      <c r="AM57" s="3" t="str">
        <f t="shared" si="7"/>
        <v/>
      </c>
      <c r="AN57" s="3" t="str">
        <f>IF($A57="","",IF((AND($A57="ADD",OR(AM57="",AM57="Excellent"))),"1",(_xlfn.XLOOKUP(AM57,condition[lookupValue],condition[lookupKey],""))))</f>
        <v/>
      </c>
      <c r="AO57" s="7" t="str">
        <f t="shared" si="8"/>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8"/>
      <c r="AL58" s="2" t="str">
        <f t="shared" si="6"/>
        <v/>
      </c>
      <c r="AM58" s="3" t="str">
        <f t="shared" si="7"/>
        <v/>
      </c>
      <c r="AN58" s="3" t="str">
        <f>IF($A58="","",IF((AND($A58="ADD",OR(AM58="",AM58="Excellent"))),"1",(_xlfn.XLOOKUP(AM58,condition[lookupValue],condition[lookupKey],""))))</f>
        <v/>
      </c>
      <c r="AO58" s="7" t="str">
        <f t="shared" si="8"/>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8"/>
      <c r="AL59" s="2" t="str">
        <f t="shared" si="6"/>
        <v/>
      </c>
      <c r="AM59" s="3" t="str">
        <f t="shared" si="7"/>
        <v/>
      </c>
      <c r="AN59" s="3" t="str">
        <f>IF($A59="","",IF((AND($A59="ADD",OR(AM59="",AM59="Excellent"))),"1",(_xlfn.XLOOKUP(AM59,condition[lookupValue],condition[lookupKey],""))))</f>
        <v/>
      </c>
      <c r="AO59" s="7" t="str">
        <f t="shared" si="8"/>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8"/>
      <c r="AL60" s="2" t="str">
        <f t="shared" si="6"/>
        <v/>
      </c>
      <c r="AM60" s="3" t="str">
        <f t="shared" si="7"/>
        <v/>
      </c>
      <c r="AN60" s="3" t="str">
        <f>IF($A60="","",IF((AND($A60="ADD",OR(AM60="",AM60="Excellent"))),"1",(_xlfn.XLOOKUP(AM60,condition[lookupValue],condition[lookupKey],""))))</f>
        <v/>
      </c>
      <c r="AO60" s="7" t="str">
        <f t="shared" si="8"/>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8"/>
      <c r="AL61" s="2" t="str">
        <f t="shared" si="6"/>
        <v/>
      </c>
      <c r="AM61" s="3" t="str">
        <f t="shared" si="7"/>
        <v/>
      </c>
      <c r="AN61" s="3" t="str">
        <f>IF($A61="","",IF((AND($A61="ADD",OR(AM61="",AM61="Excellent"))),"1",(_xlfn.XLOOKUP(AM61,condition[lookupValue],condition[lookupKey],""))))</f>
        <v/>
      </c>
      <c r="AO61" s="7" t="str">
        <f t="shared" si="8"/>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8"/>
      <c r="AL62" s="2" t="str">
        <f t="shared" si="6"/>
        <v/>
      </c>
      <c r="AM62" s="3" t="str">
        <f t="shared" si="7"/>
        <v/>
      </c>
      <c r="AN62" s="3" t="str">
        <f>IF($A62="","",IF((AND($A62="ADD",OR(AM62="",AM62="Excellent"))),"1",(_xlfn.XLOOKUP(AM62,condition[lookupValue],condition[lookupKey],""))))</f>
        <v/>
      </c>
      <c r="AO62" s="7" t="str">
        <f t="shared" si="8"/>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8"/>
      <c r="AL63" s="2" t="str">
        <f t="shared" si="6"/>
        <v/>
      </c>
      <c r="AM63" s="3" t="str">
        <f t="shared" si="7"/>
        <v/>
      </c>
      <c r="AN63" s="3" t="str">
        <f>IF($A63="","",IF((AND($A63="ADD",OR(AM63="",AM63="Excellent"))),"1",(_xlfn.XLOOKUP(AM63,condition[lookupValue],condition[lookupKey],""))))</f>
        <v/>
      </c>
      <c r="AO63" s="7" t="str">
        <f t="shared" si="8"/>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8"/>
      <c r="AL64" s="2" t="str">
        <f t="shared" si="6"/>
        <v/>
      </c>
      <c r="AM64" s="3" t="str">
        <f t="shared" si="7"/>
        <v/>
      </c>
      <c r="AN64" s="3" t="str">
        <f>IF($A64="","",IF((AND($A64="ADD",OR(AM64="",AM64="Excellent"))),"1",(_xlfn.XLOOKUP(AM64,condition[lookupValue],condition[lookupKey],""))))</f>
        <v/>
      </c>
      <c r="AO64" s="7" t="str">
        <f t="shared" si="8"/>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8"/>
      <c r="AL65" s="2" t="str">
        <f t="shared" si="6"/>
        <v/>
      </c>
      <c r="AM65" s="3" t="str">
        <f t="shared" si="7"/>
        <v/>
      </c>
      <c r="AN65" s="3" t="str">
        <f>IF($A65="","",IF((AND($A65="ADD",OR(AM65="",AM65="Excellent"))),"1",(_xlfn.XLOOKUP(AM65,condition[lookupValue],condition[lookupKey],""))))</f>
        <v/>
      </c>
      <c r="AO65" s="7" t="str">
        <f t="shared" si="8"/>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8"/>
      <c r="AL66" s="2" t="str">
        <f t="shared" si="6"/>
        <v/>
      </c>
      <c r="AM66" s="3" t="str">
        <f t="shared" si="7"/>
        <v/>
      </c>
      <c r="AN66" s="3" t="str">
        <f>IF($A66="","",IF((AND($A66="ADD",OR(AM66="",AM66="Excellent"))),"1",(_xlfn.XLOOKUP(AM66,condition[lookupValue],condition[lookupKey],""))))</f>
        <v/>
      </c>
      <c r="AO66" s="7" t="str">
        <f t="shared" si="8"/>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8"/>
      <c r="AL67" s="2" t="str">
        <f t="shared" si="6"/>
        <v/>
      </c>
      <c r="AM67" s="3" t="str">
        <f t="shared" si="7"/>
        <v/>
      </c>
      <c r="AN67" s="3" t="str">
        <f>IF($A67="","",IF((AND($A67="ADD",OR(AM67="",AM67="Excellent"))),"1",(_xlfn.XLOOKUP(AM67,condition[lookupValue],condition[lookupKey],""))))</f>
        <v/>
      </c>
      <c r="AO67" s="7" t="str">
        <f t="shared" si="8"/>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8"/>
      <c r="AL68" s="2" t="str">
        <f t="shared" si="6"/>
        <v/>
      </c>
      <c r="AM68" s="3" t="str">
        <f t="shared" si="7"/>
        <v/>
      </c>
      <c r="AN68" s="3" t="str">
        <f>IF($A68="","",IF((AND($A68="ADD",OR(AM68="",AM68="Excellent"))),"1",(_xlfn.XLOOKUP(AM68,condition[lookupValue],condition[lookupKey],""))))</f>
        <v/>
      </c>
      <c r="AO68" s="7" t="str">
        <f t="shared" si="8"/>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8"/>
      <c r="AL69" s="2" t="str">
        <f t="shared" si="6"/>
        <v/>
      </c>
      <c r="AM69" s="3" t="str">
        <f t="shared" si="7"/>
        <v/>
      </c>
      <c r="AN69" s="3" t="str">
        <f>IF($A69="","",IF((AND($A69="ADD",OR(AM69="",AM69="Excellent"))),"1",(_xlfn.XLOOKUP(AM69,condition[lookupValue],condition[lookupKey],""))))</f>
        <v/>
      </c>
      <c r="AO69" s="7" t="str">
        <f t="shared" si="8"/>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8"/>
      <c r="AL70" s="2" t="str">
        <f t="shared" si="6"/>
        <v/>
      </c>
      <c r="AM70" s="3" t="str">
        <f t="shared" si="7"/>
        <v/>
      </c>
      <c r="AN70" s="3" t="str">
        <f>IF($A70="","",IF((AND($A70="ADD",OR(AM70="",AM70="Excellent"))),"1",(_xlfn.XLOOKUP(AM70,condition[lookupValue],condition[lookupKey],""))))</f>
        <v/>
      </c>
      <c r="AO70" s="7" t="str">
        <f t="shared" si="8"/>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8"/>
      <c r="AL71" s="2" t="str">
        <f t="shared" si="6"/>
        <v/>
      </c>
      <c r="AM71" s="3" t="str">
        <f t="shared" si="7"/>
        <v/>
      </c>
      <c r="AN71" s="3" t="str">
        <f>IF($A71="","",IF((AND($A71="ADD",OR(AM71="",AM71="Excellent"))),"1",(_xlfn.XLOOKUP(AM71,condition[lookupValue],condition[lookupKey],""))))</f>
        <v/>
      </c>
      <c r="AO71" s="7" t="str">
        <f t="shared" si="8"/>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8"/>
      <c r="AL72" s="2" t="str">
        <f t="shared" si="6"/>
        <v/>
      </c>
      <c r="AM72" s="3" t="str">
        <f t="shared" si="7"/>
        <v/>
      </c>
      <c r="AN72" s="3" t="str">
        <f>IF($A72="","",IF((AND($A72="ADD",OR(AM72="",AM72="Excellent"))),"1",(_xlfn.XLOOKUP(AM72,condition[lookupValue],condition[lookupKey],""))))</f>
        <v/>
      </c>
      <c r="AO72" s="7" t="str">
        <f t="shared" si="8"/>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8"/>
      <c r="AL73" s="2" t="str">
        <f t="shared" si="6"/>
        <v/>
      </c>
      <c r="AM73" s="3" t="str">
        <f t="shared" si="7"/>
        <v/>
      </c>
      <c r="AN73" s="3" t="str">
        <f>IF($A73="","",IF((AND($A73="ADD",OR(AM73="",AM73="Excellent"))),"1",(_xlfn.XLOOKUP(AM73,condition[lookupValue],condition[lookupKey],""))))</f>
        <v/>
      </c>
      <c r="AO73" s="7" t="str">
        <f t="shared" si="8"/>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8"/>
      <c r="AL74" s="2" t="str">
        <f t="shared" si="6"/>
        <v/>
      </c>
      <c r="AM74" s="3" t="str">
        <f t="shared" si="7"/>
        <v/>
      </c>
      <c r="AN74" s="3" t="str">
        <f>IF($A74="","",IF((AND($A74="ADD",OR(AM74="",AM74="Excellent"))),"1",(_xlfn.XLOOKUP(AM74,condition[lookupValue],condition[lookupKey],""))))</f>
        <v/>
      </c>
      <c r="AO74" s="7" t="str">
        <f t="shared" si="8"/>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38" ca="1" si="9">IF(U75&lt;&gt;"", DATEDIF(U75, TODAY(),"Y"),"")</f>
        <v/>
      </c>
      <c r="W75" s="4"/>
      <c r="X75" s="3" t="str">
        <f t="shared" ref="X75:X138"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8"/>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IF(U75&lt;&gt;"",U75,"")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8"/>
      <c r="AL76" s="2" t="str">
        <f t="shared" si="15"/>
        <v/>
      </c>
      <c r="AM76" s="3" t="str">
        <f t="shared" si="16"/>
        <v/>
      </c>
      <c r="AN76" s="3" t="str">
        <f>IF($A76="","",IF((AND($A76="ADD",OR(AM76="",AM76="Excellent"))),"1",(_xlfn.XLOOKUP(AM76,condition[lookupValue],condition[lookupKey],""))))</f>
        <v/>
      </c>
      <c r="AO76" s="7" t="str">
        <f t="shared" si="17"/>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8"/>
      <c r="AL77" s="2" t="str">
        <f t="shared" si="15"/>
        <v/>
      </c>
      <c r="AM77" s="3" t="str">
        <f t="shared" si="16"/>
        <v/>
      </c>
      <c r="AN77" s="3" t="str">
        <f>IF($A77="","",IF((AND($A77="ADD",OR(AM77="",AM77="Excellent"))),"1",(_xlfn.XLOOKUP(AM77,condition[lookupValue],condition[lookupKey],""))))</f>
        <v/>
      </c>
      <c r="AO77" s="7" t="str">
        <f t="shared" si="17"/>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8"/>
      <c r="AL78" s="2" t="str">
        <f t="shared" si="15"/>
        <v/>
      </c>
      <c r="AM78" s="3" t="str">
        <f t="shared" si="16"/>
        <v/>
      </c>
      <c r="AN78" s="3" t="str">
        <f>IF($A78="","",IF((AND($A78="ADD",OR(AM78="",AM78="Excellent"))),"1",(_xlfn.XLOOKUP(AM78,condition[lookupValue],condition[lookupKey],""))))</f>
        <v/>
      </c>
      <c r="AO78" s="7" t="str">
        <f t="shared" si="17"/>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8"/>
      <c r="AL79" s="2" t="str">
        <f t="shared" si="15"/>
        <v/>
      </c>
      <c r="AM79" s="3" t="str">
        <f t="shared" si="16"/>
        <v/>
      </c>
      <c r="AN79" s="3" t="str">
        <f>IF($A79="","",IF((AND($A79="ADD",OR(AM79="",AM79="Excellent"))),"1",(_xlfn.XLOOKUP(AM79,condition[lookupValue],condition[lookupKey],""))))</f>
        <v/>
      </c>
      <c r="AO79" s="7" t="str">
        <f t="shared" si="17"/>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8"/>
      <c r="AL80" s="2" t="str">
        <f t="shared" si="15"/>
        <v/>
      </c>
      <c r="AM80" s="3" t="str">
        <f t="shared" si="16"/>
        <v/>
      </c>
      <c r="AN80" s="3" t="str">
        <f>IF($A80="","",IF((AND($A80="ADD",OR(AM80="",AM80="Excellent"))),"1",(_xlfn.XLOOKUP(AM80,condition[lookupValue],condition[lookupKey],""))))</f>
        <v/>
      </c>
      <c r="AO80" s="7" t="str">
        <f t="shared" si="17"/>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8"/>
      <c r="AL81" s="2" t="str">
        <f t="shared" si="15"/>
        <v/>
      </c>
      <c r="AM81" s="3" t="str">
        <f t="shared" si="16"/>
        <v/>
      </c>
      <c r="AN81" s="3" t="str">
        <f>IF($A81="","",IF((AND($A81="ADD",OR(AM81="",AM81="Excellent"))),"1",(_xlfn.XLOOKUP(AM81,condition[lookupValue],condition[lookupKey],""))))</f>
        <v/>
      </c>
      <c r="AO81" s="7" t="str">
        <f t="shared" si="17"/>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8"/>
      <c r="AL82" s="2" t="str">
        <f t="shared" si="15"/>
        <v/>
      </c>
      <c r="AM82" s="3" t="str">
        <f t="shared" si="16"/>
        <v/>
      </c>
      <c r="AN82" s="3" t="str">
        <f>IF($A82="","",IF((AND($A82="ADD",OR(AM82="",AM82="Excellent"))),"1",(_xlfn.XLOOKUP(AM82,condition[lookupValue],condition[lookupKey],""))))</f>
        <v/>
      </c>
      <c r="AO82" s="7" t="str">
        <f t="shared" si="17"/>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8"/>
      <c r="AL83" s="2" t="str">
        <f t="shared" si="15"/>
        <v/>
      </c>
      <c r="AM83" s="3" t="str">
        <f t="shared" si="16"/>
        <v/>
      </c>
      <c r="AN83" s="3" t="str">
        <f>IF($A83="","",IF((AND($A83="ADD",OR(AM83="",AM83="Excellent"))),"1",(_xlfn.XLOOKUP(AM83,condition[lookupValue],condition[lookupKey],""))))</f>
        <v/>
      </c>
      <c r="AO83" s="7" t="str">
        <f t="shared" si="17"/>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8"/>
      <c r="AL84" s="2" t="str">
        <f t="shared" si="15"/>
        <v/>
      </c>
      <c r="AM84" s="3" t="str">
        <f t="shared" si="16"/>
        <v/>
      </c>
      <c r="AN84" s="3" t="str">
        <f>IF($A84="","",IF((AND($A84="ADD",OR(AM84="",AM84="Excellent"))),"1",(_xlfn.XLOOKUP(AM84,condition[lookupValue],condition[lookupKey],""))))</f>
        <v/>
      </c>
      <c r="AO84" s="7" t="str">
        <f t="shared" si="17"/>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8"/>
      <c r="AL85" s="2" t="str">
        <f t="shared" si="15"/>
        <v/>
      </c>
      <c r="AM85" s="3" t="str">
        <f t="shared" si="16"/>
        <v/>
      </c>
      <c r="AN85" s="3" t="str">
        <f>IF($A85="","",IF((AND($A85="ADD",OR(AM85="",AM85="Excellent"))),"1",(_xlfn.XLOOKUP(AM85,condition[lookupValue],condition[lookupKey],""))))</f>
        <v/>
      </c>
      <c r="AO85" s="7" t="str">
        <f t="shared" si="17"/>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8"/>
      <c r="AL86" s="2" t="str">
        <f t="shared" si="15"/>
        <v/>
      </c>
      <c r="AM86" s="3" t="str">
        <f t="shared" si="16"/>
        <v/>
      </c>
      <c r="AN86" s="3" t="str">
        <f>IF($A86="","",IF((AND($A86="ADD",OR(AM86="",AM86="Excellent"))),"1",(_xlfn.XLOOKUP(AM86,condition[lookupValue],condition[lookupKey],""))))</f>
        <v/>
      </c>
      <c r="AO86" s="7" t="str">
        <f t="shared" si="17"/>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8"/>
      <c r="AL87" s="2" t="str">
        <f t="shared" si="15"/>
        <v/>
      </c>
      <c r="AM87" s="3" t="str">
        <f t="shared" si="16"/>
        <v/>
      </c>
      <c r="AN87" s="3" t="str">
        <f>IF($A87="","",IF((AND($A87="ADD",OR(AM87="",AM87="Excellent"))),"1",(_xlfn.XLOOKUP(AM87,condition[lookupValue],condition[lookupKey],""))))</f>
        <v/>
      </c>
      <c r="AO87" s="7" t="str">
        <f t="shared" si="17"/>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8"/>
      <c r="AL88" s="2" t="str">
        <f t="shared" si="15"/>
        <v/>
      </c>
      <c r="AM88" s="3" t="str">
        <f t="shared" si="16"/>
        <v/>
      </c>
      <c r="AN88" s="3" t="str">
        <f>IF($A88="","",IF((AND($A88="ADD",OR(AM88="",AM88="Excellent"))),"1",(_xlfn.XLOOKUP(AM88,condition[lookupValue],condition[lookupKey],""))))</f>
        <v/>
      </c>
      <c r="AO88" s="7" t="str">
        <f t="shared" si="17"/>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8"/>
      <c r="AL89" s="2" t="str">
        <f t="shared" si="15"/>
        <v/>
      </c>
      <c r="AM89" s="3" t="str">
        <f t="shared" si="16"/>
        <v/>
      </c>
      <c r="AN89" s="3" t="str">
        <f>IF($A89="","",IF((AND($A89="ADD",OR(AM89="",AM89="Excellent"))),"1",(_xlfn.XLOOKUP(AM89,condition[lookupValue],condition[lookupKey],""))))</f>
        <v/>
      </c>
      <c r="AO89" s="7" t="str">
        <f t="shared" si="17"/>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8"/>
      <c r="AL90" s="2" t="str">
        <f t="shared" si="15"/>
        <v/>
      </c>
      <c r="AM90" s="3" t="str">
        <f t="shared" si="16"/>
        <v/>
      </c>
      <c r="AN90" s="3" t="str">
        <f>IF($A90="","",IF((AND($A90="ADD",OR(AM90="",AM90="Excellent"))),"1",(_xlfn.XLOOKUP(AM90,condition[lookupValue],condition[lookupKey],""))))</f>
        <v/>
      </c>
      <c r="AO90" s="7" t="str">
        <f t="shared" si="17"/>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8"/>
      <c r="AL91" s="2" t="str">
        <f t="shared" si="15"/>
        <v/>
      </c>
      <c r="AM91" s="3" t="str">
        <f t="shared" si="16"/>
        <v/>
      </c>
      <c r="AN91" s="3" t="str">
        <f>IF($A91="","",IF((AND($A91="ADD",OR(AM91="",AM91="Excellent"))),"1",(_xlfn.XLOOKUP(AM91,condition[lookupValue],condition[lookupKey],""))))</f>
        <v/>
      </c>
      <c r="AO91" s="7" t="str">
        <f t="shared" si="17"/>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8"/>
      <c r="AL92" s="2" t="str">
        <f t="shared" si="15"/>
        <v/>
      </c>
      <c r="AM92" s="3" t="str">
        <f t="shared" si="16"/>
        <v/>
      </c>
      <c r="AN92" s="3" t="str">
        <f>IF($A92="","",IF((AND($A92="ADD",OR(AM92="",AM92="Excellent"))),"1",(_xlfn.XLOOKUP(AM92,condition[lookupValue],condition[lookupKey],""))))</f>
        <v/>
      </c>
      <c r="AO92" s="7" t="str">
        <f t="shared" si="17"/>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8"/>
      <c r="AL93" s="2" t="str">
        <f t="shared" si="15"/>
        <v/>
      </c>
      <c r="AM93" s="3" t="str">
        <f t="shared" si="16"/>
        <v/>
      </c>
      <c r="AN93" s="3" t="str">
        <f>IF($A93="","",IF((AND($A93="ADD",OR(AM93="",AM93="Excellent"))),"1",(_xlfn.XLOOKUP(AM93,condition[lookupValue],condition[lookupKey],""))))</f>
        <v/>
      </c>
      <c r="AO93" s="7" t="str">
        <f t="shared" si="17"/>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8"/>
      <c r="AL94" s="2" t="str">
        <f t="shared" si="15"/>
        <v/>
      </c>
      <c r="AM94" s="3" t="str">
        <f t="shared" si="16"/>
        <v/>
      </c>
      <c r="AN94" s="3" t="str">
        <f>IF($A94="","",IF((AND($A94="ADD",OR(AM94="",AM94="Excellent"))),"1",(_xlfn.XLOOKUP(AM94,condition[lookupValue],condition[lookupKey],""))))</f>
        <v/>
      </c>
      <c r="AO94" s="7" t="str">
        <f t="shared" si="17"/>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8"/>
      <c r="AL95" s="2" t="str">
        <f t="shared" si="15"/>
        <v/>
      </c>
      <c r="AM95" s="3" t="str">
        <f t="shared" si="16"/>
        <v/>
      </c>
      <c r="AN95" s="3" t="str">
        <f>IF($A95="","",IF((AND($A95="ADD",OR(AM95="",AM95="Excellent"))),"1",(_xlfn.XLOOKUP(AM95,condition[lookupValue],condition[lookupKey],""))))</f>
        <v/>
      </c>
      <c r="AO95" s="7" t="str">
        <f t="shared" si="17"/>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8"/>
      <c r="AL96" s="2" t="str">
        <f t="shared" si="15"/>
        <v/>
      </c>
      <c r="AM96" s="3" t="str">
        <f t="shared" si="16"/>
        <v/>
      </c>
      <c r="AN96" s="3" t="str">
        <f>IF($A96="","",IF((AND($A96="ADD",OR(AM96="",AM96="Excellent"))),"1",(_xlfn.XLOOKUP(AM96,condition[lookupValue],condition[lookupKey],""))))</f>
        <v/>
      </c>
      <c r="AO96" s="7" t="str">
        <f t="shared" si="17"/>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8"/>
      <c r="AL97" s="2" t="str">
        <f t="shared" si="15"/>
        <v/>
      </c>
      <c r="AM97" s="3" t="str">
        <f t="shared" si="16"/>
        <v/>
      </c>
      <c r="AN97" s="3" t="str">
        <f>IF($A97="","",IF((AND($A97="ADD",OR(AM97="",AM97="Excellent"))),"1",(_xlfn.XLOOKUP(AM97,condition[lookupValue],condition[lookupKey],""))))</f>
        <v/>
      </c>
      <c r="AO97" s="7" t="str">
        <f t="shared" si="17"/>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8"/>
      <c r="AL98" s="2" t="str">
        <f t="shared" si="15"/>
        <v/>
      </c>
      <c r="AM98" s="3" t="str">
        <f t="shared" si="16"/>
        <v/>
      </c>
      <c r="AN98" s="3" t="str">
        <f>IF($A98="","",IF((AND($A98="ADD",OR(AM98="",AM98="Excellent"))),"1",(_xlfn.XLOOKUP(AM98,condition[lookupValue],condition[lookupKey],""))))</f>
        <v/>
      </c>
      <c r="AO98" s="7" t="str">
        <f t="shared" si="17"/>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8"/>
      <c r="AL99" s="2" t="str">
        <f t="shared" si="15"/>
        <v/>
      </c>
      <c r="AM99" s="3" t="str">
        <f t="shared" si="16"/>
        <v/>
      </c>
      <c r="AN99" s="3" t="str">
        <f>IF($A99="","",IF((AND($A99="ADD",OR(AM99="",AM99="Excellent"))),"1",(_xlfn.XLOOKUP(AM99,condition[lookupValue],condition[lookupKey],""))))</f>
        <v/>
      </c>
      <c r="AO99" s="7" t="str">
        <f t="shared" si="17"/>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8"/>
      <c r="AL100" s="2" t="str">
        <f t="shared" si="15"/>
        <v/>
      </c>
      <c r="AM100" s="3" t="str">
        <f t="shared" si="16"/>
        <v/>
      </c>
      <c r="AN100" s="3" t="str">
        <f>IF($A100="","",IF((AND($A100="ADD",OR(AM100="",AM100="Excellent"))),"1",(_xlfn.XLOOKUP(AM100,condition[lookupValue],condition[lookupKey],""))))</f>
        <v/>
      </c>
      <c r="AO100" s="7" t="str">
        <f t="shared" si="17"/>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IF($A101="ADD",IF(NOT(ISBLANK(R101)),_xlfn.XLOOKUP(R101,ud_advertisingstructure_type[lookupValue],ud_advertisingstructure_type[lookupKey],"ERROR"),""), "")</f>
        <v/>
      </c>
      <c r="U101" s="7"/>
      <c r="V101" s="4" t="str">
        <f t="shared" ca="1" si="9"/>
        <v/>
      </c>
      <c r="W101" s="4"/>
      <c r="X101" s="3" t="str">
        <f t="shared" si="10"/>
        <v/>
      </c>
      <c r="Y101" s="3" t="str">
        <f>IF($A101="","",IF((AND($A101="ADD",OR(X101="",X101="In Use"))),"5",(_xlfn.XLOOKUP(X101,ud_asset_status[lookupValue],ud_asset_status[lookupKey],""))))</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8"/>
      <c r="AL101" s="2" t="str">
        <f t="shared" si="15"/>
        <v/>
      </c>
      <c r="AM101" s="3" t="str">
        <f t="shared" si="16"/>
        <v/>
      </c>
      <c r="AN101" s="3" t="str">
        <f>IF($A101="","",IF((AND($A101="ADD",OR(AM101="",AM101="Excellent"))),"1",(_xlfn.XLOOKUP(AM101,condition[lookupValue],condition[lookupKey],""))))</f>
        <v/>
      </c>
      <c r="AO101" s="7" t="str">
        <f t="shared" si="17"/>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IF($A102="ADD",IF(NOT(ISBLANK(R102)),_xlfn.XLOOKUP(R102,ud_advertisingstructure_type[lookupValue],ud_advertisingstructure_type[lookupKey],"ERROR"),""), "")</f>
        <v/>
      </c>
      <c r="U102" s="7"/>
      <c r="V102" s="4" t="str">
        <f t="shared" ca="1" si="9"/>
        <v/>
      </c>
      <c r="W102" s="4"/>
      <c r="X102" s="3" t="str">
        <f t="shared" si="10"/>
        <v/>
      </c>
      <c r="Y102" s="3" t="str">
        <f>IF($A102="","",IF((AND($A102="ADD",OR(X102="",X102="In Use"))),"5",(_xlfn.XLOOKUP(X102,ud_asset_status[lookupValue],ud_asset_status[lookupKey],""))))</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8"/>
      <c r="AL102" s="2" t="str">
        <f t="shared" si="15"/>
        <v/>
      </c>
      <c r="AM102" s="3" t="str">
        <f t="shared" si="16"/>
        <v/>
      </c>
      <c r="AN102" s="3" t="str">
        <f>IF($A102="","",IF((AND($A102="ADD",OR(AM102="",AM102="Excellent"))),"1",(_xlfn.XLOOKUP(AM102,condition[lookupValue],condition[lookupKey],""))))</f>
        <v/>
      </c>
      <c r="AO102" s="7" t="str">
        <f t="shared" si="17"/>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IF($A103="ADD",IF(NOT(ISBLANK(R103)),_xlfn.XLOOKUP(R103,ud_advertisingstructure_type[lookupValue],ud_advertisingstructure_type[lookupKey],"ERROR"),""), "")</f>
        <v/>
      </c>
      <c r="U103" s="7"/>
      <c r="V103" s="4" t="str">
        <f t="shared" ca="1" si="9"/>
        <v/>
      </c>
      <c r="W103" s="4"/>
      <c r="X103" s="3" t="str">
        <f t="shared" si="10"/>
        <v/>
      </c>
      <c r="Y103" s="3" t="str">
        <f>IF($A103="","",IF((AND($A103="ADD",OR(X103="",X103="In Use"))),"5",(_xlfn.XLOOKUP(X103,ud_asset_status[lookupValue],ud_asset_status[lookupKey],""))))</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8"/>
      <c r="AL103" s="2" t="str">
        <f t="shared" si="15"/>
        <v/>
      </c>
      <c r="AM103" s="3" t="str">
        <f t="shared" si="16"/>
        <v/>
      </c>
      <c r="AN103" s="3" t="str">
        <f>IF($A103="","",IF((AND($A103="ADD",OR(AM103="",AM103="Excellent"))),"1",(_xlfn.XLOOKUP(AM103,condition[lookupValue],condition[lookupKey],""))))</f>
        <v/>
      </c>
      <c r="AO103" s="7" t="str">
        <f t="shared" si="17"/>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IF($A104="ADD",IF(NOT(ISBLANK(R104)),_xlfn.XLOOKUP(R104,ud_advertisingstructure_type[lookupValue],ud_advertisingstructure_type[lookupKey],"ERROR"),""), "")</f>
        <v/>
      </c>
      <c r="U104" s="7"/>
      <c r="V104" s="4" t="str">
        <f t="shared" ca="1" si="9"/>
        <v/>
      </c>
      <c r="W104" s="4"/>
      <c r="X104" s="3" t="str">
        <f t="shared" si="10"/>
        <v/>
      </c>
      <c r="Y104" s="3" t="str">
        <f>IF($A104="","",IF((AND($A104="ADD",OR(X104="",X104="In Use"))),"5",(_xlfn.XLOOKUP(X104,ud_asset_status[lookupValue],ud_asset_status[lookupKey],""))))</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8"/>
      <c r="AL104" s="2" t="str">
        <f t="shared" si="15"/>
        <v/>
      </c>
      <c r="AM104" s="3" t="str">
        <f t="shared" si="16"/>
        <v/>
      </c>
      <c r="AN104" s="3" t="str">
        <f>IF($A104="","",IF((AND($A104="ADD",OR(AM104="",AM104="Excellent"))),"1",(_xlfn.XLOOKUP(AM104,condition[lookupValue],condition[lookupKey],""))))</f>
        <v/>
      </c>
      <c r="AO104" s="7" t="str">
        <f t="shared" si="17"/>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IF($A105="ADD",IF(NOT(ISBLANK(R105)),_xlfn.XLOOKUP(R105,ud_advertisingstructure_type[lookupValue],ud_advertisingstructure_type[lookupKey],"ERROR"),""), "")</f>
        <v/>
      </c>
      <c r="U105" s="7"/>
      <c r="V105" s="4" t="str">
        <f t="shared" ca="1" si="9"/>
        <v/>
      </c>
      <c r="W105" s="4"/>
      <c r="X105" s="3" t="str">
        <f t="shared" si="10"/>
        <v/>
      </c>
      <c r="Y105" s="3" t="str">
        <f>IF($A105="","",IF((AND($A105="ADD",OR(X105="",X105="In Use"))),"5",(_xlfn.XLOOKUP(X105,ud_asset_status[lookupValue],ud_asset_status[lookupKey],""))))</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8"/>
      <c r="AL105" s="2" t="str">
        <f t="shared" si="15"/>
        <v/>
      </c>
      <c r="AM105" s="3" t="str">
        <f t="shared" si="16"/>
        <v/>
      </c>
      <c r="AN105" s="3" t="str">
        <f>IF($A105="","",IF((AND($A105="ADD",OR(AM105="",AM105="Excellent"))),"1",(_xlfn.XLOOKUP(AM105,condition[lookupValue],condition[lookupKey],""))))</f>
        <v/>
      </c>
      <c r="AO105" s="7" t="str">
        <f t="shared" si="17"/>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IF($A106="ADD",IF(NOT(ISBLANK(R106)),_xlfn.XLOOKUP(R106,ud_advertisingstructure_type[lookupValue],ud_advertisingstructure_type[lookupKey],"ERROR"),""), "")</f>
        <v/>
      </c>
      <c r="U106" s="7"/>
      <c r="V106" s="4" t="str">
        <f t="shared" ca="1" si="9"/>
        <v/>
      </c>
      <c r="W106" s="4"/>
      <c r="X106" s="3" t="str">
        <f t="shared" si="10"/>
        <v/>
      </c>
      <c r="Y106" s="3" t="str">
        <f>IF($A106="","",IF((AND($A106="ADD",OR(X106="",X106="In Use"))),"5",(_xlfn.XLOOKUP(X106,ud_asset_status[lookupValue],ud_asset_status[lookupKey],""))))</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8"/>
      <c r="AL106" s="2" t="str">
        <f t="shared" si="15"/>
        <v/>
      </c>
      <c r="AM106" s="3" t="str">
        <f t="shared" si="16"/>
        <v/>
      </c>
      <c r="AN106" s="3" t="str">
        <f>IF($A106="","",IF((AND($A106="ADD",OR(AM106="",AM106="Excellent"))),"1",(_xlfn.XLOOKUP(AM106,condition[lookupValue],condition[lookupKey],""))))</f>
        <v/>
      </c>
      <c r="AO106" s="7" t="str">
        <f t="shared" si="17"/>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IF($A107="ADD",IF(NOT(ISBLANK(R107)),_xlfn.XLOOKUP(R107,ud_advertisingstructure_type[lookupValue],ud_advertisingstructure_type[lookupKey],"ERROR"),""), "")</f>
        <v/>
      </c>
      <c r="U107" s="7"/>
      <c r="V107" s="4" t="str">
        <f t="shared" ca="1" si="9"/>
        <v/>
      </c>
      <c r="W107" s="4"/>
      <c r="X107" s="3" t="str">
        <f t="shared" si="10"/>
        <v/>
      </c>
      <c r="Y107" s="3" t="str">
        <f>IF($A107="","",IF((AND($A107="ADD",OR(X107="",X107="In Use"))),"5",(_xlfn.XLOOKUP(X107,ud_asset_status[lookupValue],ud_asset_status[lookupKey],""))))</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8"/>
      <c r="AL107" s="2" t="str">
        <f t="shared" si="15"/>
        <v/>
      </c>
      <c r="AM107" s="3" t="str">
        <f t="shared" si="16"/>
        <v/>
      </c>
      <c r="AN107" s="3" t="str">
        <f>IF($A107="","",IF((AND($A107="ADD",OR(AM107="",AM107="Excellent"))),"1",(_xlfn.XLOOKUP(AM107,condition[lookupValue],condition[lookupKey],""))))</f>
        <v/>
      </c>
      <c r="AO107" s="7" t="str">
        <f t="shared" si="17"/>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IF($A108="ADD",IF(NOT(ISBLANK(R108)),_xlfn.XLOOKUP(R108,ud_advertisingstructure_type[lookupValue],ud_advertisingstructure_type[lookupKey],"ERROR"),""), "")</f>
        <v/>
      </c>
      <c r="U108" s="7"/>
      <c r="V108" s="4" t="str">
        <f t="shared" ca="1" si="9"/>
        <v/>
      </c>
      <c r="W108" s="4"/>
      <c r="X108" s="3" t="str">
        <f t="shared" si="10"/>
        <v/>
      </c>
      <c r="Y108" s="3" t="str">
        <f>IF($A108="","",IF((AND($A108="ADD",OR(X108="",X108="In Use"))),"5",(_xlfn.XLOOKUP(X108,ud_asset_status[lookupValue],ud_asset_status[lookupKey],""))))</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8"/>
      <c r="AL108" s="2" t="str">
        <f t="shared" si="15"/>
        <v/>
      </c>
      <c r="AM108" s="3" t="str">
        <f t="shared" si="16"/>
        <v/>
      </c>
      <c r="AN108" s="3" t="str">
        <f>IF($A108="","",IF((AND($A108="ADD",OR(AM108="",AM108="Excellent"))),"1",(_xlfn.XLOOKUP(AM108,condition[lookupValue],condition[lookupKey],""))))</f>
        <v/>
      </c>
      <c r="AO108" s="7" t="str">
        <f t="shared" si="17"/>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IF($A109="ADD",IF(NOT(ISBLANK(R109)),_xlfn.XLOOKUP(R109,ud_advertisingstructure_type[lookupValue],ud_advertisingstructure_type[lookupKey],"ERROR"),""), "")</f>
        <v/>
      </c>
      <c r="U109" s="7"/>
      <c r="V109" s="4" t="str">
        <f t="shared" ca="1" si="9"/>
        <v/>
      </c>
      <c r="W109" s="4"/>
      <c r="X109" s="3" t="str">
        <f t="shared" si="10"/>
        <v/>
      </c>
      <c r="Y109" s="3" t="str">
        <f>IF($A109="","",IF((AND($A109="ADD",OR(X109="",X109="In Use"))),"5",(_xlfn.XLOOKUP(X109,ud_asset_status[lookupValue],ud_asset_status[lookupKey],""))))</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8"/>
      <c r="AL109" s="2" t="str">
        <f t="shared" si="15"/>
        <v/>
      </c>
      <c r="AM109" s="3" t="str">
        <f t="shared" si="16"/>
        <v/>
      </c>
      <c r="AN109" s="3" t="str">
        <f>IF($A109="","",IF((AND($A109="ADD",OR(AM109="",AM109="Excellent"))),"1",(_xlfn.XLOOKUP(AM109,condition[lookupValue],condition[lookupKey],""))))</f>
        <v/>
      </c>
      <c r="AO109" s="7" t="str">
        <f t="shared" si="17"/>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IF($A110="ADD",IF(NOT(ISBLANK(R110)),_xlfn.XLOOKUP(R110,ud_advertisingstructure_type[lookupValue],ud_advertisingstructure_type[lookupKey],"ERROR"),""), "")</f>
        <v/>
      </c>
      <c r="U110" s="7"/>
      <c r="V110" s="4" t="str">
        <f t="shared" ca="1" si="9"/>
        <v/>
      </c>
      <c r="W110" s="4"/>
      <c r="X110" s="3" t="str">
        <f t="shared" si="10"/>
        <v/>
      </c>
      <c r="Y110" s="3" t="str">
        <f>IF($A110="","",IF((AND($A110="ADD",OR(X110="",X110="In Use"))),"5",(_xlfn.XLOOKUP(X110,ud_asset_status[lookupValue],ud_asset_status[lookupKey],""))))</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8"/>
      <c r="AL110" s="2" t="str">
        <f t="shared" si="15"/>
        <v/>
      </c>
      <c r="AM110" s="3" t="str">
        <f t="shared" si="16"/>
        <v/>
      </c>
      <c r="AN110" s="3" t="str">
        <f>IF($A110="","",IF((AND($A110="ADD",OR(AM110="",AM110="Excellent"))),"1",(_xlfn.XLOOKUP(AM110,condition[lookupValue],condition[lookupKey],""))))</f>
        <v/>
      </c>
      <c r="AO110" s="7" t="str">
        <f t="shared" si="17"/>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IF($A111="ADD",IF(NOT(ISBLANK(R111)),_xlfn.XLOOKUP(R111,ud_advertisingstructure_type[lookupValue],ud_advertisingstructure_type[lookupKey],"ERROR"),""), "")</f>
        <v/>
      </c>
      <c r="U111" s="7"/>
      <c r="V111" s="4" t="str">
        <f t="shared" ca="1" si="9"/>
        <v/>
      </c>
      <c r="W111" s="4"/>
      <c r="X111" s="3" t="str">
        <f t="shared" si="10"/>
        <v/>
      </c>
      <c r="Y111" s="3" t="str">
        <f>IF($A111="","",IF((AND($A111="ADD",OR(X111="",X111="In Use"))),"5",(_xlfn.XLOOKUP(X111,ud_asset_status[lookupValue],ud_asset_status[lookupKey],""))))</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8"/>
      <c r="AL111" s="2" t="str">
        <f t="shared" si="15"/>
        <v/>
      </c>
      <c r="AM111" s="3" t="str">
        <f t="shared" si="16"/>
        <v/>
      </c>
      <c r="AN111" s="3" t="str">
        <f>IF($A111="","",IF((AND($A111="ADD",OR(AM111="",AM111="Excellent"))),"1",(_xlfn.XLOOKUP(AM111,condition[lookupValue],condition[lookupKey],""))))</f>
        <v/>
      </c>
      <c r="AO111" s="7" t="str">
        <f t="shared" si="17"/>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IF($A112="ADD",IF(NOT(ISBLANK(R112)),_xlfn.XLOOKUP(R112,ud_advertisingstructure_type[lookupValue],ud_advertisingstructure_type[lookupKey],"ERROR"),""), "")</f>
        <v/>
      </c>
      <c r="U112" s="7"/>
      <c r="V112" s="4" t="str">
        <f t="shared" ca="1" si="9"/>
        <v/>
      </c>
      <c r="W112" s="4"/>
      <c r="X112" s="3" t="str">
        <f t="shared" si="10"/>
        <v/>
      </c>
      <c r="Y112" s="3" t="str">
        <f>IF($A112="","",IF((AND($A112="ADD",OR(X112="",X112="In Use"))),"5",(_xlfn.XLOOKUP(X112,ud_asset_status[lookupValue],ud_asset_status[lookupKey],""))))</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8"/>
      <c r="AL112" s="2" t="str">
        <f t="shared" si="15"/>
        <v/>
      </c>
      <c r="AM112" s="3" t="str">
        <f t="shared" si="16"/>
        <v/>
      </c>
      <c r="AN112" s="3" t="str">
        <f>IF($A112="","",IF((AND($A112="ADD",OR(AM112="",AM112="Excellent"))),"1",(_xlfn.XLOOKUP(AM112,condition[lookupValue],condition[lookupKey],""))))</f>
        <v/>
      </c>
      <c r="AO112" s="7" t="str">
        <f t="shared" si="17"/>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IF($A113="ADD",IF(NOT(ISBLANK(R113)),_xlfn.XLOOKUP(R113,ud_advertisingstructure_type[lookupValue],ud_advertisingstructure_type[lookupKey],"ERROR"),""), "")</f>
        <v/>
      </c>
      <c r="U113" s="7"/>
      <c r="V113" s="4" t="str">
        <f t="shared" ca="1" si="9"/>
        <v/>
      </c>
      <c r="W113" s="4"/>
      <c r="X113" s="3" t="str">
        <f t="shared" si="10"/>
        <v/>
      </c>
      <c r="Y113" s="3" t="str">
        <f>IF($A113="","",IF((AND($A113="ADD",OR(X113="",X113="In Use"))),"5",(_xlfn.XLOOKUP(X113,ud_asset_status[lookupValue],ud_asset_status[lookupKey],""))))</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8"/>
      <c r="AL113" s="2" t="str">
        <f t="shared" si="15"/>
        <v/>
      </c>
      <c r="AM113" s="3" t="str">
        <f t="shared" si="16"/>
        <v/>
      </c>
      <c r="AN113" s="3" t="str">
        <f>IF($A113="","",IF((AND($A113="ADD",OR(AM113="",AM113="Excellent"))),"1",(_xlfn.XLOOKUP(AM113,condition[lookupValue],condition[lookupKey],""))))</f>
        <v/>
      </c>
      <c r="AO113" s="7" t="str">
        <f t="shared" si="17"/>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IF($A114="ADD",IF(NOT(ISBLANK(R114)),_xlfn.XLOOKUP(R114,ud_advertisingstructure_type[lookupValue],ud_advertisingstructure_type[lookupKey],"ERROR"),""), "")</f>
        <v/>
      </c>
      <c r="U114" s="7"/>
      <c r="V114" s="4" t="str">
        <f t="shared" ca="1" si="9"/>
        <v/>
      </c>
      <c r="W114" s="4"/>
      <c r="X114" s="3" t="str">
        <f t="shared" si="10"/>
        <v/>
      </c>
      <c r="Y114" s="3" t="str">
        <f>IF($A114="","",IF((AND($A114="ADD",OR(X114="",X114="In Use"))),"5",(_xlfn.XLOOKUP(X114,ud_asset_status[lookupValue],ud_asset_status[lookupKey],""))))</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8"/>
      <c r="AL114" s="2" t="str">
        <f t="shared" si="15"/>
        <v/>
      </c>
      <c r="AM114" s="3" t="str">
        <f t="shared" si="16"/>
        <v/>
      </c>
      <c r="AN114" s="3" t="str">
        <f>IF($A114="","",IF((AND($A114="ADD",OR(AM114="",AM114="Excellent"))),"1",(_xlfn.XLOOKUP(AM114,condition[lookupValue],condition[lookupKey],""))))</f>
        <v/>
      </c>
      <c r="AO114" s="7" t="str">
        <f t="shared" si="17"/>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IF($A115="ADD",IF(NOT(ISBLANK(R115)),_xlfn.XLOOKUP(R115,ud_advertisingstructure_type[lookupValue],ud_advertisingstructure_type[lookupKey],"ERROR"),""), "")</f>
        <v/>
      </c>
      <c r="U115" s="7"/>
      <c r="V115" s="4" t="str">
        <f t="shared" ca="1" si="9"/>
        <v/>
      </c>
      <c r="W115" s="4"/>
      <c r="X115" s="3" t="str">
        <f t="shared" si="10"/>
        <v/>
      </c>
      <c r="Y115" s="3" t="str">
        <f>IF($A115="","",IF((AND($A115="ADD",OR(X115="",X115="In Use"))),"5",(_xlfn.XLOOKUP(X115,ud_asset_status[lookupValue],ud_asset_status[lookupKey],""))))</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8"/>
      <c r="AL115" s="2" t="str">
        <f t="shared" si="15"/>
        <v/>
      </c>
      <c r="AM115" s="3" t="str">
        <f t="shared" si="16"/>
        <v/>
      </c>
      <c r="AN115" s="3" t="str">
        <f>IF($A115="","",IF((AND($A115="ADD",OR(AM115="",AM115="Excellent"))),"1",(_xlfn.XLOOKUP(AM115,condition[lookupValue],condition[lookupKey],""))))</f>
        <v/>
      </c>
      <c r="AO115" s="7" t="str">
        <f t="shared" si="17"/>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IF($A116="ADD",IF(NOT(ISBLANK(R116)),_xlfn.XLOOKUP(R116,ud_advertisingstructure_type[lookupValue],ud_advertisingstructure_type[lookupKey],"ERROR"),""), "")</f>
        <v/>
      </c>
      <c r="U116" s="7"/>
      <c r="V116" s="4" t="str">
        <f t="shared" ca="1" si="9"/>
        <v/>
      </c>
      <c r="W116" s="4"/>
      <c r="X116" s="3" t="str">
        <f t="shared" si="10"/>
        <v/>
      </c>
      <c r="Y116" s="3" t="str">
        <f>IF($A116="","",IF((AND($A116="ADD",OR(X116="",X116="In Use"))),"5",(_xlfn.XLOOKUP(X116,ud_asset_status[lookupValue],ud_asset_status[lookupKey],""))))</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8"/>
      <c r="AL116" s="2" t="str">
        <f t="shared" si="15"/>
        <v/>
      </c>
      <c r="AM116" s="3" t="str">
        <f t="shared" si="16"/>
        <v/>
      </c>
      <c r="AN116" s="3" t="str">
        <f>IF($A116="","",IF((AND($A116="ADD",OR(AM116="",AM116="Excellent"))),"1",(_xlfn.XLOOKUP(AM116,condition[lookupValue],condition[lookupKey],""))))</f>
        <v/>
      </c>
      <c r="AO116" s="7" t="str">
        <f t="shared" si="17"/>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IF($A117="ADD",IF(NOT(ISBLANK(R117)),_xlfn.XLOOKUP(R117,ud_advertisingstructure_type[lookupValue],ud_advertisingstructure_type[lookupKey],"ERROR"),""), "")</f>
        <v/>
      </c>
      <c r="U117" s="7"/>
      <c r="V117" s="4" t="str">
        <f t="shared" ca="1" si="9"/>
        <v/>
      </c>
      <c r="W117" s="4"/>
      <c r="X117" s="3" t="str">
        <f t="shared" si="10"/>
        <v/>
      </c>
      <c r="Y117" s="3" t="str">
        <f>IF($A117="","",IF((AND($A117="ADD",OR(X117="",X117="In Use"))),"5",(_xlfn.XLOOKUP(X117,ud_asset_status[lookupValue],ud_asset_status[lookupKey],""))))</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8"/>
      <c r="AL117" s="2" t="str">
        <f t="shared" si="15"/>
        <v/>
      </c>
      <c r="AM117" s="3" t="str">
        <f t="shared" si="16"/>
        <v/>
      </c>
      <c r="AN117" s="3" t="str">
        <f>IF($A117="","",IF((AND($A117="ADD",OR(AM117="",AM117="Excellent"))),"1",(_xlfn.XLOOKUP(AM117,condition[lookupValue],condition[lookupKey],""))))</f>
        <v/>
      </c>
      <c r="AO117" s="7" t="str">
        <f t="shared" si="17"/>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IF($A118="ADD",IF(NOT(ISBLANK(R118)),_xlfn.XLOOKUP(R118,ud_advertisingstructure_type[lookupValue],ud_advertisingstructure_type[lookupKey],"ERROR"),""), "")</f>
        <v/>
      </c>
      <c r="U118" s="7"/>
      <c r="V118" s="4" t="str">
        <f t="shared" ca="1" si="9"/>
        <v/>
      </c>
      <c r="W118" s="4"/>
      <c r="X118" s="3" t="str">
        <f t="shared" si="10"/>
        <v/>
      </c>
      <c r="Y118" s="3" t="str">
        <f>IF($A118="","",IF((AND($A118="ADD",OR(X118="",X118="In Use"))),"5",(_xlfn.XLOOKUP(X118,ud_asset_status[lookupValue],ud_asset_status[lookupKey],""))))</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8"/>
      <c r="AL118" s="2" t="str">
        <f t="shared" si="15"/>
        <v/>
      </c>
      <c r="AM118" s="3" t="str">
        <f t="shared" si="16"/>
        <v/>
      </c>
      <c r="AN118" s="3" t="str">
        <f>IF($A118="","",IF((AND($A118="ADD",OR(AM118="",AM118="Excellent"))),"1",(_xlfn.XLOOKUP(AM118,condition[lookupValue],condition[lookupKey],""))))</f>
        <v/>
      </c>
      <c r="AO118" s="7" t="str">
        <f t="shared" si="17"/>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IF($A119="ADD",IF(NOT(ISBLANK(R119)),_xlfn.XLOOKUP(R119,ud_advertisingstructure_type[lookupValue],ud_advertisingstructure_type[lookupKey],"ERROR"),""), "")</f>
        <v/>
      </c>
      <c r="U119" s="7"/>
      <c r="V119" s="4" t="str">
        <f t="shared" ca="1" si="9"/>
        <v/>
      </c>
      <c r="W119" s="4"/>
      <c r="X119" s="3" t="str">
        <f t="shared" si="10"/>
        <v/>
      </c>
      <c r="Y119" s="3" t="str">
        <f>IF($A119="","",IF((AND($A119="ADD",OR(X119="",X119="In Use"))),"5",(_xlfn.XLOOKUP(X119,ud_asset_status[lookupValue],ud_asset_status[lookupKey],""))))</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8"/>
      <c r="AL119" s="2" t="str">
        <f t="shared" si="15"/>
        <v/>
      </c>
      <c r="AM119" s="3" t="str">
        <f t="shared" si="16"/>
        <v/>
      </c>
      <c r="AN119" s="3" t="str">
        <f>IF($A119="","",IF((AND($A119="ADD",OR(AM119="",AM119="Excellent"))),"1",(_xlfn.XLOOKUP(AM119,condition[lookupValue],condition[lookupKey],""))))</f>
        <v/>
      </c>
      <c r="AO119" s="7" t="str">
        <f t="shared" si="17"/>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IF($A120="ADD",IF(NOT(ISBLANK(R120)),_xlfn.XLOOKUP(R120,ud_advertisingstructure_type[lookupValue],ud_advertisingstructure_type[lookupKey],"ERROR"),""), "")</f>
        <v/>
      </c>
      <c r="U120" s="7"/>
      <c r="V120" s="4" t="str">
        <f t="shared" ca="1" si="9"/>
        <v/>
      </c>
      <c r="W120" s="4"/>
      <c r="X120" s="3" t="str">
        <f t="shared" si="10"/>
        <v/>
      </c>
      <c r="Y120" s="3" t="str">
        <f>IF($A120="","",IF((AND($A120="ADD",OR(X120="",X120="In Use"))),"5",(_xlfn.XLOOKUP(X120,ud_asset_status[lookupValue],ud_asset_status[lookupKey],""))))</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8"/>
      <c r="AL120" s="2" t="str">
        <f t="shared" si="15"/>
        <v/>
      </c>
      <c r="AM120" s="3" t="str">
        <f t="shared" si="16"/>
        <v/>
      </c>
      <c r="AN120" s="3" t="str">
        <f>IF($A120="","",IF((AND($A120="ADD",OR(AM120="",AM120="Excellent"))),"1",(_xlfn.XLOOKUP(AM120,condition[lookupValue],condition[lookupKey],""))))</f>
        <v/>
      </c>
      <c r="AO120" s="7" t="str">
        <f t="shared" si="17"/>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IF($A121="ADD",IF(NOT(ISBLANK(R121)),_xlfn.XLOOKUP(R121,ud_advertisingstructure_type[lookupValue],ud_advertisingstructure_type[lookupKey],"ERROR"),""), "")</f>
        <v/>
      </c>
      <c r="U121" s="7"/>
      <c r="V121" s="4" t="str">
        <f t="shared" ca="1" si="9"/>
        <v/>
      </c>
      <c r="W121" s="4"/>
      <c r="X121" s="3" t="str">
        <f t="shared" si="10"/>
        <v/>
      </c>
      <c r="Y121" s="3" t="str">
        <f>IF($A121="","",IF((AND($A121="ADD",OR(X121="",X121="In Use"))),"5",(_xlfn.XLOOKUP(X121,ud_asset_status[lookupValue],ud_asset_status[lookupKey],""))))</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8"/>
      <c r="AL121" s="2" t="str">
        <f t="shared" si="15"/>
        <v/>
      </c>
      <c r="AM121" s="3" t="str">
        <f t="shared" si="16"/>
        <v/>
      </c>
      <c r="AN121" s="3" t="str">
        <f>IF($A121="","",IF((AND($A121="ADD",OR(AM121="",AM121="Excellent"))),"1",(_xlfn.XLOOKUP(AM121,condition[lookupValue],condition[lookupKey],""))))</f>
        <v/>
      </c>
      <c r="AO121" s="7" t="str">
        <f t="shared" si="17"/>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IF($A122="ADD",IF(NOT(ISBLANK(R122)),_xlfn.XLOOKUP(R122,ud_advertisingstructure_type[lookupValue],ud_advertisingstructure_type[lookupKey],"ERROR"),""), "")</f>
        <v/>
      </c>
      <c r="U122" s="7"/>
      <c r="V122" s="4" t="str">
        <f t="shared" ca="1" si="9"/>
        <v/>
      </c>
      <c r="W122" s="4"/>
      <c r="X122" s="3" t="str">
        <f t="shared" si="10"/>
        <v/>
      </c>
      <c r="Y122" s="3" t="str">
        <f>IF($A122="","",IF((AND($A122="ADD",OR(X122="",X122="In Use"))),"5",(_xlfn.XLOOKUP(X122,ud_asset_status[lookupValue],ud_asset_status[lookupKey],""))))</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8"/>
      <c r="AL122" s="2" t="str">
        <f t="shared" si="15"/>
        <v/>
      </c>
      <c r="AM122" s="3" t="str">
        <f t="shared" si="16"/>
        <v/>
      </c>
      <c r="AN122" s="3" t="str">
        <f>IF($A122="","",IF((AND($A122="ADD",OR(AM122="",AM122="Excellent"))),"1",(_xlfn.XLOOKUP(AM122,condition[lookupValue],condition[lookupKey],""))))</f>
        <v/>
      </c>
      <c r="AO122" s="7" t="str">
        <f t="shared" si="17"/>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IF($A123="ADD",IF(NOT(ISBLANK(R123)),_xlfn.XLOOKUP(R123,ud_advertisingstructure_type[lookupValue],ud_advertisingstructure_type[lookupKey],"ERROR"),""), "")</f>
        <v/>
      </c>
      <c r="U123" s="7"/>
      <c r="V123" s="4" t="str">
        <f t="shared" ca="1" si="9"/>
        <v/>
      </c>
      <c r="W123" s="4"/>
      <c r="X123" s="3" t="str">
        <f t="shared" si="10"/>
        <v/>
      </c>
      <c r="Y123" s="3" t="str">
        <f>IF($A123="","",IF((AND($A123="ADD",OR(X123="",X123="In Use"))),"5",(_xlfn.XLOOKUP(X123,ud_asset_status[lookupValue],ud_asset_status[lookupKey],""))))</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8"/>
      <c r="AL123" s="2" t="str">
        <f t="shared" si="15"/>
        <v/>
      </c>
      <c r="AM123" s="3" t="str">
        <f t="shared" si="16"/>
        <v/>
      </c>
      <c r="AN123" s="3" t="str">
        <f>IF($A123="","",IF((AND($A123="ADD",OR(AM123="",AM123="Excellent"))),"1",(_xlfn.XLOOKUP(AM123,condition[lookupValue],condition[lookupKey],""))))</f>
        <v/>
      </c>
      <c r="AO123" s="7" t="str">
        <f t="shared" si="17"/>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IF($A124="ADD",IF(NOT(ISBLANK(R124)),_xlfn.XLOOKUP(R124,ud_advertisingstructure_type[lookupValue],ud_advertisingstructure_type[lookupKey],"ERROR"),""), "")</f>
        <v/>
      </c>
      <c r="U124" s="7"/>
      <c r="V124" s="4" t="str">
        <f t="shared" ca="1" si="9"/>
        <v/>
      </c>
      <c r="W124" s="4"/>
      <c r="X124" s="3" t="str">
        <f t="shared" si="10"/>
        <v/>
      </c>
      <c r="Y124" s="3" t="str">
        <f>IF($A124="","",IF((AND($A124="ADD",OR(X124="",X124="In Use"))),"5",(_xlfn.XLOOKUP(X124,ud_asset_status[lookupValue],ud_asset_status[lookupKey],""))))</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8"/>
      <c r="AL124" s="2" t="str">
        <f t="shared" si="15"/>
        <v/>
      </c>
      <c r="AM124" s="3" t="str">
        <f t="shared" si="16"/>
        <v/>
      </c>
      <c r="AN124" s="3" t="str">
        <f>IF($A124="","",IF((AND($A124="ADD",OR(AM124="",AM124="Excellent"))),"1",(_xlfn.XLOOKUP(AM124,condition[lookupValue],condition[lookupKey],""))))</f>
        <v/>
      </c>
      <c r="AO124" s="7" t="str">
        <f t="shared" si="17"/>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IF($A125="ADD",IF(NOT(ISBLANK(R125)),_xlfn.XLOOKUP(R125,ud_advertisingstructure_type[lookupValue],ud_advertisingstructure_type[lookupKey],"ERROR"),""), "")</f>
        <v/>
      </c>
      <c r="U125" s="7"/>
      <c r="V125" s="4" t="str">
        <f t="shared" ca="1" si="9"/>
        <v/>
      </c>
      <c r="W125" s="4"/>
      <c r="X125" s="3" t="str">
        <f t="shared" si="10"/>
        <v/>
      </c>
      <c r="Y125" s="3" t="str">
        <f>IF($A125="","",IF((AND($A125="ADD",OR(X125="",X125="In Use"))),"5",(_xlfn.XLOOKUP(X125,ud_asset_status[lookupValue],ud_asset_status[lookupKey],""))))</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8"/>
      <c r="AL125" s="2" t="str">
        <f t="shared" si="15"/>
        <v/>
      </c>
      <c r="AM125" s="3" t="str">
        <f t="shared" si="16"/>
        <v/>
      </c>
      <c r="AN125" s="3" t="str">
        <f>IF($A125="","",IF((AND($A125="ADD",OR(AM125="",AM125="Excellent"))),"1",(_xlfn.XLOOKUP(AM125,condition[lookupValue],condition[lookupKey],""))))</f>
        <v/>
      </c>
      <c r="AO125" s="7" t="str">
        <f t="shared" si="17"/>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IF($A126="ADD",IF(NOT(ISBLANK(R126)),_xlfn.XLOOKUP(R126,ud_advertisingstructure_type[lookupValue],ud_advertisingstructure_type[lookupKey],"ERROR"),""), "")</f>
        <v/>
      </c>
      <c r="U126" s="7"/>
      <c r="V126" s="4" t="str">
        <f t="shared" ca="1" si="9"/>
        <v/>
      </c>
      <c r="W126" s="4"/>
      <c r="X126" s="3" t="str">
        <f t="shared" si="10"/>
        <v/>
      </c>
      <c r="Y126" s="3" t="str">
        <f>IF($A126="","",IF((AND($A126="ADD",OR(X126="",X126="In Use"))),"5",(_xlfn.XLOOKUP(X126,ud_asset_status[lookupValue],ud_asset_status[lookupKey],""))))</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8"/>
      <c r="AL126" s="2" t="str">
        <f t="shared" si="15"/>
        <v/>
      </c>
      <c r="AM126" s="3" t="str">
        <f t="shared" si="16"/>
        <v/>
      </c>
      <c r="AN126" s="3" t="str">
        <f>IF($A126="","",IF((AND($A126="ADD",OR(AM126="",AM126="Excellent"))),"1",(_xlfn.XLOOKUP(AM126,condition[lookupValue],condition[lookupKey],""))))</f>
        <v/>
      </c>
      <c r="AO126" s="7" t="str">
        <f t="shared" si="17"/>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IF($A127="ADD",IF(NOT(ISBLANK(R127)),_xlfn.XLOOKUP(R127,ud_advertisingstructure_type[lookupValue],ud_advertisingstructure_type[lookupKey],"ERROR"),""), "")</f>
        <v/>
      </c>
      <c r="U127" s="7"/>
      <c r="V127" s="4" t="str">
        <f t="shared" ca="1" si="9"/>
        <v/>
      </c>
      <c r="W127" s="4"/>
      <c r="X127" s="3" t="str">
        <f t="shared" si="10"/>
        <v/>
      </c>
      <c r="Y127" s="3" t="str">
        <f>IF($A127="","",IF((AND($A127="ADD",OR(X127="",X127="In Use"))),"5",(_xlfn.XLOOKUP(X127,ud_asset_status[lookupValue],ud_asset_status[lookupKey],""))))</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8"/>
      <c r="AL127" s="2" t="str">
        <f t="shared" si="15"/>
        <v/>
      </c>
      <c r="AM127" s="3" t="str">
        <f t="shared" si="16"/>
        <v/>
      </c>
      <c r="AN127" s="3" t="str">
        <f>IF($A127="","",IF((AND($A127="ADD",OR(AM127="",AM127="Excellent"))),"1",(_xlfn.XLOOKUP(AM127,condition[lookupValue],condition[lookupKey],""))))</f>
        <v/>
      </c>
      <c r="AO127" s="7" t="str">
        <f t="shared" si="17"/>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IF($A128="ADD",IF(NOT(ISBLANK(R128)),_xlfn.XLOOKUP(R128,ud_advertisingstructure_type[lookupValue],ud_advertisingstructure_type[lookupKey],"ERROR"),""), "")</f>
        <v/>
      </c>
      <c r="U128" s="7"/>
      <c r="V128" s="4" t="str">
        <f t="shared" ca="1" si="9"/>
        <v/>
      </c>
      <c r="W128" s="4"/>
      <c r="X128" s="3" t="str">
        <f t="shared" si="10"/>
        <v/>
      </c>
      <c r="Y128" s="3" t="str">
        <f>IF($A128="","",IF((AND($A128="ADD",OR(X128="",X128="In Use"))),"5",(_xlfn.XLOOKUP(X128,ud_asset_status[lookupValue],ud_asset_status[lookupKey],""))))</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8"/>
      <c r="AL128" s="2" t="str">
        <f t="shared" si="15"/>
        <v/>
      </c>
      <c r="AM128" s="3" t="str">
        <f t="shared" si="16"/>
        <v/>
      </c>
      <c r="AN128" s="3" t="str">
        <f>IF($A128="","",IF((AND($A128="ADD",OR(AM128="",AM128="Excellent"))),"1",(_xlfn.XLOOKUP(AM128,condition[lookupValue],condition[lookupKey],""))))</f>
        <v/>
      </c>
      <c r="AO128" s="7" t="str">
        <f t="shared" si="17"/>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IF($A129="ADD",IF(NOT(ISBLANK(R129)),_xlfn.XLOOKUP(R129,ud_advertisingstructure_type[lookupValue],ud_advertisingstructure_type[lookupKey],"ERROR"),""), "")</f>
        <v/>
      </c>
      <c r="U129" s="7"/>
      <c r="V129" s="4" t="str">
        <f t="shared" ca="1" si="9"/>
        <v/>
      </c>
      <c r="W129" s="4"/>
      <c r="X129" s="3" t="str">
        <f t="shared" si="10"/>
        <v/>
      </c>
      <c r="Y129" s="3" t="str">
        <f>IF($A129="","",IF((AND($A129="ADD",OR(X129="",X129="In Use"))),"5",(_xlfn.XLOOKUP(X129,ud_asset_status[lookupValue],ud_asset_status[lookupKey],""))))</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8"/>
      <c r="AL129" s="2" t="str">
        <f t="shared" si="15"/>
        <v/>
      </c>
      <c r="AM129" s="3" t="str">
        <f t="shared" si="16"/>
        <v/>
      </c>
      <c r="AN129" s="3" t="str">
        <f>IF($A129="","",IF((AND($A129="ADD",OR(AM129="",AM129="Excellent"))),"1",(_xlfn.XLOOKUP(AM129,condition[lookupValue],condition[lookupKey],""))))</f>
        <v/>
      </c>
      <c r="AO129" s="7" t="str">
        <f t="shared" si="17"/>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IF($A130="ADD",IF(NOT(ISBLANK(R130)),_xlfn.XLOOKUP(R130,ud_advertisingstructure_type[lookupValue],ud_advertisingstructure_type[lookupKey],"ERROR"),""), "")</f>
        <v/>
      </c>
      <c r="U130" s="7"/>
      <c r="V130" s="4" t="str">
        <f t="shared" ca="1" si="9"/>
        <v/>
      </c>
      <c r="W130" s="4"/>
      <c r="X130" s="3" t="str">
        <f t="shared" si="10"/>
        <v/>
      </c>
      <c r="Y130" s="3" t="str">
        <f>IF($A130="","",IF((AND($A130="ADD",OR(X130="",X130="In Use"))),"5",(_xlfn.XLOOKUP(X130,ud_asset_status[lookupValue],ud_asset_status[lookupKey],""))))</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8"/>
      <c r="AL130" s="2" t="str">
        <f t="shared" si="15"/>
        <v/>
      </c>
      <c r="AM130" s="3" t="str">
        <f t="shared" si="16"/>
        <v/>
      </c>
      <c r="AN130" s="3" t="str">
        <f>IF($A130="","",IF((AND($A130="ADD",OR(AM130="",AM130="Excellent"))),"1",(_xlfn.XLOOKUP(AM130,condition[lookupValue],condition[lookupKey],""))))</f>
        <v/>
      </c>
      <c r="AO130" s="7" t="str">
        <f t="shared" si="17"/>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IF($A131="ADD",IF(NOT(ISBLANK(R131)),_xlfn.XLOOKUP(R131,ud_advertisingstructure_type[lookupValue],ud_advertisingstructure_type[lookupKey],"ERROR"),""), "")</f>
        <v/>
      </c>
      <c r="U131" s="7"/>
      <c r="V131" s="4" t="str">
        <f t="shared" ca="1" si="9"/>
        <v/>
      </c>
      <c r="W131" s="4"/>
      <c r="X131" s="3" t="str">
        <f t="shared" si="10"/>
        <v/>
      </c>
      <c r="Y131" s="3" t="str">
        <f>IF($A131="","",IF((AND($A131="ADD",OR(X131="",X131="In Use"))),"5",(_xlfn.XLOOKUP(X131,ud_asset_status[lookupValue],ud_asset_status[lookupKey],""))))</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8"/>
      <c r="AL131" s="2" t="str">
        <f t="shared" si="15"/>
        <v/>
      </c>
      <c r="AM131" s="3" t="str">
        <f t="shared" si="16"/>
        <v/>
      </c>
      <c r="AN131" s="3" t="str">
        <f>IF($A131="","",IF((AND($A131="ADD",OR(AM131="",AM131="Excellent"))),"1",(_xlfn.XLOOKUP(AM131,condition[lookupValue],condition[lookupKey],""))))</f>
        <v/>
      </c>
      <c r="AO131" s="7" t="str">
        <f t="shared" si="17"/>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IF($A132="ADD",IF(NOT(ISBLANK(R132)),_xlfn.XLOOKUP(R132,ud_advertisingstructure_type[lookupValue],ud_advertisingstructure_type[lookupKey],"ERROR"),""), "")</f>
        <v/>
      </c>
      <c r="U132" s="7"/>
      <c r="V132" s="4" t="str">
        <f t="shared" ca="1" si="9"/>
        <v/>
      </c>
      <c r="W132" s="4"/>
      <c r="X132" s="3" t="str">
        <f t="shared" si="10"/>
        <v/>
      </c>
      <c r="Y132" s="3" t="str">
        <f>IF($A132="","",IF((AND($A132="ADD",OR(X132="",X132="In Use"))),"5",(_xlfn.XLOOKUP(X132,ud_asset_status[lookupValue],ud_asset_status[lookupKey],""))))</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8"/>
      <c r="AL132" s="2" t="str">
        <f t="shared" si="15"/>
        <v/>
      </c>
      <c r="AM132" s="3" t="str">
        <f t="shared" si="16"/>
        <v/>
      </c>
      <c r="AN132" s="3" t="str">
        <f>IF($A132="","",IF((AND($A132="ADD",OR(AM132="",AM132="Excellent"))),"1",(_xlfn.XLOOKUP(AM132,condition[lookupValue],condition[lookupKey],""))))</f>
        <v/>
      </c>
      <c r="AO132" s="7" t="str">
        <f t="shared" si="17"/>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IF($A133="ADD",IF(NOT(ISBLANK(R133)),_xlfn.XLOOKUP(R133,ud_advertisingstructure_type[lookupValue],ud_advertisingstructure_type[lookupKey],"ERROR"),""), "")</f>
        <v/>
      </c>
      <c r="U133" s="7"/>
      <c r="V133" s="4" t="str">
        <f t="shared" ca="1" si="9"/>
        <v/>
      </c>
      <c r="W133" s="4"/>
      <c r="X133" s="3" t="str">
        <f t="shared" si="10"/>
        <v/>
      </c>
      <c r="Y133" s="3" t="str">
        <f>IF($A133="","",IF((AND($A133="ADD",OR(X133="",X133="In Use"))),"5",(_xlfn.XLOOKUP(X133,ud_asset_status[lookupValue],ud_asset_status[lookupKey],""))))</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8"/>
      <c r="AL133" s="2" t="str">
        <f t="shared" si="15"/>
        <v/>
      </c>
      <c r="AM133" s="3" t="str">
        <f t="shared" si="16"/>
        <v/>
      </c>
      <c r="AN133" s="3" t="str">
        <f>IF($A133="","",IF((AND($A133="ADD",OR(AM133="",AM133="Excellent"))),"1",(_xlfn.XLOOKUP(AM133,condition[lookupValue],condition[lookupKey],""))))</f>
        <v/>
      </c>
      <c r="AO133" s="7" t="str">
        <f t="shared" si="17"/>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IF($A134="ADD",IF(NOT(ISBLANK(R134)),_xlfn.XLOOKUP(R134,ud_advertisingstructure_type[lookupValue],ud_advertisingstructure_type[lookupKey],"ERROR"),""), "")</f>
        <v/>
      </c>
      <c r="U134" s="7"/>
      <c r="V134" s="4" t="str">
        <f t="shared" ca="1" si="9"/>
        <v/>
      </c>
      <c r="W134" s="4"/>
      <c r="X134" s="3" t="str">
        <f t="shared" si="10"/>
        <v/>
      </c>
      <c r="Y134" s="3" t="str">
        <f>IF($A134="","",IF((AND($A134="ADD",OR(X134="",X134="In Use"))),"5",(_xlfn.XLOOKUP(X134,ud_asset_status[lookupValue],ud_asset_status[lookupKey],""))))</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8"/>
      <c r="AL134" s="2" t="str">
        <f t="shared" si="15"/>
        <v/>
      </c>
      <c r="AM134" s="3" t="str">
        <f t="shared" si="16"/>
        <v/>
      </c>
      <c r="AN134" s="3" t="str">
        <f>IF($A134="","",IF((AND($A134="ADD",OR(AM134="",AM134="Excellent"))),"1",(_xlfn.XLOOKUP(AM134,condition[lookupValue],condition[lookupKey],""))))</f>
        <v/>
      </c>
      <c r="AO134" s="7" t="str">
        <f t="shared" si="17"/>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IF($A135="ADD",IF(NOT(ISBLANK(R135)),_xlfn.XLOOKUP(R135,ud_advertisingstructure_type[lookupValue],ud_advertisingstructure_type[lookupKey],"ERROR"),""), "")</f>
        <v/>
      </c>
      <c r="U135" s="7"/>
      <c r="V135" s="4" t="str">
        <f t="shared" ca="1" si="9"/>
        <v/>
      </c>
      <c r="W135" s="4"/>
      <c r="X135" s="3" t="str">
        <f t="shared" si="10"/>
        <v/>
      </c>
      <c r="Y135" s="3" t="str">
        <f>IF($A135="","",IF((AND($A135="ADD",OR(X135="",X135="In Use"))),"5",(_xlfn.XLOOKUP(X135,ud_asset_status[lookupValue],ud_asset_status[lookupKey],""))))</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8"/>
      <c r="AL135" s="2" t="str">
        <f t="shared" si="15"/>
        <v/>
      </c>
      <c r="AM135" s="3" t="str">
        <f t="shared" si="16"/>
        <v/>
      </c>
      <c r="AN135" s="3" t="str">
        <f>IF($A135="","",IF((AND($A135="ADD",OR(AM135="",AM135="Excellent"))),"1",(_xlfn.XLOOKUP(AM135,condition[lookupValue],condition[lookupKey],""))))</f>
        <v/>
      </c>
      <c r="AO135" s="7" t="str">
        <f t="shared" si="17"/>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IF($A136="ADD",IF(NOT(ISBLANK(R136)),_xlfn.XLOOKUP(R136,ud_advertisingstructure_type[lookupValue],ud_advertisingstructure_type[lookupKey],"ERROR"),""), "")</f>
        <v/>
      </c>
      <c r="U136" s="7"/>
      <c r="V136" s="4" t="str">
        <f t="shared" ca="1" si="9"/>
        <v/>
      </c>
      <c r="W136" s="4"/>
      <c r="X136" s="3" t="str">
        <f t="shared" si="10"/>
        <v/>
      </c>
      <c r="Y136" s="3" t="str">
        <f>IF($A136="","",IF((AND($A136="ADD",OR(X136="",X136="In Use"))),"5",(_xlfn.XLOOKUP(X136,ud_asset_status[lookupValue],ud_asset_status[lookupKey],""))))</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8"/>
      <c r="AL136" s="2" t="str">
        <f t="shared" si="15"/>
        <v/>
      </c>
      <c r="AM136" s="3" t="str">
        <f t="shared" si="16"/>
        <v/>
      </c>
      <c r="AN136" s="3" t="str">
        <f>IF($A136="","",IF((AND($A136="ADD",OR(AM136="",AM136="Excellent"))),"1",(_xlfn.XLOOKUP(AM136,condition[lookupValue],condition[lookupKey],""))))</f>
        <v/>
      </c>
      <c r="AO136" s="7" t="str">
        <f t="shared" si="17"/>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IF($A137="ADD",IF(NOT(ISBLANK(R137)),_xlfn.XLOOKUP(R137,ud_advertisingstructure_type[lookupValue],ud_advertisingstructure_type[lookupKey],"ERROR"),""), "")</f>
        <v/>
      </c>
      <c r="U137" s="7"/>
      <c r="V137" s="4" t="str">
        <f t="shared" ca="1" si="9"/>
        <v/>
      </c>
      <c r="W137" s="4"/>
      <c r="X137" s="3" t="str">
        <f t="shared" si="10"/>
        <v/>
      </c>
      <c r="Y137" s="3" t="str">
        <f>IF($A137="","",IF((AND($A137="ADD",OR(X137="",X137="In Use"))),"5",(_xlfn.XLOOKUP(X137,ud_asset_status[lookupValue],ud_asset_status[lookupKey],""))))</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8"/>
      <c r="AL137" s="2" t="str">
        <f t="shared" si="15"/>
        <v/>
      </c>
      <c r="AM137" s="3" t="str">
        <f t="shared" si="16"/>
        <v/>
      </c>
      <c r="AN137" s="3" t="str">
        <f>IF($A137="","",IF((AND($A137="ADD",OR(AM137="",AM137="Excellent"))),"1",(_xlfn.XLOOKUP(AM137,condition[lookupValue],condition[lookupKey],""))))</f>
        <v/>
      </c>
      <c r="AO137" s="7" t="str">
        <f t="shared" si="17"/>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IF($A138="ADD",IF(NOT(ISBLANK(R138)),_xlfn.XLOOKUP(R138,ud_advertisingstructure_type[lookupValue],ud_advertisingstructure_type[lookupKey],"ERROR"),""), "")</f>
        <v/>
      </c>
      <c r="U138" s="7"/>
      <c r="V138" s="4" t="str">
        <f t="shared" ca="1" si="9"/>
        <v/>
      </c>
      <c r="W138" s="4"/>
      <c r="X138" s="3" t="str">
        <f t="shared" si="10"/>
        <v/>
      </c>
      <c r="Y138" s="3" t="str">
        <f>IF($A138="","",IF((AND($A138="ADD",OR(X138="",X138="In Use"))),"5",(_xlfn.XLOOKUP(X138,ud_asset_status[lookupValue],ud_asset_status[lookupKey],""))))</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8"/>
      <c r="AL138" s="2" t="str">
        <f t="shared" si="15"/>
        <v/>
      </c>
      <c r="AM138" s="3" t="str">
        <f t="shared" si="16"/>
        <v/>
      </c>
      <c r="AN138" s="3" t="str">
        <f>IF($A138="","",IF((AND($A138="ADD",OR(AM138="",AM138="Excellent"))),"1",(_xlfn.XLOOKUP(AM138,condition[lookupValue],condition[lookupKey],""))))</f>
        <v/>
      </c>
      <c r="AO138" s="7" t="str">
        <f t="shared" si="17"/>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IF($A139="ADD",IF(NOT(ISBLANK(R139)),_xlfn.XLOOKUP(R139,ud_advertisingstructure_type[lookupValue],ud_advertisingstructure_type[lookupKey],"ERROR"),""), "")</f>
        <v/>
      </c>
      <c r="U139" s="7"/>
      <c r="V139" s="4" t="str">
        <f t="shared" ref="V139:V202" ca="1" si="18">IF(U139&lt;&gt;"", DATEDIF(U139, TODAY(),"Y"),"")</f>
        <v/>
      </c>
      <c r="W139" s="4"/>
      <c r="X139" s="3" t="str">
        <f t="shared" ref="X139:X202" si="19">IF($A139="ADD","In Use","")</f>
        <v/>
      </c>
      <c r="Y139" s="3" t="str">
        <f>IF($A139="","",IF((AND($A139="ADD",OR(X139="",X139="In Use"))),"5",(_xlfn.XLOOKUP(X139,ud_asset_status[lookupValue],ud_asset_status[lookupKey],""))))</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8"/>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IF(U139&lt;&gt;"",U139,"")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IF($A140="ADD",IF(NOT(ISBLANK(R140)),_xlfn.XLOOKUP(R140,ud_advertisingstructure_type[lookupValue],ud_advertisingstructure_type[lookupKey],"ERROR"),""), "")</f>
        <v/>
      </c>
      <c r="U140" s="7"/>
      <c r="V140" s="4" t="str">
        <f t="shared" ca="1" si="18"/>
        <v/>
      </c>
      <c r="W140" s="4"/>
      <c r="X140" s="3" t="str">
        <f t="shared" si="19"/>
        <v/>
      </c>
      <c r="Y140" s="3" t="str">
        <f>IF($A140="","",IF((AND($A140="ADD",OR(X140="",X140="In Use"))),"5",(_xlfn.XLOOKUP(X140,ud_asset_status[lookupValue],ud_asset_status[lookupKey],""))))</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8"/>
      <c r="AL140" s="2" t="str">
        <f t="shared" si="24"/>
        <v/>
      </c>
      <c r="AM140" s="3" t="str">
        <f t="shared" si="25"/>
        <v/>
      </c>
      <c r="AN140" s="3" t="str">
        <f>IF($A140="","",IF((AND($A140="ADD",OR(AM140="",AM140="Excellent"))),"1",(_xlfn.XLOOKUP(AM140,condition[lookupValue],condition[lookupKey],""))))</f>
        <v/>
      </c>
      <c r="AO140" s="7" t="str">
        <f t="shared" si="26"/>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IF($A141="ADD",IF(NOT(ISBLANK(R141)),_xlfn.XLOOKUP(R141,ud_advertisingstructure_type[lookupValue],ud_advertisingstructure_type[lookupKey],"ERROR"),""), "")</f>
        <v/>
      </c>
      <c r="U141" s="7"/>
      <c r="V141" s="4" t="str">
        <f t="shared" ca="1" si="18"/>
        <v/>
      </c>
      <c r="W141" s="4"/>
      <c r="X141" s="3" t="str">
        <f t="shared" si="19"/>
        <v/>
      </c>
      <c r="Y141" s="3" t="str">
        <f>IF($A141="","",IF((AND($A141="ADD",OR(X141="",X141="In Use"))),"5",(_xlfn.XLOOKUP(X141,ud_asset_status[lookupValue],ud_asset_status[lookupKey],""))))</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8"/>
      <c r="AL141" s="2" t="str">
        <f t="shared" si="24"/>
        <v/>
      </c>
      <c r="AM141" s="3" t="str">
        <f t="shared" si="25"/>
        <v/>
      </c>
      <c r="AN141" s="3" t="str">
        <f>IF($A141="","",IF((AND($A141="ADD",OR(AM141="",AM141="Excellent"))),"1",(_xlfn.XLOOKUP(AM141,condition[lookupValue],condition[lookupKey],""))))</f>
        <v/>
      </c>
      <c r="AO141" s="7" t="str">
        <f t="shared" si="26"/>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IF($A142="ADD",IF(NOT(ISBLANK(R142)),_xlfn.XLOOKUP(R142,ud_advertisingstructure_type[lookupValue],ud_advertisingstructure_type[lookupKey],"ERROR"),""), "")</f>
        <v/>
      </c>
      <c r="U142" s="7"/>
      <c r="V142" s="4" t="str">
        <f t="shared" ca="1" si="18"/>
        <v/>
      </c>
      <c r="W142" s="4"/>
      <c r="X142" s="3" t="str">
        <f t="shared" si="19"/>
        <v/>
      </c>
      <c r="Y142" s="3" t="str">
        <f>IF($A142="","",IF((AND($A142="ADD",OR(X142="",X142="In Use"))),"5",(_xlfn.XLOOKUP(X142,ud_asset_status[lookupValue],ud_asset_status[lookupKey],""))))</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8"/>
      <c r="AL142" s="2" t="str">
        <f t="shared" si="24"/>
        <v/>
      </c>
      <c r="AM142" s="3" t="str">
        <f t="shared" si="25"/>
        <v/>
      </c>
      <c r="AN142" s="3" t="str">
        <f>IF($A142="","",IF((AND($A142="ADD",OR(AM142="",AM142="Excellent"))),"1",(_xlfn.XLOOKUP(AM142,condition[lookupValue],condition[lookupKey],""))))</f>
        <v/>
      </c>
      <c r="AO142" s="7" t="str">
        <f t="shared" si="26"/>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IF($A143="ADD",IF(NOT(ISBLANK(R143)),_xlfn.XLOOKUP(R143,ud_advertisingstructure_type[lookupValue],ud_advertisingstructure_type[lookupKey],"ERROR"),""), "")</f>
        <v/>
      </c>
      <c r="U143" s="7"/>
      <c r="V143" s="4" t="str">
        <f t="shared" ca="1" si="18"/>
        <v/>
      </c>
      <c r="W143" s="4"/>
      <c r="X143" s="3" t="str">
        <f t="shared" si="19"/>
        <v/>
      </c>
      <c r="Y143" s="3" t="str">
        <f>IF($A143="","",IF((AND($A143="ADD",OR(X143="",X143="In Use"))),"5",(_xlfn.XLOOKUP(X143,ud_asset_status[lookupValue],ud_asset_status[lookupKey],""))))</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8"/>
      <c r="AL143" s="2" t="str">
        <f t="shared" si="24"/>
        <v/>
      </c>
      <c r="AM143" s="3" t="str">
        <f t="shared" si="25"/>
        <v/>
      </c>
      <c r="AN143" s="3" t="str">
        <f>IF($A143="","",IF((AND($A143="ADD",OR(AM143="",AM143="Excellent"))),"1",(_xlfn.XLOOKUP(AM143,condition[lookupValue],condition[lookupKey],""))))</f>
        <v/>
      </c>
      <c r="AO143" s="7" t="str">
        <f t="shared" si="26"/>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IF($A144="ADD",IF(NOT(ISBLANK(R144)),_xlfn.XLOOKUP(R144,ud_advertisingstructure_type[lookupValue],ud_advertisingstructure_type[lookupKey],"ERROR"),""), "")</f>
        <v/>
      </c>
      <c r="U144" s="7"/>
      <c r="V144" s="4" t="str">
        <f t="shared" ca="1" si="18"/>
        <v/>
      </c>
      <c r="W144" s="4"/>
      <c r="X144" s="3" t="str">
        <f t="shared" si="19"/>
        <v/>
      </c>
      <c r="Y144" s="3" t="str">
        <f>IF($A144="","",IF((AND($A144="ADD",OR(X144="",X144="In Use"))),"5",(_xlfn.XLOOKUP(X144,ud_asset_status[lookupValue],ud_asset_status[lookupKey],""))))</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8"/>
      <c r="AL144" s="2" t="str">
        <f t="shared" si="24"/>
        <v/>
      </c>
      <c r="AM144" s="3" t="str">
        <f t="shared" si="25"/>
        <v/>
      </c>
      <c r="AN144" s="3" t="str">
        <f>IF($A144="","",IF((AND($A144="ADD",OR(AM144="",AM144="Excellent"))),"1",(_xlfn.XLOOKUP(AM144,condition[lookupValue],condition[lookupKey],""))))</f>
        <v/>
      </c>
      <c r="AO144" s="7" t="str">
        <f t="shared" si="26"/>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IF($A145="ADD",IF(NOT(ISBLANK(R145)),_xlfn.XLOOKUP(R145,ud_advertisingstructure_type[lookupValue],ud_advertisingstructure_type[lookupKey],"ERROR"),""), "")</f>
        <v/>
      </c>
      <c r="U145" s="7"/>
      <c r="V145" s="4" t="str">
        <f t="shared" ca="1" si="18"/>
        <v/>
      </c>
      <c r="W145" s="4"/>
      <c r="X145" s="3" t="str">
        <f t="shared" si="19"/>
        <v/>
      </c>
      <c r="Y145" s="3" t="str">
        <f>IF($A145="","",IF((AND($A145="ADD",OR(X145="",X145="In Use"))),"5",(_xlfn.XLOOKUP(X145,ud_asset_status[lookupValue],ud_asset_status[lookupKey],""))))</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8"/>
      <c r="AL145" s="2" t="str">
        <f t="shared" si="24"/>
        <v/>
      </c>
      <c r="AM145" s="3" t="str">
        <f t="shared" si="25"/>
        <v/>
      </c>
      <c r="AN145" s="3" t="str">
        <f>IF($A145="","",IF((AND($A145="ADD",OR(AM145="",AM145="Excellent"))),"1",(_xlfn.XLOOKUP(AM145,condition[lookupValue],condition[lookupKey],""))))</f>
        <v/>
      </c>
      <c r="AO145" s="7" t="str">
        <f t="shared" si="26"/>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IF($A146="ADD",IF(NOT(ISBLANK(R146)),_xlfn.XLOOKUP(R146,ud_advertisingstructure_type[lookupValue],ud_advertisingstructure_type[lookupKey],"ERROR"),""), "")</f>
        <v/>
      </c>
      <c r="U146" s="7"/>
      <c r="V146" s="4" t="str">
        <f t="shared" ca="1" si="18"/>
        <v/>
      </c>
      <c r="W146" s="4"/>
      <c r="X146" s="3" t="str">
        <f t="shared" si="19"/>
        <v/>
      </c>
      <c r="Y146" s="3" t="str">
        <f>IF($A146="","",IF((AND($A146="ADD",OR(X146="",X146="In Use"))),"5",(_xlfn.XLOOKUP(X146,ud_asset_status[lookupValue],ud_asset_status[lookupKey],""))))</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8"/>
      <c r="AL146" s="2" t="str">
        <f t="shared" si="24"/>
        <v/>
      </c>
      <c r="AM146" s="3" t="str">
        <f t="shared" si="25"/>
        <v/>
      </c>
      <c r="AN146" s="3" t="str">
        <f>IF($A146="","",IF((AND($A146="ADD",OR(AM146="",AM146="Excellent"))),"1",(_xlfn.XLOOKUP(AM146,condition[lookupValue],condition[lookupKey],""))))</f>
        <v/>
      </c>
      <c r="AO146" s="7" t="str">
        <f t="shared" si="26"/>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IF($A147="ADD",IF(NOT(ISBLANK(R147)),_xlfn.XLOOKUP(R147,ud_advertisingstructure_type[lookupValue],ud_advertisingstructure_type[lookupKey],"ERROR"),""), "")</f>
        <v/>
      </c>
      <c r="U147" s="7"/>
      <c r="V147" s="4" t="str">
        <f t="shared" ca="1" si="18"/>
        <v/>
      </c>
      <c r="W147" s="4"/>
      <c r="X147" s="3" t="str">
        <f t="shared" si="19"/>
        <v/>
      </c>
      <c r="Y147" s="3" t="str">
        <f>IF($A147="","",IF((AND($A147="ADD",OR(X147="",X147="In Use"))),"5",(_xlfn.XLOOKUP(X147,ud_asset_status[lookupValue],ud_asset_status[lookupKey],""))))</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8"/>
      <c r="AL147" s="2" t="str">
        <f t="shared" si="24"/>
        <v/>
      </c>
      <c r="AM147" s="3" t="str">
        <f t="shared" si="25"/>
        <v/>
      </c>
      <c r="AN147" s="3" t="str">
        <f>IF($A147="","",IF((AND($A147="ADD",OR(AM147="",AM147="Excellent"))),"1",(_xlfn.XLOOKUP(AM147,condition[lookupValue],condition[lookupKey],""))))</f>
        <v/>
      </c>
      <c r="AO147" s="7" t="str">
        <f t="shared" si="26"/>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IF($A148="ADD",IF(NOT(ISBLANK(R148)),_xlfn.XLOOKUP(R148,ud_advertisingstructure_type[lookupValue],ud_advertisingstructure_type[lookupKey],"ERROR"),""), "")</f>
        <v/>
      </c>
      <c r="U148" s="7"/>
      <c r="V148" s="4" t="str">
        <f t="shared" ca="1" si="18"/>
        <v/>
      </c>
      <c r="W148" s="4"/>
      <c r="X148" s="3" t="str">
        <f t="shared" si="19"/>
        <v/>
      </c>
      <c r="Y148" s="3" t="str">
        <f>IF($A148="","",IF((AND($A148="ADD",OR(X148="",X148="In Use"))),"5",(_xlfn.XLOOKUP(X148,ud_asset_status[lookupValue],ud_asset_status[lookupKey],""))))</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8"/>
      <c r="AL148" s="2" t="str">
        <f t="shared" si="24"/>
        <v/>
      </c>
      <c r="AM148" s="3" t="str">
        <f t="shared" si="25"/>
        <v/>
      </c>
      <c r="AN148" s="3" t="str">
        <f>IF($A148="","",IF((AND($A148="ADD",OR(AM148="",AM148="Excellent"))),"1",(_xlfn.XLOOKUP(AM148,condition[lookupValue],condition[lookupKey],""))))</f>
        <v/>
      </c>
      <c r="AO148" s="7" t="str">
        <f t="shared" si="26"/>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IF($A149="ADD",IF(NOT(ISBLANK(R149)),_xlfn.XLOOKUP(R149,ud_advertisingstructure_type[lookupValue],ud_advertisingstructure_type[lookupKey],"ERROR"),""), "")</f>
        <v/>
      </c>
      <c r="U149" s="7"/>
      <c r="V149" s="4" t="str">
        <f t="shared" ca="1" si="18"/>
        <v/>
      </c>
      <c r="W149" s="4"/>
      <c r="X149" s="3" t="str">
        <f t="shared" si="19"/>
        <v/>
      </c>
      <c r="Y149" s="3" t="str">
        <f>IF($A149="","",IF((AND($A149="ADD",OR(X149="",X149="In Use"))),"5",(_xlfn.XLOOKUP(X149,ud_asset_status[lookupValue],ud_asset_status[lookupKey],""))))</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8"/>
      <c r="AL149" s="2" t="str">
        <f t="shared" si="24"/>
        <v/>
      </c>
      <c r="AM149" s="3" t="str">
        <f t="shared" si="25"/>
        <v/>
      </c>
      <c r="AN149" s="3" t="str">
        <f>IF($A149="","",IF((AND($A149="ADD",OR(AM149="",AM149="Excellent"))),"1",(_xlfn.XLOOKUP(AM149,condition[lookupValue],condition[lookupKey],""))))</f>
        <v/>
      </c>
      <c r="AO149" s="7" t="str">
        <f t="shared" si="26"/>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IF($A150="ADD",IF(NOT(ISBLANK(R150)),_xlfn.XLOOKUP(R150,ud_advertisingstructure_type[lookupValue],ud_advertisingstructure_type[lookupKey],"ERROR"),""), "")</f>
        <v/>
      </c>
      <c r="U150" s="7"/>
      <c r="V150" s="4" t="str">
        <f t="shared" ca="1" si="18"/>
        <v/>
      </c>
      <c r="W150" s="4"/>
      <c r="X150" s="3" t="str">
        <f t="shared" si="19"/>
        <v/>
      </c>
      <c r="Y150" s="3" t="str">
        <f>IF($A150="","",IF((AND($A150="ADD",OR(X150="",X150="In Use"))),"5",(_xlfn.XLOOKUP(X150,ud_asset_status[lookupValue],ud_asset_status[lookupKey],""))))</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8"/>
      <c r="AL150" s="2" t="str">
        <f t="shared" si="24"/>
        <v/>
      </c>
      <c r="AM150" s="3" t="str">
        <f t="shared" si="25"/>
        <v/>
      </c>
      <c r="AN150" s="3" t="str">
        <f>IF($A150="","",IF((AND($A150="ADD",OR(AM150="",AM150="Excellent"))),"1",(_xlfn.XLOOKUP(AM150,condition[lookupValue],condition[lookupKey],""))))</f>
        <v/>
      </c>
      <c r="AO150" s="7" t="str">
        <f t="shared" si="26"/>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IF($A151="ADD",IF(NOT(ISBLANK(R151)),_xlfn.XLOOKUP(R151,ud_advertisingstructure_type[lookupValue],ud_advertisingstructure_type[lookupKey],"ERROR"),""), "")</f>
        <v/>
      </c>
      <c r="U151" s="7"/>
      <c r="V151" s="4" t="str">
        <f t="shared" ca="1" si="18"/>
        <v/>
      </c>
      <c r="W151" s="4"/>
      <c r="X151" s="3" t="str">
        <f t="shared" si="19"/>
        <v/>
      </c>
      <c r="Y151" s="3" t="str">
        <f>IF($A151="","",IF((AND($A151="ADD",OR(X151="",X151="In Use"))),"5",(_xlfn.XLOOKUP(X151,ud_asset_status[lookupValue],ud_asset_status[lookupKey],""))))</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8"/>
      <c r="AL151" s="2" t="str">
        <f t="shared" si="24"/>
        <v/>
      </c>
      <c r="AM151" s="3" t="str">
        <f t="shared" si="25"/>
        <v/>
      </c>
      <c r="AN151" s="3" t="str">
        <f>IF($A151="","",IF((AND($A151="ADD",OR(AM151="",AM151="Excellent"))),"1",(_xlfn.XLOOKUP(AM151,condition[lookupValue],condition[lookupKey],""))))</f>
        <v/>
      </c>
      <c r="AO151" s="7" t="str">
        <f t="shared" si="26"/>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IF($A152="ADD",IF(NOT(ISBLANK(R152)),_xlfn.XLOOKUP(R152,ud_advertisingstructure_type[lookupValue],ud_advertisingstructure_type[lookupKey],"ERROR"),""), "")</f>
        <v/>
      </c>
      <c r="U152" s="7"/>
      <c r="V152" s="4" t="str">
        <f t="shared" ca="1" si="18"/>
        <v/>
      </c>
      <c r="W152" s="4"/>
      <c r="X152" s="3" t="str">
        <f t="shared" si="19"/>
        <v/>
      </c>
      <c r="Y152" s="3" t="str">
        <f>IF($A152="","",IF((AND($A152="ADD",OR(X152="",X152="In Use"))),"5",(_xlfn.XLOOKUP(X152,ud_asset_status[lookupValue],ud_asset_status[lookupKey],""))))</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8"/>
      <c r="AL152" s="2" t="str">
        <f t="shared" si="24"/>
        <v/>
      </c>
      <c r="AM152" s="3" t="str">
        <f t="shared" si="25"/>
        <v/>
      </c>
      <c r="AN152" s="3" t="str">
        <f>IF($A152="","",IF((AND($A152="ADD",OR(AM152="",AM152="Excellent"))),"1",(_xlfn.XLOOKUP(AM152,condition[lookupValue],condition[lookupKey],""))))</f>
        <v/>
      </c>
      <c r="AO152" s="7" t="str">
        <f t="shared" si="26"/>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IF($A153="ADD",IF(NOT(ISBLANK(R153)),_xlfn.XLOOKUP(R153,ud_advertisingstructure_type[lookupValue],ud_advertisingstructure_type[lookupKey],"ERROR"),""), "")</f>
        <v/>
      </c>
      <c r="U153" s="7"/>
      <c r="V153" s="4" t="str">
        <f t="shared" ca="1" si="18"/>
        <v/>
      </c>
      <c r="W153" s="4"/>
      <c r="X153" s="3" t="str">
        <f t="shared" si="19"/>
        <v/>
      </c>
      <c r="Y153" s="3" t="str">
        <f>IF($A153="","",IF((AND($A153="ADD",OR(X153="",X153="In Use"))),"5",(_xlfn.XLOOKUP(X153,ud_asset_status[lookupValue],ud_asset_status[lookupKey],""))))</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8"/>
      <c r="AL153" s="2" t="str">
        <f t="shared" si="24"/>
        <v/>
      </c>
      <c r="AM153" s="3" t="str">
        <f t="shared" si="25"/>
        <v/>
      </c>
      <c r="AN153" s="3" t="str">
        <f>IF($A153="","",IF((AND($A153="ADD",OR(AM153="",AM153="Excellent"))),"1",(_xlfn.XLOOKUP(AM153,condition[lookupValue],condition[lookupKey],""))))</f>
        <v/>
      </c>
      <c r="AO153" s="7" t="str">
        <f t="shared" si="26"/>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IF($A154="ADD",IF(NOT(ISBLANK(R154)),_xlfn.XLOOKUP(R154,ud_advertisingstructure_type[lookupValue],ud_advertisingstructure_type[lookupKey],"ERROR"),""), "")</f>
        <v/>
      </c>
      <c r="U154" s="7"/>
      <c r="V154" s="4" t="str">
        <f t="shared" ca="1" si="18"/>
        <v/>
      </c>
      <c r="W154" s="4"/>
      <c r="X154" s="3" t="str">
        <f t="shared" si="19"/>
        <v/>
      </c>
      <c r="Y154" s="3" t="str">
        <f>IF($A154="","",IF((AND($A154="ADD",OR(X154="",X154="In Use"))),"5",(_xlfn.XLOOKUP(X154,ud_asset_status[lookupValue],ud_asset_status[lookupKey],""))))</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8"/>
      <c r="AL154" s="2" t="str">
        <f t="shared" si="24"/>
        <v/>
      </c>
      <c r="AM154" s="3" t="str">
        <f t="shared" si="25"/>
        <v/>
      </c>
      <c r="AN154" s="3" t="str">
        <f>IF($A154="","",IF((AND($A154="ADD",OR(AM154="",AM154="Excellent"))),"1",(_xlfn.XLOOKUP(AM154,condition[lookupValue],condition[lookupKey],""))))</f>
        <v/>
      </c>
      <c r="AO154" s="7" t="str">
        <f t="shared" si="26"/>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IF($A155="ADD",IF(NOT(ISBLANK(R155)),_xlfn.XLOOKUP(R155,ud_advertisingstructure_type[lookupValue],ud_advertisingstructure_type[lookupKey],"ERROR"),""), "")</f>
        <v/>
      </c>
      <c r="U155" s="7"/>
      <c r="V155" s="4" t="str">
        <f t="shared" ca="1" si="18"/>
        <v/>
      </c>
      <c r="W155" s="4"/>
      <c r="X155" s="3" t="str">
        <f t="shared" si="19"/>
        <v/>
      </c>
      <c r="Y155" s="3" t="str">
        <f>IF($A155="","",IF((AND($A155="ADD",OR(X155="",X155="In Use"))),"5",(_xlfn.XLOOKUP(X155,ud_asset_status[lookupValue],ud_asset_status[lookupKey],""))))</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8"/>
      <c r="AL155" s="2" t="str">
        <f t="shared" si="24"/>
        <v/>
      </c>
      <c r="AM155" s="3" t="str">
        <f t="shared" si="25"/>
        <v/>
      </c>
      <c r="AN155" s="3" t="str">
        <f>IF($A155="","",IF((AND($A155="ADD",OR(AM155="",AM155="Excellent"))),"1",(_xlfn.XLOOKUP(AM155,condition[lookupValue],condition[lookupKey],""))))</f>
        <v/>
      </c>
      <c r="AO155" s="7" t="str">
        <f t="shared" si="26"/>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IF($A156="ADD",IF(NOT(ISBLANK(R156)),_xlfn.XLOOKUP(R156,ud_advertisingstructure_type[lookupValue],ud_advertisingstructure_type[lookupKey],"ERROR"),""), "")</f>
        <v/>
      </c>
      <c r="U156" s="7"/>
      <c r="V156" s="4" t="str">
        <f t="shared" ca="1" si="18"/>
        <v/>
      </c>
      <c r="W156" s="4"/>
      <c r="X156" s="3" t="str">
        <f t="shared" si="19"/>
        <v/>
      </c>
      <c r="Y156" s="3" t="str">
        <f>IF($A156="","",IF((AND($A156="ADD",OR(X156="",X156="In Use"))),"5",(_xlfn.XLOOKUP(X156,ud_asset_status[lookupValue],ud_asset_status[lookupKey],""))))</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8"/>
      <c r="AL156" s="2" t="str">
        <f t="shared" si="24"/>
        <v/>
      </c>
      <c r="AM156" s="3" t="str">
        <f t="shared" si="25"/>
        <v/>
      </c>
      <c r="AN156" s="3" t="str">
        <f>IF($A156="","",IF((AND($A156="ADD",OR(AM156="",AM156="Excellent"))),"1",(_xlfn.XLOOKUP(AM156,condition[lookupValue],condition[lookupKey],""))))</f>
        <v/>
      </c>
      <c r="AO156" s="7" t="str">
        <f t="shared" si="26"/>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IF($A157="ADD",IF(NOT(ISBLANK(R157)),_xlfn.XLOOKUP(R157,ud_advertisingstructure_type[lookupValue],ud_advertisingstructure_type[lookupKey],"ERROR"),""), "")</f>
        <v/>
      </c>
      <c r="U157" s="7"/>
      <c r="V157" s="4" t="str">
        <f t="shared" ca="1" si="18"/>
        <v/>
      </c>
      <c r="W157" s="4"/>
      <c r="X157" s="3" t="str">
        <f t="shared" si="19"/>
        <v/>
      </c>
      <c r="Y157" s="3" t="str">
        <f>IF($A157="","",IF((AND($A157="ADD",OR(X157="",X157="In Use"))),"5",(_xlfn.XLOOKUP(X157,ud_asset_status[lookupValue],ud_asset_status[lookupKey],""))))</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8"/>
      <c r="AL157" s="2" t="str">
        <f t="shared" si="24"/>
        <v/>
      </c>
      <c r="AM157" s="3" t="str">
        <f t="shared" si="25"/>
        <v/>
      </c>
      <c r="AN157" s="3" t="str">
        <f>IF($A157="","",IF((AND($A157="ADD",OR(AM157="",AM157="Excellent"))),"1",(_xlfn.XLOOKUP(AM157,condition[lookupValue],condition[lookupKey],""))))</f>
        <v/>
      </c>
      <c r="AO157" s="7" t="str">
        <f t="shared" si="26"/>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IF($A158="ADD",IF(NOT(ISBLANK(R158)),_xlfn.XLOOKUP(R158,ud_advertisingstructure_type[lookupValue],ud_advertisingstructure_type[lookupKey],"ERROR"),""), "")</f>
        <v/>
      </c>
      <c r="U158" s="7"/>
      <c r="V158" s="4" t="str">
        <f t="shared" ca="1" si="18"/>
        <v/>
      </c>
      <c r="W158" s="4"/>
      <c r="X158" s="3" t="str">
        <f t="shared" si="19"/>
        <v/>
      </c>
      <c r="Y158" s="3" t="str">
        <f>IF($A158="","",IF((AND($A158="ADD",OR(X158="",X158="In Use"))),"5",(_xlfn.XLOOKUP(X158,ud_asset_status[lookupValue],ud_asset_status[lookupKey],""))))</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8"/>
      <c r="AL158" s="2" t="str">
        <f t="shared" si="24"/>
        <v/>
      </c>
      <c r="AM158" s="3" t="str">
        <f t="shared" si="25"/>
        <v/>
      </c>
      <c r="AN158" s="3" t="str">
        <f>IF($A158="","",IF((AND($A158="ADD",OR(AM158="",AM158="Excellent"))),"1",(_xlfn.XLOOKUP(AM158,condition[lookupValue],condition[lookupKey],""))))</f>
        <v/>
      </c>
      <c r="AO158" s="7" t="str">
        <f t="shared" si="26"/>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IF($A159="ADD",IF(NOT(ISBLANK(R159)),_xlfn.XLOOKUP(R159,ud_advertisingstructure_type[lookupValue],ud_advertisingstructure_type[lookupKey],"ERROR"),""), "")</f>
        <v/>
      </c>
      <c r="U159" s="7"/>
      <c r="V159" s="4" t="str">
        <f t="shared" ca="1" si="18"/>
        <v/>
      </c>
      <c r="W159" s="4"/>
      <c r="X159" s="3" t="str">
        <f t="shared" si="19"/>
        <v/>
      </c>
      <c r="Y159" s="3" t="str">
        <f>IF($A159="","",IF((AND($A159="ADD",OR(X159="",X159="In Use"))),"5",(_xlfn.XLOOKUP(X159,ud_asset_status[lookupValue],ud_asset_status[lookupKey],""))))</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8"/>
      <c r="AL159" s="2" t="str">
        <f t="shared" si="24"/>
        <v/>
      </c>
      <c r="AM159" s="3" t="str">
        <f t="shared" si="25"/>
        <v/>
      </c>
      <c r="AN159" s="3" t="str">
        <f>IF($A159="","",IF((AND($A159="ADD",OR(AM159="",AM159="Excellent"))),"1",(_xlfn.XLOOKUP(AM159,condition[lookupValue],condition[lookupKey],""))))</f>
        <v/>
      </c>
      <c r="AO159" s="7" t="str">
        <f t="shared" si="26"/>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IF($A160="ADD",IF(NOT(ISBLANK(R160)),_xlfn.XLOOKUP(R160,ud_advertisingstructure_type[lookupValue],ud_advertisingstructure_type[lookupKey],"ERROR"),""), "")</f>
        <v/>
      </c>
      <c r="U160" s="7"/>
      <c r="V160" s="4" t="str">
        <f t="shared" ca="1" si="18"/>
        <v/>
      </c>
      <c r="W160" s="4"/>
      <c r="X160" s="3" t="str">
        <f t="shared" si="19"/>
        <v/>
      </c>
      <c r="Y160" s="3" t="str">
        <f>IF($A160="","",IF((AND($A160="ADD",OR(X160="",X160="In Use"))),"5",(_xlfn.XLOOKUP(X160,ud_asset_status[lookupValue],ud_asset_status[lookupKey],""))))</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8"/>
      <c r="AL160" s="2" t="str">
        <f t="shared" si="24"/>
        <v/>
      </c>
      <c r="AM160" s="3" t="str">
        <f t="shared" si="25"/>
        <v/>
      </c>
      <c r="AN160" s="3" t="str">
        <f>IF($A160="","",IF((AND($A160="ADD",OR(AM160="",AM160="Excellent"))),"1",(_xlfn.XLOOKUP(AM160,condition[lookupValue],condition[lookupKey],""))))</f>
        <v/>
      </c>
      <c r="AO160" s="7" t="str">
        <f t="shared" si="26"/>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IF($A161="ADD",IF(NOT(ISBLANK(R161)),_xlfn.XLOOKUP(R161,ud_advertisingstructure_type[lookupValue],ud_advertisingstructure_type[lookupKey],"ERROR"),""), "")</f>
        <v/>
      </c>
      <c r="U161" s="7"/>
      <c r="V161" s="4" t="str">
        <f t="shared" ca="1" si="18"/>
        <v/>
      </c>
      <c r="W161" s="4"/>
      <c r="X161" s="3" t="str">
        <f t="shared" si="19"/>
        <v/>
      </c>
      <c r="Y161" s="3" t="str">
        <f>IF($A161="","",IF((AND($A161="ADD",OR(X161="",X161="In Use"))),"5",(_xlfn.XLOOKUP(X161,ud_asset_status[lookupValue],ud_asset_status[lookupKey],""))))</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8"/>
      <c r="AL161" s="2" t="str">
        <f t="shared" si="24"/>
        <v/>
      </c>
      <c r="AM161" s="3" t="str">
        <f t="shared" si="25"/>
        <v/>
      </c>
      <c r="AN161" s="3" t="str">
        <f>IF($A161="","",IF((AND($A161="ADD",OR(AM161="",AM161="Excellent"))),"1",(_xlfn.XLOOKUP(AM161,condition[lookupValue],condition[lookupKey],""))))</f>
        <v/>
      </c>
      <c r="AO161" s="7" t="str">
        <f t="shared" si="26"/>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IF($A162="ADD",IF(NOT(ISBLANK(R162)),_xlfn.XLOOKUP(R162,ud_advertisingstructure_type[lookupValue],ud_advertisingstructure_type[lookupKey],"ERROR"),""), "")</f>
        <v/>
      </c>
      <c r="U162" s="7"/>
      <c r="V162" s="4" t="str">
        <f t="shared" ca="1" si="18"/>
        <v/>
      </c>
      <c r="W162" s="4"/>
      <c r="X162" s="3" t="str">
        <f t="shared" si="19"/>
        <v/>
      </c>
      <c r="Y162" s="3" t="str">
        <f>IF($A162="","",IF((AND($A162="ADD",OR(X162="",X162="In Use"))),"5",(_xlfn.XLOOKUP(X162,ud_asset_status[lookupValue],ud_asset_status[lookupKey],""))))</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8"/>
      <c r="AL162" s="2" t="str">
        <f t="shared" si="24"/>
        <v/>
      </c>
      <c r="AM162" s="3" t="str">
        <f t="shared" si="25"/>
        <v/>
      </c>
      <c r="AN162" s="3" t="str">
        <f>IF($A162="","",IF((AND($A162="ADD",OR(AM162="",AM162="Excellent"))),"1",(_xlfn.XLOOKUP(AM162,condition[lookupValue],condition[lookupKey],""))))</f>
        <v/>
      </c>
      <c r="AO162" s="7" t="str">
        <f t="shared" si="26"/>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IF($A163="ADD",IF(NOT(ISBLANK(R163)),_xlfn.XLOOKUP(R163,ud_advertisingstructure_type[lookupValue],ud_advertisingstructure_type[lookupKey],"ERROR"),""), "")</f>
        <v/>
      </c>
      <c r="U163" s="7"/>
      <c r="V163" s="4" t="str">
        <f t="shared" ca="1" si="18"/>
        <v/>
      </c>
      <c r="W163" s="4"/>
      <c r="X163" s="3" t="str">
        <f t="shared" si="19"/>
        <v/>
      </c>
      <c r="Y163" s="3" t="str">
        <f>IF($A163="","",IF((AND($A163="ADD",OR(X163="",X163="In Use"))),"5",(_xlfn.XLOOKUP(X163,ud_asset_status[lookupValue],ud_asset_status[lookupKey],""))))</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8"/>
      <c r="AL163" s="2" t="str">
        <f t="shared" si="24"/>
        <v/>
      </c>
      <c r="AM163" s="3" t="str">
        <f t="shared" si="25"/>
        <v/>
      </c>
      <c r="AN163" s="3" t="str">
        <f>IF($A163="","",IF((AND($A163="ADD",OR(AM163="",AM163="Excellent"))),"1",(_xlfn.XLOOKUP(AM163,condition[lookupValue],condition[lookupKey],""))))</f>
        <v/>
      </c>
      <c r="AO163" s="7" t="str">
        <f t="shared" si="26"/>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IF($A164="ADD",IF(NOT(ISBLANK(R164)),_xlfn.XLOOKUP(R164,ud_advertisingstructure_type[lookupValue],ud_advertisingstructure_type[lookupKey],"ERROR"),""), "")</f>
        <v/>
      </c>
      <c r="U164" s="7"/>
      <c r="V164" s="4" t="str">
        <f t="shared" ca="1" si="18"/>
        <v/>
      </c>
      <c r="W164" s="4"/>
      <c r="X164" s="3" t="str">
        <f t="shared" si="19"/>
        <v/>
      </c>
      <c r="Y164" s="3" t="str">
        <f>IF($A164="","",IF((AND($A164="ADD",OR(X164="",X164="In Use"))),"5",(_xlfn.XLOOKUP(X164,ud_asset_status[lookupValue],ud_asset_status[lookupKey],""))))</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8"/>
      <c r="AL164" s="2" t="str">
        <f t="shared" si="24"/>
        <v/>
      </c>
      <c r="AM164" s="3" t="str">
        <f t="shared" si="25"/>
        <v/>
      </c>
      <c r="AN164" s="3" t="str">
        <f>IF($A164="","",IF((AND($A164="ADD",OR(AM164="",AM164="Excellent"))),"1",(_xlfn.XLOOKUP(AM164,condition[lookupValue],condition[lookupKey],""))))</f>
        <v/>
      </c>
      <c r="AO164" s="7" t="str">
        <f t="shared" si="26"/>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IF($A165="ADD",IF(NOT(ISBLANK(R165)),_xlfn.XLOOKUP(R165,ud_advertisingstructure_type[lookupValue],ud_advertisingstructure_type[lookupKey],"ERROR"),""), "")</f>
        <v/>
      </c>
      <c r="U165" s="7"/>
      <c r="V165" s="4" t="str">
        <f t="shared" ca="1" si="18"/>
        <v/>
      </c>
      <c r="W165" s="4"/>
      <c r="X165" s="3" t="str">
        <f t="shared" si="19"/>
        <v/>
      </c>
      <c r="Y165" s="3" t="str">
        <f>IF($A165="","",IF((AND($A165="ADD",OR(X165="",X165="In Use"))),"5",(_xlfn.XLOOKUP(X165,ud_asset_status[lookupValue],ud_asset_status[lookupKey],""))))</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8"/>
      <c r="AL165" s="2" t="str">
        <f t="shared" si="24"/>
        <v/>
      </c>
      <c r="AM165" s="3" t="str">
        <f t="shared" si="25"/>
        <v/>
      </c>
      <c r="AN165" s="3" t="str">
        <f>IF($A165="","",IF((AND($A165="ADD",OR(AM165="",AM165="Excellent"))),"1",(_xlfn.XLOOKUP(AM165,condition[lookupValue],condition[lookupKey],""))))</f>
        <v/>
      </c>
      <c r="AO165" s="7" t="str">
        <f t="shared" si="26"/>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IF($A166="ADD",IF(NOT(ISBLANK(R166)),_xlfn.XLOOKUP(R166,ud_advertisingstructure_type[lookupValue],ud_advertisingstructure_type[lookupKey],"ERROR"),""), "")</f>
        <v/>
      </c>
      <c r="U166" s="7"/>
      <c r="V166" s="4" t="str">
        <f t="shared" ca="1" si="18"/>
        <v/>
      </c>
      <c r="W166" s="4"/>
      <c r="X166" s="3" t="str">
        <f t="shared" si="19"/>
        <v/>
      </c>
      <c r="Y166" s="3" t="str">
        <f>IF($A166="","",IF((AND($A166="ADD",OR(X166="",X166="In Use"))),"5",(_xlfn.XLOOKUP(X166,ud_asset_status[lookupValue],ud_asset_status[lookupKey],""))))</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8"/>
      <c r="AL166" s="2" t="str">
        <f t="shared" si="24"/>
        <v/>
      </c>
      <c r="AM166" s="3" t="str">
        <f t="shared" si="25"/>
        <v/>
      </c>
      <c r="AN166" s="3" t="str">
        <f>IF($A166="","",IF((AND($A166="ADD",OR(AM166="",AM166="Excellent"))),"1",(_xlfn.XLOOKUP(AM166,condition[lookupValue],condition[lookupKey],""))))</f>
        <v/>
      </c>
      <c r="AO166" s="7" t="str">
        <f t="shared" si="26"/>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IF($A167="ADD",IF(NOT(ISBLANK(R167)),_xlfn.XLOOKUP(R167,ud_advertisingstructure_type[lookupValue],ud_advertisingstructure_type[lookupKey],"ERROR"),""), "")</f>
        <v/>
      </c>
      <c r="U167" s="7"/>
      <c r="V167" s="4" t="str">
        <f t="shared" ca="1" si="18"/>
        <v/>
      </c>
      <c r="W167" s="4"/>
      <c r="X167" s="3" t="str">
        <f t="shared" si="19"/>
        <v/>
      </c>
      <c r="Y167" s="3" t="str">
        <f>IF($A167="","",IF((AND($A167="ADD",OR(X167="",X167="In Use"))),"5",(_xlfn.XLOOKUP(X167,ud_asset_status[lookupValue],ud_asset_status[lookupKey],""))))</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8"/>
      <c r="AL167" s="2" t="str">
        <f t="shared" si="24"/>
        <v/>
      </c>
      <c r="AM167" s="3" t="str">
        <f t="shared" si="25"/>
        <v/>
      </c>
      <c r="AN167" s="3" t="str">
        <f>IF($A167="","",IF((AND($A167="ADD",OR(AM167="",AM167="Excellent"))),"1",(_xlfn.XLOOKUP(AM167,condition[lookupValue],condition[lookupKey],""))))</f>
        <v/>
      </c>
      <c r="AO167" s="7" t="str">
        <f t="shared" si="26"/>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IF($A168="ADD",IF(NOT(ISBLANK(R168)),_xlfn.XLOOKUP(R168,ud_advertisingstructure_type[lookupValue],ud_advertisingstructure_type[lookupKey],"ERROR"),""), "")</f>
        <v/>
      </c>
      <c r="U168" s="7"/>
      <c r="V168" s="4" t="str">
        <f t="shared" ca="1" si="18"/>
        <v/>
      </c>
      <c r="W168" s="4"/>
      <c r="X168" s="3" t="str">
        <f t="shared" si="19"/>
        <v/>
      </c>
      <c r="Y168" s="3" t="str">
        <f>IF($A168="","",IF((AND($A168="ADD",OR(X168="",X168="In Use"))),"5",(_xlfn.XLOOKUP(X168,ud_asset_status[lookupValue],ud_asset_status[lookupKey],""))))</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8"/>
      <c r="AL168" s="2" t="str">
        <f t="shared" si="24"/>
        <v/>
      </c>
      <c r="AM168" s="3" t="str">
        <f t="shared" si="25"/>
        <v/>
      </c>
      <c r="AN168" s="3" t="str">
        <f>IF($A168="","",IF((AND($A168="ADD",OR(AM168="",AM168="Excellent"))),"1",(_xlfn.XLOOKUP(AM168,condition[lookupValue],condition[lookupKey],""))))</f>
        <v/>
      </c>
      <c r="AO168" s="7" t="str">
        <f t="shared" si="26"/>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IF($A169="ADD",IF(NOT(ISBLANK(R169)),_xlfn.XLOOKUP(R169,ud_advertisingstructure_type[lookupValue],ud_advertisingstructure_type[lookupKey],"ERROR"),""), "")</f>
        <v/>
      </c>
      <c r="U169" s="7"/>
      <c r="V169" s="4" t="str">
        <f t="shared" ca="1" si="18"/>
        <v/>
      </c>
      <c r="W169" s="4"/>
      <c r="X169" s="3" t="str">
        <f t="shared" si="19"/>
        <v/>
      </c>
      <c r="Y169" s="3" t="str">
        <f>IF($A169="","",IF((AND($A169="ADD",OR(X169="",X169="In Use"))),"5",(_xlfn.XLOOKUP(X169,ud_asset_status[lookupValue],ud_asset_status[lookupKey],""))))</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8"/>
      <c r="AL169" s="2" t="str">
        <f t="shared" si="24"/>
        <v/>
      </c>
      <c r="AM169" s="3" t="str">
        <f t="shared" si="25"/>
        <v/>
      </c>
      <c r="AN169" s="3" t="str">
        <f>IF($A169="","",IF((AND($A169="ADD",OR(AM169="",AM169="Excellent"))),"1",(_xlfn.XLOOKUP(AM169,condition[lookupValue],condition[lookupKey],""))))</f>
        <v/>
      </c>
      <c r="AO169" s="7" t="str">
        <f t="shared" si="26"/>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IF($A170="ADD",IF(NOT(ISBLANK(R170)),_xlfn.XLOOKUP(R170,ud_advertisingstructure_type[lookupValue],ud_advertisingstructure_type[lookupKey],"ERROR"),""), "")</f>
        <v/>
      </c>
      <c r="U170" s="7"/>
      <c r="V170" s="4" t="str">
        <f t="shared" ca="1" si="18"/>
        <v/>
      </c>
      <c r="W170" s="4"/>
      <c r="X170" s="3" t="str">
        <f t="shared" si="19"/>
        <v/>
      </c>
      <c r="Y170" s="3" t="str">
        <f>IF($A170="","",IF((AND($A170="ADD",OR(X170="",X170="In Use"))),"5",(_xlfn.XLOOKUP(X170,ud_asset_status[lookupValue],ud_asset_status[lookupKey],""))))</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8"/>
      <c r="AL170" s="2" t="str">
        <f t="shared" si="24"/>
        <v/>
      </c>
      <c r="AM170" s="3" t="str">
        <f t="shared" si="25"/>
        <v/>
      </c>
      <c r="AN170" s="3" t="str">
        <f>IF($A170="","",IF((AND($A170="ADD",OR(AM170="",AM170="Excellent"))),"1",(_xlfn.XLOOKUP(AM170,condition[lookupValue],condition[lookupKey],""))))</f>
        <v/>
      </c>
      <c r="AO170" s="7" t="str">
        <f t="shared" si="26"/>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IF($A171="ADD",IF(NOT(ISBLANK(R171)),_xlfn.XLOOKUP(R171,ud_advertisingstructure_type[lookupValue],ud_advertisingstructure_type[lookupKey],"ERROR"),""), "")</f>
        <v/>
      </c>
      <c r="U171" s="7"/>
      <c r="V171" s="4" t="str">
        <f t="shared" ca="1" si="18"/>
        <v/>
      </c>
      <c r="W171" s="4"/>
      <c r="X171" s="3" t="str">
        <f t="shared" si="19"/>
        <v/>
      </c>
      <c r="Y171" s="3" t="str">
        <f>IF($A171="","",IF((AND($A171="ADD",OR(X171="",X171="In Use"))),"5",(_xlfn.XLOOKUP(X171,ud_asset_status[lookupValue],ud_asset_status[lookupKey],""))))</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8"/>
      <c r="AL171" s="2" t="str">
        <f t="shared" si="24"/>
        <v/>
      </c>
      <c r="AM171" s="3" t="str">
        <f t="shared" si="25"/>
        <v/>
      </c>
      <c r="AN171" s="3" t="str">
        <f>IF($A171="","",IF((AND($A171="ADD",OR(AM171="",AM171="Excellent"))),"1",(_xlfn.XLOOKUP(AM171,condition[lookupValue],condition[lookupKey],""))))</f>
        <v/>
      </c>
      <c r="AO171" s="7" t="str">
        <f t="shared" si="26"/>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IF($A172="ADD",IF(NOT(ISBLANK(R172)),_xlfn.XLOOKUP(R172,ud_advertisingstructure_type[lookupValue],ud_advertisingstructure_type[lookupKey],"ERROR"),""), "")</f>
        <v/>
      </c>
      <c r="U172" s="7"/>
      <c r="V172" s="4" t="str">
        <f t="shared" ca="1" si="18"/>
        <v/>
      </c>
      <c r="W172" s="4"/>
      <c r="X172" s="3" t="str">
        <f t="shared" si="19"/>
        <v/>
      </c>
      <c r="Y172" s="3" t="str">
        <f>IF($A172="","",IF((AND($A172="ADD",OR(X172="",X172="In Use"))),"5",(_xlfn.XLOOKUP(X172,ud_asset_status[lookupValue],ud_asset_status[lookupKey],""))))</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8"/>
      <c r="AL172" s="2" t="str">
        <f t="shared" si="24"/>
        <v/>
      </c>
      <c r="AM172" s="3" t="str">
        <f t="shared" si="25"/>
        <v/>
      </c>
      <c r="AN172" s="3" t="str">
        <f>IF($A172="","",IF((AND($A172="ADD",OR(AM172="",AM172="Excellent"))),"1",(_xlfn.XLOOKUP(AM172,condition[lookupValue],condition[lookupKey],""))))</f>
        <v/>
      </c>
      <c r="AO172" s="7" t="str">
        <f t="shared" si="26"/>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IF($A173="ADD",IF(NOT(ISBLANK(R173)),_xlfn.XLOOKUP(R173,ud_advertisingstructure_type[lookupValue],ud_advertisingstructure_type[lookupKey],"ERROR"),""), "")</f>
        <v/>
      </c>
      <c r="U173" s="7"/>
      <c r="V173" s="4" t="str">
        <f t="shared" ca="1" si="18"/>
        <v/>
      </c>
      <c r="W173" s="4"/>
      <c r="X173" s="3" t="str">
        <f t="shared" si="19"/>
        <v/>
      </c>
      <c r="Y173" s="3" t="str">
        <f>IF($A173="","",IF((AND($A173="ADD",OR(X173="",X173="In Use"))),"5",(_xlfn.XLOOKUP(X173,ud_asset_status[lookupValue],ud_asset_status[lookupKey],""))))</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8"/>
      <c r="AL173" s="2" t="str">
        <f t="shared" si="24"/>
        <v/>
      </c>
      <c r="AM173" s="3" t="str">
        <f t="shared" si="25"/>
        <v/>
      </c>
      <c r="AN173" s="3" t="str">
        <f>IF($A173="","",IF((AND($A173="ADD",OR(AM173="",AM173="Excellent"))),"1",(_xlfn.XLOOKUP(AM173,condition[lookupValue],condition[lookupKey],""))))</f>
        <v/>
      </c>
      <c r="AO173" s="7" t="str">
        <f t="shared" si="26"/>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IF($A174="ADD",IF(NOT(ISBLANK(R174)),_xlfn.XLOOKUP(R174,ud_advertisingstructure_type[lookupValue],ud_advertisingstructure_type[lookupKey],"ERROR"),""), "")</f>
        <v/>
      </c>
      <c r="U174" s="7"/>
      <c r="V174" s="4" t="str">
        <f t="shared" ca="1" si="18"/>
        <v/>
      </c>
      <c r="W174" s="4"/>
      <c r="X174" s="3" t="str">
        <f t="shared" si="19"/>
        <v/>
      </c>
      <c r="Y174" s="3" t="str">
        <f>IF($A174="","",IF((AND($A174="ADD",OR(X174="",X174="In Use"))),"5",(_xlfn.XLOOKUP(X174,ud_asset_status[lookupValue],ud_asset_status[lookupKey],""))))</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8"/>
      <c r="AL174" s="2" t="str">
        <f t="shared" si="24"/>
        <v/>
      </c>
      <c r="AM174" s="3" t="str">
        <f t="shared" si="25"/>
        <v/>
      </c>
      <c r="AN174" s="3" t="str">
        <f>IF($A174="","",IF((AND($A174="ADD",OR(AM174="",AM174="Excellent"))),"1",(_xlfn.XLOOKUP(AM174,condition[lookupValue],condition[lookupKey],""))))</f>
        <v/>
      </c>
      <c r="AO174" s="7" t="str">
        <f t="shared" si="26"/>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IF($A175="ADD",IF(NOT(ISBLANK(R175)),_xlfn.XLOOKUP(R175,ud_advertisingstructure_type[lookupValue],ud_advertisingstructure_type[lookupKey],"ERROR"),""), "")</f>
        <v/>
      </c>
      <c r="U175" s="7"/>
      <c r="V175" s="4" t="str">
        <f t="shared" ca="1" si="18"/>
        <v/>
      </c>
      <c r="W175" s="4"/>
      <c r="X175" s="3" t="str">
        <f t="shared" si="19"/>
        <v/>
      </c>
      <c r="Y175" s="3" t="str">
        <f>IF($A175="","",IF((AND($A175="ADD",OR(X175="",X175="In Use"))),"5",(_xlfn.XLOOKUP(X175,ud_asset_status[lookupValue],ud_asset_status[lookupKey],""))))</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8"/>
      <c r="AL175" s="2" t="str">
        <f t="shared" si="24"/>
        <v/>
      </c>
      <c r="AM175" s="3" t="str">
        <f t="shared" si="25"/>
        <v/>
      </c>
      <c r="AN175" s="3" t="str">
        <f>IF($A175="","",IF((AND($A175="ADD",OR(AM175="",AM175="Excellent"))),"1",(_xlfn.XLOOKUP(AM175,condition[lookupValue],condition[lookupKey],""))))</f>
        <v/>
      </c>
      <c r="AO175" s="7" t="str">
        <f t="shared" si="26"/>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IF($A176="ADD",IF(NOT(ISBLANK(R176)),_xlfn.XLOOKUP(R176,ud_advertisingstructure_type[lookupValue],ud_advertisingstructure_type[lookupKey],"ERROR"),""), "")</f>
        <v/>
      </c>
      <c r="U176" s="7"/>
      <c r="V176" s="4" t="str">
        <f t="shared" ca="1" si="18"/>
        <v/>
      </c>
      <c r="W176" s="4"/>
      <c r="X176" s="3" t="str">
        <f t="shared" si="19"/>
        <v/>
      </c>
      <c r="Y176" s="3" t="str">
        <f>IF($A176="","",IF((AND($A176="ADD",OR(X176="",X176="In Use"))),"5",(_xlfn.XLOOKUP(X176,ud_asset_status[lookupValue],ud_asset_status[lookupKey],""))))</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8"/>
      <c r="AL176" s="2" t="str">
        <f t="shared" si="24"/>
        <v/>
      </c>
      <c r="AM176" s="3" t="str">
        <f t="shared" si="25"/>
        <v/>
      </c>
      <c r="AN176" s="3" t="str">
        <f>IF($A176="","",IF((AND($A176="ADD",OR(AM176="",AM176="Excellent"))),"1",(_xlfn.XLOOKUP(AM176,condition[lookupValue],condition[lookupKey],""))))</f>
        <v/>
      </c>
      <c r="AO176" s="7" t="str">
        <f t="shared" si="26"/>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IF($A177="ADD",IF(NOT(ISBLANK(R177)),_xlfn.XLOOKUP(R177,ud_advertisingstructure_type[lookupValue],ud_advertisingstructure_type[lookupKey],"ERROR"),""), "")</f>
        <v/>
      </c>
      <c r="U177" s="7"/>
      <c r="V177" s="4" t="str">
        <f t="shared" ca="1" si="18"/>
        <v/>
      </c>
      <c r="W177" s="4"/>
      <c r="X177" s="3" t="str">
        <f t="shared" si="19"/>
        <v/>
      </c>
      <c r="Y177" s="3" t="str">
        <f>IF($A177="","",IF((AND($A177="ADD",OR(X177="",X177="In Use"))),"5",(_xlfn.XLOOKUP(X177,ud_asset_status[lookupValue],ud_asset_status[lookupKey],""))))</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8"/>
      <c r="AL177" s="2" t="str">
        <f t="shared" si="24"/>
        <v/>
      </c>
      <c r="AM177" s="3" t="str">
        <f t="shared" si="25"/>
        <v/>
      </c>
      <c r="AN177" s="3" t="str">
        <f>IF($A177="","",IF((AND($A177="ADD",OR(AM177="",AM177="Excellent"))),"1",(_xlfn.XLOOKUP(AM177,condition[lookupValue],condition[lookupKey],""))))</f>
        <v/>
      </c>
      <c r="AO177" s="7" t="str">
        <f t="shared" si="26"/>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IF($A178="ADD",IF(NOT(ISBLANK(R178)),_xlfn.XLOOKUP(R178,ud_advertisingstructure_type[lookupValue],ud_advertisingstructure_type[lookupKey],"ERROR"),""), "")</f>
        <v/>
      </c>
      <c r="U178" s="7"/>
      <c r="V178" s="4" t="str">
        <f t="shared" ca="1" si="18"/>
        <v/>
      </c>
      <c r="W178" s="4"/>
      <c r="X178" s="3" t="str">
        <f t="shared" si="19"/>
        <v/>
      </c>
      <c r="Y178" s="3" t="str">
        <f>IF($A178="","",IF((AND($A178="ADD",OR(X178="",X178="In Use"))),"5",(_xlfn.XLOOKUP(X178,ud_asset_status[lookupValue],ud_asset_status[lookupKey],""))))</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8"/>
      <c r="AL178" s="2" t="str">
        <f t="shared" si="24"/>
        <v/>
      </c>
      <c r="AM178" s="3" t="str">
        <f t="shared" si="25"/>
        <v/>
      </c>
      <c r="AN178" s="3" t="str">
        <f>IF($A178="","",IF((AND($A178="ADD",OR(AM178="",AM178="Excellent"))),"1",(_xlfn.XLOOKUP(AM178,condition[lookupValue],condition[lookupKey],""))))</f>
        <v/>
      </c>
      <c r="AO178" s="7" t="str">
        <f t="shared" si="26"/>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IF($A179="ADD",IF(NOT(ISBLANK(R179)),_xlfn.XLOOKUP(R179,ud_advertisingstructure_type[lookupValue],ud_advertisingstructure_type[lookupKey],"ERROR"),""), "")</f>
        <v/>
      </c>
      <c r="U179" s="7"/>
      <c r="V179" s="4" t="str">
        <f t="shared" ca="1" si="18"/>
        <v/>
      </c>
      <c r="W179" s="4"/>
      <c r="X179" s="3" t="str">
        <f t="shared" si="19"/>
        <v/>
      </c>
      <c r="Y179" s="3" t="str">
        <f>IF($A179="","",IF((AND($A179="ADD",OR(X179="",X179="In Use"))),"5",(_xlfn.XLOOKUP(X179,ud_asset_status[lookupValue],ud_asset_status[lookupKey],""))))</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8"/>
      <c r="AL179" s="2" t="str">
        <f t="shared" si="24"/>
        <v/>
      </c>
      <c r="AM179" s="3" t="str">
        <f t="shared" si="25"/>
        <v/>
      </c>
      <c r="AN179" s="3" t="str">
        <f>IF($A179="","",IF((AND($A179="ADD",OR(AM179="",AM179="Excellent"))),"1",(_xlfn.XLOOKUP(AM179,condition[lookupValue],condition[lookupKey],""))))</f>
        <v/>
      </c>
      <c r="AO179" s="7" t="str">
        <f t="shared" si="26"/>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IF($A180="ADD",IF(NOT(ISBLANK(R180)),_xlfn.XLOOKUP(R180,ud_advertisingstructure_type[lookupValue],ud_advertisingstructure_type[lookupKey],"ERROR"),""), "")</f>
        <v/>
      </c>
      <c r="U180" s="7"/>
      <c r="V180" s="4" t="str">
        <f t="shared" ca="1" si="18"/>
        <v/>
      </c>
      <c r="W180" s="4"/>
      <c r="X180" s="3" t="str">
        <f t="shared" si="19"/>
        <v/>
      </c>
      <c r="Y180" s="3" t="str">
        <f>IF($A180="","",IF((AND($A180="ADD",OR(X180="",X180="In Use"))),"5",(_xlfn.XLOOKUP(X180,ud_asset_status[lookupValue],ud_asset_status[lookupKey],""))))</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8"/>
      <c r="AL180" s="2" t="str">
        <f t="shared" si="24"/>
        <v/>
      </c>
      <c r="AM180" s="3" t="str">
        <f t="shared" si="25"/>
        <v/>
      </c>
      <c r="AN180" s="3" t="str">
        <f>IF($A180="","",IF((AND($A180="ADD",OR(AM180="",AM180="Excellent"))),"1",(_xlfn.XLOOKUP(AM180,condition[lookupValue],condition[lookupKey],""))))</f>
        <v/>
      </c>
      <c r="AO180" s="7" t="str">
        <f t="shared" si="26"/>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IF($A181="ADD",IF(NOT(ISBLANK(R181)),_xlfn.XLOOKUP(R181,ud_advertisingstructure_type[lookupValue],ud_advertisingstructure_type[lookupKey],"ERROR"),""), "")</f>
        <v/>
      </c>
      <c r="U181" s="7"/>
      <c r="V181" s="4" t="str">
        <f t="shared" ca="1" si="18"/>
        <v/>
      </c>
      <c r="W181" s="4"/>
      <c r="X181" s="3" t="str">
        <f t="shared" si="19"/>
        <v/>
      </c>
      <c r="Y181" s="3" t="str">
        <f>IF($A181="","",IF((AND($A181="ADD",OR(X181="",X181="In Use"))),"5",(_xlfn.XLOOKUP(X181,ud_asset_status[lookupValue],ud_asset_status[lookupKey],""))))</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8"/>
      <c r="AL181" s="2" t="str">
        <f t="shared" si="24"/>
        <v/>
      </c>
      <c r="AM181" s="3" t="str">
        <f t="shared" si="25"/>
        <v/>
      </c>
      <c r="AN181" s="3" t="str">
        <f>IF($A181="","",IF((AND($A181="ADD",OR(AM181="",AM181="Excellent"))),"1",(_xlfn.XLOOKUP(AM181,condition[lookupValue],condition[lookupKey],""))))</f>
        <v/>
      </c>
      <c r="AO181" s="7" t="str">
        <f t="shared" si="26"/>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IF($A182="ADD",IF(NOT(ISBLANK(R182)),_xlfn.XLOOKUP(R182,ud_advertisingstructure_type[lookupValue],ud_advertisingstructure_type[lookupKey],"ERROR"),""), "")</f>
        <v/>
      </c>
      <c r="U182" s="7"/>
      <c r="V182" s="4" t="str">
        <f t="shared" ca="1" si="18"/>
        <v/>
      </c>
      <c r="W182" s="4"/>
      <c r="X182" s="3" t="str">
        <f t="shared" si="19"/>
        <v/>
      </c>
      <c r="Y182" s="3" t="str">
        <f>IF($A182="","",IF((AND($A182="ADD",OR(X182="",X182="In Use"))),"5",(_xlfn.XLOOKUP(X182,ud_asset_status[lookupValue],ud_asset_status[lookupKey],""))))</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8"/>
      <c r="AL182" s="2" t="str">
        <f t="shared" si="24"/>
        <v/>
      </c>
      <c r="AM182" s="3" t="str">
        <f t="shared" si="25"/>
        <v/>
      </c>
      <c r="AN182" s="3" t="str">
        <f>IF($A182="","",IF((AND($A182="ADD",OR(AM182="",AM182="Excellent"))),"1",(_xlfn.XLOOKUP(AM182,condition[lookupValue],condition[lookupKey],""))))</f>
        <v/>
      </c>
      <c r="AO182" s="7" t="str">
        <f t="shared" si="26"/>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IF($A183="ADD",IF(NOT(ISBLANK(R183)),_xlfn.XLOOKUP(R183,ud_advertisingstructure_type[lookupValue],ud_advertisingstructure_type[lookupKey],"ERROR"),""), "")</f>
        <v/>
      </c>
      <c r="U183" s="7"/>
      <c r="V183" s="4" t="str">
        <f t="shared" ca="1" si="18"/>
        <v/>
      </c>
      <c r="W183" s="4"/>
      <c r="X183" s="3" t="str">
        <f t="shared" si="19"/>
        <v/>
      </c>
      <c r="Y183" s="3" t="str">
        <f>IF($A183="","",IF((AND($A183="ADD",OR(X183="",X183="In Use"))),"5",(_xlfn.XLOOKUP(X183,ud_asset_status[lookupValue],ud_asset_status[lookupKey],""))))</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8"/>
      <c r="AL183" s="2" t="str">
        <f t="shared" si="24"/>
        <v/>
      </c>
      <c r="AM183" s="3" t="str">
        <f t="shared" si="25"/>
        <v/>
      </c>
      <c r="AN183" s="3" t="str">
        <f>IF($A183="","",IF((AND($A183="ADD",OR(AM183="",AM183="Excellent"))),"1",(_xlfn.XLOOKUP(AM183,condition[lookupValue],condition[lookupKey],""))))</f>
        <v/>
      </c>
      <c r="AO183" s="7" t="str">
        <f t="shared" si="26"/>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IF($A184="ADD",IF(NOT(ISBLANK(R184)),_xlfn.XLOOKUP(R184,ud_advertisingstructure_type[lookupValue],ud_advertisingstructure_type[lookupKey],"ERROR"),""), "")</f>
        <v/>
      </c>
      <c r="U184" s="7"/>
      <c r="V184" s="4" t="str">
        <f t="shared" ca="1" si="18"/>
        <v/>
      </c>
      <c r="W184" s="4"/>
      <c r="X184" s="3" t="str">
        <f t="shared" si="19"/>
        <v/>
      </c>
      <c r="Y184" s="3" t="str">
        <f>IF($A184="","",IF((AND($A184="ADD",OR(X184="",X184="In Use"))),"5",(_xlfn.XLOOKUP(X184,ud_asset_status[lookupValue],ud_asset_status[lookupKey],""))))</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8"/>
      <c r="AL184" s="2" t="str">
        <f t="shared" si="24"/>
        <v/>
      </c>
      <c r="AM184" s="3" t="str">
        <f t="shared" si="25"/>
        <v/>
      </c>
      <c r="AN184" s="3" t="str">
        <f>IF($A184="","",IF((AND($A184="ADD",OR(AM184="",AM184="Excellent"))),"1",(_xlfn.XLOOKUP(AM184,condition[lookupValue],condition[lookupKey],""))))</f>
        <v/>
      </c>
      <c r="AO184" s="7" t="str">
        <f t="shared" si="26"/>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IF($A185="ADD",IF(NOT(ISBLANK(R185)),_xlfn.XLOOKUP(R185,ud_advertisingstructure_type[lookupValue],ud_advertisingstructure_type[lookupKey],"ERROR"),""), "")</f>
        <v/>
      </c>
      <c r="U185" s="7"/>
      <c r="V185" s="4" t="str">
        <f t="shared" ca="1" si="18"/>
        <v/>
      </c>
      <c r="W185" s="4"/>
      <c r="X185" s="3" t="str">
        <f t="shared" si="19"/>
        <v/>
      </c>
      <c r="Y185" s="3" t="str">
        <f>IF($A185="","",IF((AND($A185="ADD",OR(X185="",X185="In Use"))),"5",(_xlfn.XLOOKUP(X185,ud_asset_status[lookupValue],ud_asset_status[lookupKey],""))))</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8"/>
      <c r="AL185" s="2" t="str">
        <f t="shared" si="24"/>
        <v/>
      </c>
      <c r="AM185" s="3" t="str">
        <f t="shared" si="25"/>
        <v/>
      </c>
      <c r="AN185" s="3" t="str">
        <f>IF($A185="","",IF((AND($A185="ADD",OR(AM185="",AM185="Excellent"))),"1",(_xlfn.XLOOKUP(AM185,condition[lookupValue],condition[lookupKey],""))))</f>
        <v/>
      </c>
      <c r="AO185" s="7" t="str">
        <f t="shared" si="26"/>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IF($A186="ADD",IF(NOT(ISBLANK(R186)),_xlfn.XLOOKUP(R186,ud_advertisingstructure_type[lookupValue],ud_advertisingstructure_type[lookupKey],"ERROR"),""), "")</f>
        <v/>
      </c>
      <c r="U186" s="7"/>
      <c r="V186" s="4" t="str">
        <f t="shared" ca="1" si="18"/>
        <v/>
      </c>
      <c r="W186" s="4"/>
      <c r="X186" s="3" t="str">
        <f t="shared" si="19"/>
        <v/>
      </c>
      <c r="Y186" s="3" t="str">
        <f>IF($A186="","",IF((AND($A186="ADD",OR(X186="",X186="In Use"))),"5",(_xlfn.XLOOKUP(X186,ud_asset_status[lookupValue],ud_asset_status[lookupKey],""))))</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8"/>
      <c r="AL186" s="2" t="str">
        <f t="shared" si="24"/>
        <v/>
      </c>
      <c r="AM186" s="3" t="str">
        <f t="shared" si="25"/>
        <v/>
      </c>
      <c r="AN186" s="3" t="str">
        <f>IF($A186="","",IF((AND($A186="ADD",OR(AM186="",AM186="Excellent"))),"1",(_xlfn.XLOOKUP(AM186,condition[lookupValue],condition[lookupKey],""))))</f>
        <v/>
      </c>
      <c r="AO186" s="7" t="str">
        <f t="shared" si="26"/>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IF($A187="ADD",IF(NOT(ISBLANK(R187)),_xlfn.XLOOKUP(R187,ud_advertisingstructure_type[lookupValue],ud_advertisingstructure_type[lookupKey],"ERROR"),""), "")</f>
        <v/>
      </c>
      <c r="U187" s="7"/>
      <c r="V187" s="4" t="str">
        <f t="shared" ca="1" si="18"/>
        <v/>
      </c>
      <c r="W187" s="4"/>
      <c r="X187" s="3" t="str">
        <f t="shared" si="19"/>
        <v/>
      </c>
      <c r="Y187" s="3" t="str">
        <f>IF($A187="","",IF((AND($A187="ADD",OR(X187="",X187="In Use"))),"5",(_xlfn.XLOOKUP(X187,ud_asset_status[lookupValue],ud_asset_status[lookupKey],""))))</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8"/>
      <c r="AL187" s="2" t="str">
        <f t="shared" si="24"/>
        <v/>
      </c>
      <c r="AM187" s="3" t="str">
        <f t="shared" si="25"/>
        <v/>
      </c>
      <c r="AN187" s="3" t="str">
        <f>IF($A187="","",IF((AND($A187="ADD",OR(AM187="",AM187="Excellent"))),"1",(_xlfn.XLOOKUP(AM187,condition[lookupValue],condition[lookupKey],""))))</f>
        <v/>
      </c>
      <c r="AO187" s="7" t="str">
        <f t="shared" si="26"/>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IF($A188="ADD",IF(NOT(ISBLANK(R188)),_xlfn.XLOOKUP(R188,ud_advertisingstructure_type[lookupValue],ud_advertisingstructure_type[lookupKey],"ERROR"),""), "")</f>
        <v/>
      </c>
      <c r="U188" s="7"/>
      <c r="V188" s="4" t="str">
        <f t="shared" ca="1" si="18"/>
        <v/>
      </c>
      <c r="W188" s="4"/>
      <c r="X188" s="3" t="str">
        <f t="shared" si="19"/>
        <v/>
      </c>
      <c r="Y188" s="3" t="str">
        <f>IF($A188="","",IF((AND($A188="ADD",OR(X188="",X188="In Use"))),"5",(_xlfn.XLOOKUP(X188,ud_asset_status[lookupValue],ud_asset_status[lookupKey],""))))</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8"/>
      <c r="AL188" s="2" t="str">
        <f t="shared" si="24"/>
        <v/>
      </c>
      <c r="AM188" s="3" t="str">
        <f t="shared" si="25"/>
        <v/>
      </c>
      <c r="AN188" s="3" t="str">
        <f>IF($A188="","",IF((AND($A188="ADD",OR(AM188="",AM188="Excellent"))),"1",(_xlfn.XLOOKUP(AM188,condition[lookupValue],condition[lookupKey],""))))</f>
        <v/>
      </c>
      <c r="AO188" s="7" t="str">
        <f t="shared" si="26"/>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IF($A189="ADD",IF(NOT(ISBLANK(R189)),_xlfn.XLOOKUP(R189,ud_advertisingstructure_type[lookupValue],ud_advertisingstructure_type[lookupKey],"ERROR"),""), "")</f>
        <v/>
      </c>
      <c r="U189" s="7"/>
      <c r="V189" s="4" t="str">
        <f t="shared" ca="1" si="18"/>
        <v/>
      </c>
      <c r="W189" s="4"/>
      <c r="X189" s="3" t="str">
        <f t="shared" si="19"/>
        <v/>
      </c>
      <c r="Y189" s="3" t="str">
        <f>IF($A189="","",IF((AND($A189="ADD",OR(X189="",X189="In Use"))),"5",(_xlfn.XLOOKUP(X189,ud_asset_status[lookupValue],ud_asset_status[lookupKey],""))))</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8"/>
      <c r="AL189" s="2" t="str">
        <f t="shared" si="24"/>
        <v/>
      </c>
      <c r="AM189" s="3" t="str">
        <f t="shared" si="25"/>
        <v/>
      </c>
      <c r="AN189" s="3" t="str">
        <f>IF($A189="","",IF((AND($A189="ADD",OR(AM189="",AM189="Excellent"))),"1",(_xlfn.XLOOKUP(AM189,condition[lookupValue],condition[lookupKey],""))))</f>
        <v/>
      </c>
      <c r="AO189" s="7" t="str">
        <f t="shared" si="26"/>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IF($A190="ADD",IF(NOT(ISBLANK(R190)),_xlfn.XLOOKUP(R190,ud_advertisingstructure_type[lookupValue],ud_advertisingstructure_type[lookupKey],"ERROR"),""), "")</f>
        <v/>
      </c>
      <c r="U190" s="7"/>
      <c r="V190" s="4" t="str">
        <f t="shared" ca="1" si="18"/>
        <v/>
      </c>
      <c r="W190" s="4"/>
      <c r="X190" s="3" t="str">
        <f t="shared" si="19"/>
        <v/>
      </c>
      <c r="Y190" s="3" t="str">
        <f>IF($A190="","",IF((AND($A190="ADD",OR(X190="",X190="In Use"))),"5",(_xlfn.XLOOKUP(X190,ud_asset_status[lookupValue],ud_asset_status[lookupKey],""))))</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8"/>
      <c r="AL190" s="2" t="str">
        <f t="shared" si="24"/>
        <v/>
      </c>
      <c r="AM190" s="3" t="str">
        <f t="shared" si="25"/>
        <v/>
      </c>
      <c r="AN190" s="3" t="str">
        <f>IF($A190="","",IF((AND($A190="ADD",OR(AM190="",AM190="Excellent"))),"1",(_xlfn.XLOOKUP(AM190,condition[lookupValue],condition[lookupKey],""))))</f>
        <v/>
      </c>
      <c r="AO190" s="7" t="str">
        <f t="shared" si="26"/>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IF($A191="ADD",IF(NOT(ISBLANK(R191)),_xlfn.XLOOKUP(R191,ud_advertisingstructure_type[lookupValue],ud_advertisingstructure_type[lookupKey],"ERROR"),""), "")</f>
        <v/>
      </c>
      <c r="U191" s="7"/>
      <c r="V191" s="4" t="str">
        <f t="shared" ca="1" si="18"/>
        <v/>
      </c>
      <c r="W191" s="4"/>
      <c r="X191" s="3" t="str">
        <f t="shared" si="19"/>
        <v/>
      </c>
      <c r="Y191" s="3" t="str">
        <f>IF($A191="","",IF((AND($A191="ADD",OR(X191="",X191="In Use"))),"5",(_xlfn.XLOOKUP(X191,ud_asset_status[lookupValue],ud_asset_status[lookupKey],""))))</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8"/>
      <c r="AL191" s="2" t="str">
        <f t="shared" si="24"/>
        <v/>
      </c>
      <c r="AM191" s="3" t="str">
        <f t="shared" si="25"/>
        <v/>
      </c>
      <c r="AN191" s="3" t="str">
        <f>IF($A191="","",IF((AND($A191="ADD",OR(AM191="",AM191="Excellent"))),"1",(_xlfn.XLOOKUP(AM191,condition[lookupValue],condition[lookupKey],""))))</f>
        <v/>
      </c>
      <c r="AO191" s="7" t="str">
        <f t="shared" si="26"/>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IF($A192="ADD",IF(NOT(ISBLANK(R192)),_xlfn.XLOOKUP(R192,ud_advertisingstructure_type[lookupValue],ud_advertisingstructure_type[lookupKey],"ERROR"),""), "")</f>
        <v/>
      </c>
      <c r="U192" s="7"/>
      <c r="V192" s="4" t="str">
        <f t="shared" ca="1" si="18"/>
        <v/>
      </c>
      <c r="W192" s="4"/>
      <c r="X192" s="3" t="str">
        <f t="shared" si="19"/>
        <v/>
      </c>
      <c r="Y192" s="3" t="str">
        <f>IF($A192="","",IF((AND($A192="ADD",OR(X192="",X192="In Use"))),"5",(_xlfn.XLOOKUP(X192,ud_asset_status[lookupValue],ud_asset_status[lookupKey],""))))</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8"/>
      <c r="AL192" s="2" t="str">
        <f t="shared" si="24"/>
        <v/>
      </c>
      <c r="AM192" s="3" t="str">
        <f t="shared" si="25"/>
        <v/>
      </c>
      <c r="AN192" s="3" t="str">
        <f>IF($A192="","",IF((AND($A192="ADD",OR(AM192="",AM192="Excellent"))),"1",(_xlfn.XLOOKUP(AM192,condition[lookupValue],condition[lookupKey],""))))</f>
        <v/>
      </c>
      <c r="AO192" s="7" t="str">
        <f t="shared" si="26"/>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IF($A193="ADD",IF(NOT(ISBLANK(R193)),_xlfn.XLOOKUP(R193,ud_advertisingstructure_type[lookupValue],ud_advertisingstructure_type[lookupKey],"ERROR"),""), "")</f>
        <v/>
      </c>
      <c r="U193" s="7"/>
      <c r="V193" s="4" t="str">
        <f t="shared" ca="1" si="18"/>
        <v/>
      </c>
      <c r="W193" s="4"/>
      <c r="X193" s="3" t="str">
        <f t="shared" si="19"/>
        <v/>
      </c>
      <c r="Y193" s="3" t="str">
        <f>IF($A193="","",IF((AND($A193="ADD",OR(X193="",X193="In Use"))),"5",(_xlfn.XLOOKUP(X193,ud_asset_status[lookupValue],ud_asset_status[lookupKey],""))))</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8"/>
      <c r="AL193" s="2" t="str">
        <f t="shared" si="24"/>
        <v/>
      </c>
      <c r="AM193" s="3" t="str">
        <f t="shared" si="25"/>
        <v/>
      </c>
      <c r="AN193" s="3" t="str">
        <f>IF($A193="","",IF((AND($A193="ADD",OR(AM193="",AM193="Excellent"))),"1",(_xlfn.XLOOKUP(AM193,condition[lookupValue],condition[lookupKey],""))))</f>
        <v/>
      </c>
      <c r="AO193" s="7" t="str">
        <f t="shared" si="26"/>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IF($A194="ADD",IF(NOT(ISBLANK(R194)),_xlfn.XLOOKUP(R194,ud_advertisingstructure_type[lookupValue],ud_advertisingstructure_type[lookupKey],"ERROR"),""), "")</f>
        <v/>
      </c>
      <c r="U194" s="7"/>
      <c r="V194" s="4" t="str">
        <f t="shared" ca="1" si="18"/>
        <v/>
      </c>
      <c r="W194" s="4"/>
      <c r="X194" s="3" t="str">
        <f t="shared" si="19"/>
        <v/>
      </c>
      <c r="Y194" s="3" t="str">
        <f>IF($A194="","",IF((AND($A194="ADD",OR(X194="",X194="In Use"))),"5",(_xlfn.XLOOKUP(X194,ud_asset_status[lookupValue],ud_asset_status[lookupKey],""))))</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8"/>
      <c r="AL194" s="2" t="str">
        <f t="shared" si="24"/>
        <v/>
      </c>
      <c r="AM194" s="3" t="str">
        <f t="shared" si="25"/>
        <v/>
      </c>
      <c r="AN194" s="3" t="str">
        <f>IF($A194="","",IF((AND($A194="ADD",OR(AM194="",AM194="Excellent"))),"1",(_xlfn.XLOOKUP(AM194,condition[lookupValue],condition[lookupKey],""))))</f>
        <v/>
      </c>
      <c r="AO194" s="7" t="str">
        <f t="shared" si="26"/>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IF($A195="ADD",IF(NOT(ISBLANK(R195)),_xlfn.XLOOKUP(R195,ud_advertisingstructure_type[lookupValue],ud_advertisingstructure_type[lookupKey],"ERROR"),""), "")</f>
        <v/>
      </c>
      <c r="U195" s="7"/>
      <c r="V195" s="4" t="str">
        <f t="shared" ca="1" si="18"/>
        <v/>
      </c>
      <c r="W195" s="4"/>
      <c r="X195" s="3" t="str">
        <f t="shared" si="19"/>
        <v/>
      </c>
      <c r="Y195" s="3" t="str">
        <f>IF($A195="","",IF((AND($A195="ADD",OR(X195="",X195="In Use"))),"5",(_xlfn.XLOOKUP(X195,ud_asset_status[lookupValue],ud_asset_status[lookupKey],""))))</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8"/>
      <c r="AL195" s="2" t="str">
        <f t="shared" si="24"/>
        <v/>
      </c>
      <c r="AM195" s="3" t="str">
        <f t="shared" si="25"/>
        <v/>
      </c>
      <c r="AN195" s="3" t="str">
        <f>IF($A195="","",IF((AND($A195="ADD",OR(AM195="",AM195="Excellent"))),"1",(_xlfn.XLOOKUP(AM195,condition[lookupValue],condition[lookupKey],""))))</f>
        <v/>
      </c>
      <c r="AO195" s="7" t="str">
        <f t="shared" si="26"/>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IF($A196="ADD",IF(NOT(ISBLANK(R196)),_xlfn.XLOOKUP(R196,ud_advertisingstructure_type[lookupValue],ud_advertisingstructure_type[lookupKey],"ERROR"),""), "")</f>
        <v/>
      </c>
      <c r="U196" s="7"/>
      <c r="V196" s="4" t="str">
        <f t="shared" ca="1" si="18"/>
        <v/>
      </c>
      <c r="W196" s="4"/>
      <c r="X196" s="3" t="str">
        <f t="shared" si="19"/>
        <v/>
      </c>
      <c r="Y196" s="3" t="str">
        <f>IF($A196="","",IF((AND($A196="ADD",OR(X196="",X196="In Use"))),"5",(_xlfn.XLOOKUP(X196,ud_asset_status[lookupValue],ud_asset_status[lookupKey],""))))</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8"/>
      <c r="AL196" s="2" t="str">
        <f t="shared" si="24"/>
        <v/>
      </c>
      <c r="AM196" s="3" t="str">
        <f t="shared" si="25"/>
        <v/>
      </c>
      <c r="AN196" s="3" t="str">
        <f>IF($A196="","",IF((AND($A196="ADD",OR(AM196="",AM196="Excellent"))),"1",(_xlfn.XLOOKUP(AM196,condition[lookupValue],condition[lookupKey],""))))</f>
        <v/>
      </c>
      <c r="AO196" s="7" t="str">
        <f t="shared" si="26"/>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IF($A197="ADD",IF(NOT(ISBLANK(R197)),_xlfn.XLOOKUP(R197,ud_advertisingstructure_type[lookupValue],ud_advertisingstructure_type[lookupKey],"ERROR"),""), "")</f>
        <v/>
      </c>
      <c r="U197" s="7"/>
      <c r="V197" s="4" t="str">
        <f t="shared" ca="1" si="18"/>
        <v/>
      </c>
      <c r="W197" s="4"/>
      <c r="X197" s="3" t="str">
        <f t="shared" si="19"/>
        <v/>
      </c>
      <c r="Y197" s="3" t="str">
        <f>IF($A197="","",IF((AND($A197="ADD",OR(X197="",X197="In Use"))),"5",(_xlfn.XLOOKUP(X197,ud_asset_status[lookupValue],ud_asset_status[lookupKey],""))))</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8"/>
      <c r="AL197" s="2" t="str">
        <f t="shared" si="24"/>
        <v/>
      </c>
      <c r="AM197" s="3" t="str">
        <f t="shared" si="25"/>
        <v/>
      </c>
      <c r="AN197" s="3" t="str">
        <f>IF($A197="","",IF((AND($A197="ADD",OR(AM197="",AM197="Excellent"))),"1",(_xlfn.XLOOKUP(AM197,condition[lookupValue],condition[lookupKey],""))))</f>
        <v/>
      </c>
      <c r="AO197" s="7" t="str">
        <f t="shared" si="26"/>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IF($A198="ADD",IF(NOT(ISBLANK(R198)),_xlfn.XLOOKUP(R198,ud_advertisingstructure_type[lookupValue],ud_advertisingstructure_type[lookupKey],"ERROR"),""), "")</f>
        <v/>
      </c>
      <c r="U198" s="7"/>
      <c r="V198" s="4" t="str">
        <f t="shared" ca="1" si="18"/>
        <v/>
      </c>
      <c r="W198" s="4"/>
      <c r="X198" s="3" t="str">
        <f t="shared" si="19"/>
        <v/>
      </c>
      <c r="Y198" s="3" t="str">
        <f>IF($A198="","",IF((AND($A198="ADD",OR(X198="",X198="In Use"))),"5",(_xlfn.XLOOKUP(X198,ud_asset_status[lookupValue],ud_asset_status[lookupKey],""))))</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8"/>
      <c r="AL198" s="2" t="str">
        <f t="shared" si="24"/>
        <v/>
      </c>
      <c r="AM198" s="3" t="str">
        <f t="shared" si="25"/>
        <v/>
      </c>
      <c r="AN198" s="3" t="str">
        <f>IF($A198="","",IF((AND($A198="ADD",OR(AM198="",AM198="Excellent"))),"1",(_xlfn.XLOOKUP(AM198,condition[lookupValue],condition[lookupKey],""))))</f>
        <v/>
      </c>
      <c r="AO198" s="7" t="str">
        <f t="shared" si="26"/>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IF($A199="ADD",IF(NOT(ISBLANK(R199)),_xlfn.XLOOKUP(R199,ud_advertisingstructure_type[lookupValue],ud_advertisingstructure_type[lookupKey],"ERROR"),""), "")</f>
        <v/>
      </c>
      <c r="U199" s="7"/>
      <c r="V199" s="4" t="str">
        <f t="shared" ca="1" si="18"/>
        <v/>
      </c>
      <c r="W199" s="4"/>
      <c r="X199" s="3" t="str">
        <f t="shared" si="19"/>
        <v/>
      </c>
      <c r="Y199" s="3" t="str">
        <f>IF($A199="","",IF((AND($A199="ADD",OR(X199="",X199="In Use"))),"5",(_xlfn.XLOOKUP(X199,ud_asset_status[lookupValue],ud_asset_status[lookupKey],""))))</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8"/>
      <c r="AL199" s="2" t="str">
        <f t="shared" si="24"/>
        <v/>
      </c>
      <c r="AM199" s="3" t="str">
        <f t="shared" si="25"/>
        <v/>
      </c>
      <c r="AN199" s="3" t="str">
        <f>IF($A199="","",IF((AND($A199="ADD",OR(AM199="",AM199="Excellent"))),"1",(_xlfn.XLOOKUP(AM199,condition[lookupValue],condition[lookupKey],""))))</f>
        <v/>
      </c>
      <c r="AO199" s="7" t="str">
        <f t="shared" si="26"/>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IF($A200="ADD",IF(NOT(ISBLANK(R200)),_xlfn.XLOOKUP(R200,ud_advertisingstructure_type[lookupValue],ud_advertisingstructure_type[lookupKey],"ERROR"),""), "")</f>
        <v/>
      </c>
      <c r="U200" s="7"/>
      <c r="V200" s="4" t="str">
        <f t="shared" ca="1" si="18"/>
        <v/>
      </c>
      <c r="W200" s="4"/>
      <c r="X200" s="3" t="str">
        <f t="shared" si="19"/>
        <v/>
      </c>
      <c r="Y200" s="3" t="str">
        <f>IF($A200="","",IF((AND($A200="ADD",OR(X200="",X200="In Use"))),"5",(_xlfn.XLOOKUP(X200,ud_asset_status[lookupValue],ud_asset_status[lookupKey],""))))</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8"/>
      <c r="AL200" s="2" t="str">
        <f t="shared" si="24"/>
        <v/>
      </c>
      <c r="AM200" s="3" t="str">
        <f t="shared" si="25"/>
        <v/>
      </c>
      <c r="AN200" s="3" t="str">
        <f>IF($A200="","",IF((AND($A200="ADD",OR(AM200="",AM200="Excellent"))),"1",(_xlfn.XLOOKUP(AM200,condition[lookupValue],condition[lookupKey],""))))</f>
        <v/>
      </c>
      <c r="AO200" s="7" t="str">
        <f t="shared" si="26"/>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IF($A201="ADD",IF(NOT(ISBLANK(R201)),_xlfn.XLOOKUP(R201,ud_advertisingstructure_type[lookupValue],ud_advertisingstructure_type[lookupKey],"ERROR"),""), "")</f>
        <v/>
      </c>
      <c r="U201" s="7"/>
      <c r="V201" s="4" t="str">
        <f t="shared" ca="1" si="18"/>
        <v/>
      </c>
      <c r="W201" s="4"/>
      <c r="X201" s="3" t="str">
        <f t="shared" si="19"/>
        <v/>
      </c>
      <c r="Y201" s="3" t="str">
        <f>IF($A201="","",IF((AND($A201="ADD",OR(X201="",X201="In Use"))),"5",(_xlfn.XLOOKUP(X201,ud_asset_status[lookupValue],ud_asset_status[lookupKey],""))))</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8"/>
      <c r="AL201" s="2" t="str">
        <f t="shared" si="24"/>
        <v/>
      </c>
      <c r="AM201" s="3" t="str">
        <f t="shared" si="25"/>
        <v/>
      </c>
      <c r="AN201" s="3" t="str">
        <f>IF($A201="","",IF((AND($A201="ADD",OR(AM201="",AM201="Excellent"))),"1",(_xlfn.XLOOKUP(AM201,condition[lookupValue],condition[lookupKey],""))))</f>
        <v/>
      </c>
      <c r="AO201" s="7" t="str">
        <f t="shared" si="26"/>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IF($A202="ADD",IF(NOT(ISBLANK(R202)),_xlfn.XLOOKUP(R202,ud_advertisingstructure_type[lookupValue],ud_advertisingstructure_type[lookupKey],"ERROR"),""), "")</f>
        <v/>
      </c>
      <c r="U202" s="7"/>
      <c r="V202" s="4" t="str">
        <f t="shared" ca="1" si="18"/>
        <v/>
      </c>
      <c r="W202" s="4"/>
      <c r="X202" s="3" t="str">
        <f t="shared" si="19"/>
        <v/>
      </c>
      <c r="Y202" s="3" t="str">
        <f>IF($A202="","",IF((AND($A202="ADD",OR(X202="",X202="In Use"))),"5",(_xlfn.XLOOKUP(X202,ud_asset_status[lookupValue],ud_asset_status[lookupKey],""))))</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8"/>
      <c r="AL202" s="2" t="str">
        <f t="shared" si="24"/>
        <v/>
      </c>
      <c r="AM202" s="3" t="str">
        <f t="shared" si="25"/>
        <v/>
      </c>
      <c r="AN202" s="3" t="str">
        <f>IF($A202="","",IF((AND($A202="ADD",OR(AM202="",AM202="Excellent"))),"1",(_xlfn.XLOOKUP(AM202,condition[lookupValue],condition[lookupKey],""))))</f>
        <v/>
      </c>
      <c r="AO202" s="7" t="str">
        <f t="shared" si="26"/>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IF($A203="ADD",IF(NOT(ISBLANK(R203)),_xlfn.XLOOKUP(R203,ud_advertisingstructure_type[lookupValue],ud_advertisingstructure_type[lookupKey],"ERROR"),""), "")</f>
        <v/>
      </c>
      <c r="U203" s="7"/>
      <c r="V203" s="4" t="str">
        <f t="shared" ref="V203:V266" ca="1" si="27">IF(U203&lt;&gt;"", DATEDIF(U203, TODAY(),"Y"),"")</f>
        <v/>
      </c>
      <c r="W203" s="4"/>
      <c r="X203" s="3" t="str">
        <f t="shared" ref="X203:X266" si="28">IF($A203="ADD","In Use","")</f>
        <v/>
      </c>
      <c r="Y203" s="3" t="str">
        <f>IF($A203="","",IF((AND($A203="ADD",OR(X203="",X203="In Use"))),"5",(_xlfn.XLOOKUP(X203,ud_asset_status[lookupValue],ud_asset_status[lookupKey],""))))</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8"/>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IF(U203&lt;&gt;"",U203,"")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IF($A204="ADD",IF(NOT(ISBLANK(R204)),_xlfn.XLOOKUP(R204,ud_advertisingstructure_type[lookupValue],ud_advertisingstructure_type[lookupKey],"ERROR"),""), "")</f>
        <v/>
      </c>
      <c r="U204" s="7"/>
      <c r="V204" s="4" t="str">
        <f t="shared" ca="1" si="27"/>
        <v/>
      </c>
      <c r="W204" s="4"/>
      <c r="X204" s="3" t="str">
        <f t="shared" si="28"/>
        <v/>
      </c>
      <c r="Y204" s="3" t="str">
        <f>IF($A204="","",IF((AND($A204="ADD",OR(X204="",X204="In Use"))),"5",(_xlfn.XLOOKUP(X204,ud_asset_status[lookupValue],ud_asset_status[lookupKey],""))))</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8"/>
      <c r="AL204" s="2" t="str">
        <f t="shared" si="33"/>
        <v/>
      </c>
      <c r="AM204" s="3" t="str">
        <f t="shared" si="34"/>
        <v/>
      </c>
      <c r="AN204" s="3" t="str">
        <f>IF($A204="","",IF((AND($A204="ADD",OR(AM204="",AM204="Excellent"))),"1",(_xlfn.XLOOKUP(AM204,condition[lookupValue],condition[lookupKey],""))))</f>
        <v/>
      </c>
      <c r="AO204" s="7" t="str">
        <f t="shared" si="35"/>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IF($A205="ADD",IF(NOT(ISBLANK(R205)),_xlfn.XLOOKUP(R205,ud_advertisingstructure_type[lookupValue],ud_advertisingstructure_type[lookupKey],"ERROR"),""), "")</f>
        <v/>
      </c>
      <c r="U205" s="7"/>
      <c r="V205" s="4" t="str">
        <f t="shared" ca="1" si="27"/>
        <v/>
      </c>
      <c r="W205" s="4"/>
      <c r="X205" s="3" t="str">
        <f t="shared" si="28"/>
        <v/>
      </c>
      <c r="Y205" s="3" t="str">
        <f>IF($A205="","",IF((AND($A205="ADD",OR(X205="",X205="In Use"))),"5",(_xlfn.XLOOKUP(X205,ud_asset_status[lookupValue],ud_asset_status[lookupKey],""))))</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8"/>
      <c r="AL205" s="2" t="str">
        <f t="shared" si="33"/>
        <v/>
      </c>
      <c r="AM205" s="3" t="str">
        <f t="shared" si="34"/>
        <v/>
      </c>
      <c r="AN205" s="3" t="str">
        <f>IF($A205="","",IF((AND($A205="ADD",OR(AM205="",AM205="Excellent"))),"1",(_xlfn.XLOOKUP(AM205,condition[lookupValue],condition[lookupKey],""))))</f>
        <v/>
      </c>
      <c r="AO205" s="7" t="str">
        <f t="shared" si="35"/>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IF($A206="ADD",IF(NOT(ISBLANK(R206)),_xlfn.XLOOKUP(R206,ud_advertisingstructure_type[lookupValue],ud_advertisingstructure_type[lookupKey],"ERROR"),""), "")</f>
        <v/>
      </c>
      <c r="U206" s="7"/>
      <c r="V206" s="4" t="str">
        <f t="shared" ca="1" si="27"/>
        <v/>
      </c>
      <c r="W206" s="4"/>
      <c r="X206" s="3" t="str">
        <f t="shared" si="28"/>
        <v/>
      </c>
      <c r="Y206" s="3" t="str">
        <f>IF($A206="","",IF((AND($A206="ADD",OR(X206="",X206="In Use"))),"5",(_xlfn.XLOOKUP(X206,ud_asset_status[lookupValue],ud_asset_status[lookupKey],""))))</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8"/>
      <c r="AL206" s="2" t="str">
        <f t="shared" si="33"/>
        <v/>
      </c>
      <c r="AM206" s="3" t="str">
        <f t="shared" si="34"/>
        <v/>
      </c>
      <c r="AN206" s="3" t="str">
        <f>IF($A206="","",IF((AND($A206="ADD",OR(AM206="",AM206="Excellent"))),"1",(_xlfn.XLOOKUP(AM206,condition[lookupValue],condition[lookupKey],""))))</f>
        <v/>
      </c>
      <c r="AO206" s="7" t="str">
        <f t="shared" si="35"/>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IF($A207="ADD",IF(NOT(ISBLANK(R207)),_xlfn.XLOOKUP(R207,ud_advertisingstructure_type[lookupValue],ud_advertisingstructure_type[lookupKey],"ERROR"),""), "")</f>
        <v/>
      </c>
      <c r="U207" s="7"/>
      <c r="V207" s="4" t="str">
        <f t="shared" ca="1" si="27"/>
        <v/>
      </c>
      <c r="W207" s="4"/>
      <c r="X207" s="3" t="str">
        <f t="shared" si="28"/>
        <v/>
      </c>
      <c r="Y207" s="3" t="str">
        <f>IF($A207="","",IF((AND($A207="ADD",OR(X207="",X207="In Use"))),"5",(_xlfn.XLOOKUP(X207,ud_asset_status[lookupValue],ud_asset_status[lookupKey],""))))</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8"/>
      <c r="AL207" s="2" t="str">
        <f t="shared" si="33"/>
        <v/>
      </c>
      <c r="AM207" s="3" t="str">
        <f t="shared" si="34"/>
        <v/>
      </c>
      <c r="AN207" s="3" t="str">
        <f>IF($A207="","",IF((AND($A207="ADD",OR(AM207="",AM207="Excellent"))),"1",(_xlfn.XLOOKUP(AM207,condition[lookupValue],condition[lookupKey],""))))</f>
        <v/>
      </c>
      <c r="AO207" s="7" t="str">
        <f t="shared" si="35"/>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IF($A208="ADD",IF(NOT(ISBLANK(R208)),_xlfn.XLOOKUP(R208,ud_advertisingstructure_type[lookupValue],ud_advertisingstructure_type[lookupKey],"ERROR"),""), "")</f>
        <v/>
      </c>
      <c r="U208" s="7"/>
      <c r="V208" s="4" t="str">
        <f t="shared" ca="1" si="27"/>
        <v/>
      </c>
      <c r="W208" s="4"/>
      <c r="X208" s="3" t="str">
        <f t="shared" si="28"/>
        <v/>
      </c>
      <c r="Y208" s="3" t="str">
        <f>IF($A208="","",IF((AND($A208="ADD",OR(X208="",X208="In Use"))),"5",(_xlfn.XLOOKUP(X208,ud_asset_status[lookupValue],ud_asset_status[lookupKey],""))))</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8"/>
      <c r="AL208" s="2" t="str">
        <f t="shared" si="33"/>
        <v/>
      </c>
      <c r="AM208" s="3" t="str">
        <f t="shared" si="34"/>
        <v/>
      </c>
      <c r="AN208" s="3" t="str">
        <f>IF($A208="","",IF((AND($A208="ADD",OR(AM208="",AM208="Excellent"))),"1",(_xlfn.XLOOKUP(AM208,condition[lookupValue],condition[lookupKey],""))))</f>
        <v/>
      </c>
      <c r="AO208" s="7" t="str">
        <f t="shared" si="35"/>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IF($A209="ADD",IF(NOT(ISBLANK(R209)),_xlfn.XLOOKUP(R209,ud_advertisingstructure_type[lookupValue],ud_advertisingstructure_type[lookupKey],"ERROR"),""), "")</f>
        <v/>
      </c>
      <c r="U209" s="7"/>
      <c r="V209" s="4" t="str">
        <f t="shared" ca="1" si="27"/>
        <v/>
      </c>
      <c r="W209" s="4"/>
      <c r="X209" s="3" t="str">
        <f t="shared" si="28"/>
        <v/>
      </c>
      <c r="Y209" s="3" t="str">
        <f>IF($A209="","",IF((AND($A209="ADD",OR(X209="",X209="In Use"))),"5",(_xlfn.XLOOKUP(X209,ud_asset_status[lookupValue],ud_asset_status[lookupKey],""))))</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8"/>
      <c r="AL209" s="2" t="str">
        <f t="shared" si="33"/>
        <v/>
      </c>
      <c r="AM209" s="3" t="str">
        <f t="shared" si="34"/>
        <v/>
      </c>
      <c r="AN209" s="3" t="str">
        <f>IF($A209="","",IF((AND($A209="ADD",OR(AM209="",AM209="Excellent"))),"1",(_xlfn.XLOOKUP(AM209,condition[lookupValue],condition[lookupKey],""))))</f>
        <v/>
      </c>
      <c r="AO209" s="7" t="str">
        <f t="shared" si="35"/>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IF($A210="ADD",IF(NOT(ISBLANK(R210)),_xlfn.XLOOKUP(R210,ud_advertisingstructure_type[lookupValue],ud_advertisingstructure_type[lookupKey],"ERROR"),""), "")</f>
        <v/>
      </c>
      <c r="U210" s="7"/>
      <c r="V210" s="4" t="str">
        <f t="shared" ca="1" si="27"/>
        <v/>
      </c>
      <c r="W210" s="4"/>
      <c r="X210" s="3" t="str">
        <f t="shared" si="28"/>
        <v/>
      </c>
      <c r="Y210" s="3" t="str">
        <f>IF($A210="","",IF((AND($A210="ADD",OR(X210="",X210="In Use"))),"5",(_xlfn.XLOOKUP(X210,ud_asset_status[lookupValue],ud_asset_status[lookupKey],""))))</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8"/>
      <c r="AL210" s="2" t="str">
        <f t="shared" si="33"/>
        <v/>
      </c>
      <c r="AM210" s="3" t="str">
        <f t="shared" si="34"/>
        <v/>
      </c>
      <c r="AN210" s="3" t="str">
        <f>IF($A210="","",IF((AND($A210="ADD",OR(AM210="",AM210="Excellent"))),"1",(_xlfn.XLOOKUP(AM210,condition[lookupValue],condition[lookupKey],""))))</f>
        <v/>
      </c>
      <c r="AO210" s="7" t="str">
        <f t="shared" si="35"/>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IF($A211="ADD",IF(NOT(ISBLANK(R211)),_xlfn.XLOOKUP(R211,ud_advertisingstructure_type[lookupValue],ud_advertisingstructure_type[lookupKey],"ERROR"),""), "")</f>
        <v/>
      </c>
      <c r="U211" s="7"/>
      <c r="V211" s="4" t="str">
        <f t="shared" ca="1" si="27"/>
        <v/>
      </c>
      <c r="W211" s="4"/>
      <c r="X211" s="3" t="str">
        <f t="shared" si="28"/>
        <v/>
      </c>
      <c r="Y211" s="3" t="str">
        <f>IF($A211="","",IF((AND($A211="ADD",OR(X211="",X211="In Use"))),"5",(_xlfn.XLOOKUP(X211,ud_asset_status[lookupValue],ud_asset_status[lookupKey],""))))</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8"/>
      <c r="AL211" s="2" t="str">
        <f t="shared" si="33"/>
        <v/>
      </c>
      <c r="AM211" s="3" t="str">
        <f t="shared" si="34"/>
        <v/>
      </c>
      <c r="AN211" s="3" t="str">
        <f>IF($A211="","",IF((AND($A211="ADD",OR(AM211="",AM211="Excellent"))),"1",(_xlfn.XLOOKUP(AM211,condition[lookupValue],condition[lookupKey],""))))</f>
        <v/>
      </c>
      <c r="AO211" s="7" t="str">
        <f t="shared" si="35"/>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IF($A212="ADD",IF(NOT(ISBLANK(R212)),_xlfn.XLOOKUP(R212,ud_advertisingstructure_type[lookupValue],ud_advertisingstructure_type[lookupKey],"ERROR"),""), "")</f>
        <v/>
      </c>
      <c r="U212" s="7"/>
      <c r="V212" s="4" t="str">
        <f t="shared" ca="1" si="27"/>
        <v/>
      </c>
      <c r="W212" s="4"/>
      <c r="X212" s="3" t="str">
        <f t="shared" si="28"/>
        <v/>
      </c>
      <c r="Y212" s="3" t="str">
        <f>IF($A212="","",IF((AND($A212="ADD",OR(X212="",X212="In Use"))),"5",(_xlfn.XLOOKUP(X212,ud_asset_status[lookupValue],ud_asset_status[lookupKey],""))))</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8"/>
      <c r="AL212" s="2" t="str">
        <f t="shared" si="33"/>
        <v/>
      </c>
      <c r="AM212" s="3" t="str">
        <f t="shared" si="34"/>
        <v/>
      </c>
      <c r="AN212" s="3" t="str">
        <f>IF($A212="","",IF((AND($A212="ADD",OR(AM212="",AM212="Excellent"))),"1",(_xlfn.XLOOKUP(AM212,condition[lookupValue],condition[lookupKey],""))))</f>
        <v/>
      </c>
      <c r="AO212" s="7" t="str">
        <f t="shared" si="35"/>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IF($A213="ADD",IF(NOT(ISBLANK(R213)),_xlfn.XLOOKUP(R213,ud_advertisingstructure_type[lookupValue],ud_advertisingstructure_type[lookupKey],"ERROR"),""), "")</f>
        <v/>
      </c>
      <c r="U213" s="7"/>
      <c r="V213" s="4" t="str">
        <f t="shared" ca="1" si="27"/>
        <v/>
      </c>
      <c r="W213" s="4"/>
      <c r="X213" s="3" t="str">
        <f t="shared" si="28"/>
        <v/>
      </c>
      <c r="Y213" s="3" t="str">
        <f>IF($A213="","",IF((AND($A213="ADD",OR(X213="",X213="In Use"))),"5",(_xlfn.XLOOKUP(X213,ud_asset_status[lookupValue],ud_asset_status[lookupKey],""))))</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8"/>
      <c r="AL213" s="2" t="str">
        <f t="shared" si="33"/>
        <v/>
      </c>
      <c r="AM213" s="3" t="str">
        <f t="shared" si="34"/>
        <v/>
      </c>
      <c r="AN213" s="3" t="str">
        <f>IF($A213="","",IF((AND($A213="ADD",OR(AM213="",AM213="Excellent"))),"1",(_xlfn.XLOOKUP(AM213,condition[lookupValue],condition[lookupKey],""))))</f>
        <v/>
      </c>
      <c r="AO213" s="7" t="str">
        <f t="shared" si="35"/>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IF($A214="ADD",IF(NOT(ISBLANK(R214)),_xlfn.XLOOKUP(R214,ud_advertisingstructure_type[lookupValue],ud_advertisingstructure_type[lookupKey],"ERROR"),""), "")</f>
        <v/>
      </c>
      <c r="U214" s="7"/>
      <c r="V214" s="4" t="str">
        <f t="shared" ca="1" si="27"/>
        <v/>
      </c>
      <c r="W214" s="4"/>
      <c r="X214" s="3" t="str">
        <f t="shared" si="28"/>
        <v/>
      </c>
      <c r="Y214" s="3" t="str">
        <f>IF($A214="","",IF((AND($A214="ADD",OR(X214="",X214="In Use"))),"5",(_xlfn.XLOOKUP(X214,ud_asset_status[lookupValue],ud_asset_status[lookupKey],""))))</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8"/>
      <c r="AL214" s="2" t="str">
        <f t="shared" si="33"/>
        <v/>
      </c>
      <c r="AM214" s="3" t="str">
        <f t="shared" si="34"/>
        <v/>
      </c>
      <c r="AN214" s="3" t="str">
        <f>IF($A214="","",IF((AND($A214="ADD",OR(AM214="",AM214="Excellent"))),"1",(_xlfn.XLOOKUP(AM214,condition[lookupValue],condition[lookupKey],""))))</f>
        <v/>
      </c>
      <c r="AO214" s="7" t="str">
        <f t="shared" si="35"/>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IF($A215="ADD",IF(NOT(ISBLANK(R215)),_xlfn.XLOOKUP(R215,ud_advertisingstructure_type[lookupValue],ud_advertisingstructure_type[lookupKey],"ERROR"),""), "")</f>
        <v/>
      </c>
      <c r="U215" s="7"/>
      <c r="V215" s="4" t="str">
        <f t="shared" ca="1" si="27"/>
        <v/>
      </c>
      <c r="W215" s="4"/>
      <c r="X215" s="3" t="str">
        <f t="shared" si="28"/>
        <v/>
      </c>
      <c r="Y215" s="3" t="str">
        <f>IF($A215="","",IF((AND($A215="ADD",OR(X215="",X215="In Use"))),"5",(_xlfn.XLOOKUP(X215,ud_asset_status[lookupValue],ud_asset_status[lookupKey],""))))</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8"/>
      <c r="AL215" s="2" t="str">
        <f t="shared" si="33"/>
        <v/>
      </c>
      <c r="AM215" s="3" t="str">
        <f t="shared" si="34"/>
        <v/>
      </c>
      <c r="AN215" s="3" t="str">
        <f>IF($A215="","",IF((AND($A215="ADD",OR(AM215="",AM215="Excellent"))),"1",(_xlfn.XLOOKUP(AM215,condition[lookupValue],condition[lookupKey],""))))</f>
        <v/>
      </c>
      <c r="AO215" s="7" t="str">
        <f t="shared" si="35"/>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IF($A216="ADD",IF(NOT(ISBLANK(R216)),_xlfn.XLOOKUP(R216,ud_advertisingstructure_type[lookupValue],ud_advertisingstructure_type[lookupKey],"ERROR"),""), "")</f>
        <v/>
      </c>
      <c r="U216" s="7"/>
      <c r="V216" s="4" t="str">
        <f t="shared" ca="1" si="27"/>
        <v/>
      </c>
      <c r="W216" s="4"/>
      <c r="X216" s="3" t="str">
        <f t="shared" si="28"/>
        <v/>
      </c>
      <c r="Y216" s="3" t="str">
        <f>IF($A216="","",IF((AND($A216="ADD",OR(X216="",X216="In Use"))),"5",(_xlfn.XLOOKUP(X216,ud_asset_status[lookupValue],ud_asset_status[lookupKey],""))))</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8"/>
      <c r="AL216" s="2" t="str">
        <f t="shared" si="33"/>
        <v/>
      </c>
      <c r="AM216" s="3" t="str">
        <f t="shared" si="34"/>
        <v/>
      </c>
      <c r="AN216" s="3" t="str">
        <f>IF($A216="","",IF((AND($A216="ADD",OR(AM216="",AM216="Excellent"))),"1",(_xlfn.XLOOKUP(AM216,condition[lookupValue],condition[lookupKey],""))))</f>
        <v/>
      </c>
      <c r="AO216" s="7" t="str">
        <f t="shared" si="35"/>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IF($A217="ADD",IF(NOT(ISBLANK(R217)),_xlfn.XLOOKUP(R217,ud_advertisingstructure_type[lookupValue],ud_advertisingstructure_type[lookupKey],"ERROR"),""), "")</f>
        <v/>
      </c>
      <c r="U217" s="7"/>
      <c r="V217" s="4" t="str">
        <f t="shared" ca="1" si="27"/>
        <v/>
      </c>
      <c r="W217" s="4"/>
      <c r="X217" s="3" t="str">
        <f t="shared" si="28"/>
        <v/>
      </c>
      <c r="Y217" s="3" t="str">
        <f>IF($A217="","",IF((AND($A217="ADD",OR(X217="",X217="In Use"))),"5",(_xlfn.XLOOKUP(X217,ud_asset_status[lookupValue],ud_asset_status[lookupKey],""))))</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8"/>
      <c r="AL217" s="2" t="str">
        <f t="shared" si="33"/>
        <v/>
      </c>
      <c r="AM217" s="3" t="str">
        <f t="shared" si="34"/>
        <v/>
      </c>
      <c r="AN217" s="3" t="str">
        <f>IF($A217="","",IF((AND($A217="ADD",OR(AM217="",AM217="Excellent"))),"1",(_xlfn.XLOOKUP(AM217,condition[lookupValue],condition[lookupKey],""))))</f>
        <v/>
      </c>
      <c r="AO217" s="7" t="str">
        <f t="shared" si="35"/>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IF($A218="ADD",IF(NOT(ISBLANK(R218)),_xlfn.XLOOKUP(R218,ud_advertisingstructure_type[lookupValue],ud_advertisingstructure_type[lookupKey],"ERROR"),""), "")</f>
        <v/>
      </c>
      <c r="U218" s="7"/>
      <c r="V218" s="4" t="str">
        <f t="shared" ca="1" si="27"/>
        <v/>
      </c>
      <c r="W218" s="4"/>
      <c r="X218" s="3" t="str">
        <f t="shared" si="28"/>
        <v/>
      </c>
      <c r="Y218" s="3" t="str">
        <f>IF($A218="","",IF((AND($A218="ADD",OR(X218="",X218="In Use"))),"5",(_xlfn.XLOOKUP(X218,ud_asset_status[lookupValue],ud_asset_status[lookupKey],""))))</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8"/>
      <c r="AL218" s="2" t="str">
        <f t="shared" si="33"/>
        <v/>
      </c>
      <c r="AM218" s="3" t="str">
        <f t="shared" si="34"/>
        <v/>
      </c>
      <c r="AN218" s="3" t="str">
        <f>IF($A218="","",IF((AND($A218="ADD",OR(AM218="",AM218="Excellent"))),"1",(_xlfn.XLOOKUP(AM218,condition[lookupValue],condition[lookupKey],""))))</f>
        <v/>
      </c>
      <c r="AO218" s="7" t="str">
        <f t="shared" si="35"/>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IF($A219="ADD",IF(NOT(ISBLANK(R219)),_xlfn.XLOOKUP(R219,ud_advertisingstructure_type[lookupValue],ud_advertisingstructure_type[lookupKey],"ERROR"),""), "")</f>
        <v/>
      </c>
      <c r="U219" s="7"/>
      <c r="V219" s="4" t="str">
        <f t="shared" ca="1" si="27"/>
        <v/>
      </c>
      <c r="W219" s="4"/>
      <c r="X219" s="3" t="str">
        <f t="shared" si="28"/>
        <v/>
      </c>
      <c r="Y219" s="3" t="str">
        <f>IF($A219="","",IF((AND($A219="ADD",OR(X219="",X219="In Use"))),"5",(_xlfn.XLOOKUP(X219,ud_asset_status[lookupValue],ud_asset_status[lookupKey],""))))</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8"/>
      <c r="AL219" s="2" t="str">
        <f t="shared" si="33"/>
        <v/>
      </c>
      <c r="AM219" s="3" t="str">
        <f t="shared" si="34"/>
        <v/>
      </c>
      <c r="AN219" s="3" t="str">
        <f>IF($A219="","",IF((AND($A219="ADD",OR(AM219="",AM219="Excellent"))),"1",(_xlfn.XLOOKUP(AM219,condition[lookupValue],condition[lookupKey],""))))</f>
        <v/>
      </c>
      <c r="AO219" s="7" t="str">
        <f t="shared" si="35"/>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IF($A220="ADD",IF(NOT(ISBLANK(R220)),_xlfn.XLOOKUP(R220,ud_advertisingstructure_type[lookupValue],ud_advertisingstructure_type[lookupKey],"ERROR"),""), "")</f>
        <v/>
      </c>
      <c r="U220" s="7"/>
      <c r="V220" s="4" t="str">
        <f t="shared" ca="1" si="27"/>
        <v/>
      </c>
      <c r="W220" s="4"/>
      <c r="X220" s="3" t="str">
        <f t="shared" si="28"/>
        <v/>
      </c>
      <c r="Y220" s="3" t="str">
        <f>IF($A220="","",IF((AND($A220="ADD",OR(X220="",X220="In Use"))),"5",(_xlfn.XLOOKUP(X220,ud_asset_status[lookupValue],ud_asset_status[lookupKey],""))))</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8"/>
      <c r="AL220" s="2" t="str">
        <f t="shared" si="33"/>
        <v/>
      </c>
      <c r="AM220" s="3" t="str">
        <f t="shared" si="34"/>
        <v/>
      </c>
      <c r="AN220" s="3" t="str">
        <f>IF($A220="","",IF((AND($A220="ADD",OR(AM220="",AM220="Excellent"))),"1",(_xlfn.XLOOKUP(AM220,condition[lookupValue],condition[lookupKey],""))))</f>
        <v/>
      </c>
      <c r="AO220" s="7" t="str">
        <f t="shared" si="35"/>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IF($A221="ADD",IF(NOT(ISBLANK(R221)),_xlfn.XLOOKUP(R221,ud_advertisingstructure_type[lookupValue],ud_advertisingstructure_type[lookupKey],"ERROR"),""), "")</f>
        <v/>
      </c>
      <c r="U221" s="7"/>
      <c r="V221" s="4" t="str">
        <f t="shared" ca="1" si="27"/>
        <v/>
      </c>
      <c r="W221" s="4"/>
      <c r="X221" s="3" t="str">
        <f t="shared" si="28"/>
        <v/>
      </c>
      <c r="Y221" s="3" t="str">
        <f>IF($A221="","",IF((AND($A221="ADD",OR(X221="",X221="In Use"))),"5",(_xlfn.XLOOKUP(X221,ud_asset_status[lookupValue],ud_asset_status[lookupKey],""))))</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8"/>
      <c r="AL221" s="2" t="str">
        <f t="shared" si="33"/>
        <v/>
      </c>
      <c r="AM221" s="3" t="str">
        <f t="shared" si="34"/>
        <v/>
      </c>
      <c r="AN221" s="3" t="str">
        <f>IF($A221="","",IF((AND($A221="ADD",OR(AM221="",AM221="Excellent"))),"1",(_xlfn.XLOOKUP(AM221,condition[lookupValue],condition[lookupKey],""))))</f>
        <v/>
      </c>
      <c r="AO221" s="7" t="str">
        <f t="shared" si="35"/>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IF($A222="ADD",IF(NOT(ISBLANK(R222)),_xlfn.XLOOKUP(R222,ud_advertisingstructure_type[lookupValue],ud_advertisingstructure_type[lookupKey],"ERROR"),""), "")</f>
        <v/>
      </c>
      <c r="U222" s="7"/>
      <c r="V222" s="4" t="str">
        <f t="shared" ca="1" si="27"/>
        <v/>
      </c>
      <c r="W222" s="4"/>
      <c r="X222" s="3" t="str">
        <f t="shared" si="28"/>
        <v/>
      </c>
      <c r="Y222" s="3" t="str">
        <f>IF($A222="","",IF((AND($A222="ADD",OR(X222="",X222="In Use"))),"5",(_xlfn.XLOOKUP(X222,ud_asset_status[lookupValue],ud_asset_status[lookupKey],""))))</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8"/>
      <c r="AL222" s="2" t="str">
        <f t="shared" si="33"/>
        <v/>
      </c>
      <c r="AM222" s="3" t="str">
        <f t="shared" si="34"/>
        <v/>
      </c>
      <c r="AN222" s="3" t="str">
        <f>IF($A222="","",IF((AND($A222="ADD",OR(AM222="",AM222="Excellent"))),"1",(_xlfn.XLOOKUP(AM222,condition[lookupValue],condition[lookupKey],""))))</f>
        <v/>
      </c>
      <c r="AO222" s="7" t="str">
        <f t="shared" si="35"/>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IF($A223="ADD",IF(NOT(ISBLANK(R223)),_xlfn.XLOOKUP(R223,ud_advertisingstructure_type[lookupValue],ud_advertisingstructure_type[lookupKey],"ERROR"),""), "")</f>
        <v/>
      </c>
      <c r="U223" s="7"/>
      <c r="V223" s="4" t="str">
        <f t="shared" ca="1" si="27"/>
        <v/>
      </c>
      <c r="W223" s="4"/>
      <c r="X223" s="3" t="str">
        <f t="shared" si="28"/>
        <v/>
      </c>
      <c r="Y223" s="3" t="str">
        <f>IF($A223="","",IF((AND($A223="ADD",OR(X223="",X223="In Use"))),"5",(_xlfn.XLOOKUP(X223,ud_asset_status[lookupValue],ud_asset_status[lookupKey],""))))</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8"/>
      <c r="AL223" s="2" t="str">
        <f t="shared" si="33"/>
        <v/>
      </c>
      <c r="AM223" s="3" t="str">
        <f t="shared" si="34"/>
        <v/>
      </c>
      <c r="AN223" s="3" t="str">
        <f>IF($A223="","",IF((AND($A223="ADD",OR(AM223="",AM223="Excellent"))),"1",(_xlfn.XLOOKUP(AM223,condition[lookupValue],condition[lookupKey],""))))</f>
        <v/>
      </c>
      <c r="AO223" s="7" t="str">
        <f t="shared" si="35"/>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IF($A224="ADD",IF(NOT(ISBLANK(R224)),_xlfn.XLOOKUP(R224,ud_advertisingstructure_type[lookupValue],ud_advertisingstructure_type[lookupKey],"ERROR"),""), "")</f>
        <v/>
      </c>
      <c r="U224" s="7"/>
      <c r="V224" s="4" t="str">
        <f t="shared" ca="1" si="27"/>
        <v/>
      </c>
      <c r="W224" s="4"/>
      <c r="X224" s="3" t="str">
        <f t="shared" si="28"/>
        <v/>
      </c>
      <c r="Y224" s="3" t="str">
        <f>IF($A224="","",IF((AND($A224="ADD",OR(X224="",X224="In Use"))),"5",(_xlfn.XLOOKUP(X224,ud_asset_status[lookupValue],ud_asset_status[lookupKey],""))))</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8"/>
      <c r="AL224" s="2" t="str">
        <f t="shared" si="33"/>
        <v/>
      </c>
      <c r="AM224" s="3" t="str">
        <f t="shared" si="34"/>
        <v/>
      </c>
      <c r="AN224" s="3" t="str">
        <f>IF($A224="","",IF((AND($A224="ADD",OR(AM224="",AM224="Excellent"))),"1",(_xlfn.XLOOKUP(AM224,condition[lookupValue],condition[lookupKey],""))))</f>
        <v/>
      </c>
      <c r="AO224" s="7" t="str">
        <f t="shared" si="35"/>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IF($A225="ADD",IF(NOT(ISBLANK(R225)),_xlfn.XLOOKUP(R225,ud_advertisingstructure_type[lookupValue],ud_advertisingstructure_type[lookupKey],"ERROR"),""), "")</f>
        <v/>
      </c>
      <c r="U225" s="7"/>
      <c r="V225" s="4" t="str">
        <f t="shared" ca="1" si="27"/>
        <v/>
      </c>
      <c r="W225" s="4"/>
      <c r="X225" s="3" t="str">
        <f t="shared" si="28"/>
        <v/>
      </c>
      <c r="Y225" s="3" t="str">
        <f>IF($A225="","",IF((AND($A225="ADD",OR(X225="",X225="In Use"))),"5",(_xlfn.XLOOKUP(X225,ud_asset_status[lookupValue],ud_asset_status[lookupKey],""))))</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8"/>
      <c r="AL225" s="2" t="str">
        <f t="shared" si="33"/>
        <v/>
      </c>
      <c r="AM225" s="3" t="str">
        <f t="shared" si="34"/>
        <v/>
      </c>
      <c r="AN225" s="3" t="str">
        <f>IF($A225="","",IF((AND($A225="ADD",OR(AM225="",AM225="Excellent"))),"1",(_xlfn.XLOOKUP(AM225,condition[lookupValue],condition[lookupKey],""))))</f>
        <v/>
      </c>
      <c r="AO225" s="7" t="str">
        <f t="shared" si="35"/>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IF($A226="ADD",IF(NOT(ISBLANK(R226)),_xlfn.XLOOKUP(R226,ud_advertisingstructure_type[lookupValue],ud_advertisingstructure_type[lookupKey],"ERROR"),""), "")</f>
        <v/>
      </c>
      <c r="U226" s="7"/>
      <c r="V226" s="4" t="str">
        <f t="shared" ca="1" si="27"/>
        <v/>
      </c>
      <c r="W226" s="4"/>
      <c r="X226" s="3" t="str">
        <f t="shared" si="28"/>
        <v/>
      </c>
      <c r="Y226" s="3" t="str">
        <f>IF($A226="","",IF((AND($A226="ADD",OR(X226="",X226="In Use"))),"5",(_xlfn.XLOOKUP(X226,ud_asset_status[lookupValue],ud_asset_status[lookupKey],""))))</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8"/>
      <c r="AL226" s="2" t="str">
        <f t="shared" si="33"/>
        <v/>
      </c>
      <c r="AM226" s="3" t="str">
        <f t="shared" si="34"/>
        <v/>
      </c>
      <c r="AN226" s="3" t="str">
        <f>IF($A226="","",IF((AND($A226="ADD",OR(AM226="",AM226="Excellent"))),"1",(_xlfn.XLOOKUP(AM226,condition[lookupValue],condition[lookupKey],""))))</f>
        <v/>
      </c>
      <c r="AO226" s="7" t="str">
        <f t="shared" si="35"/>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IF($A227="ADD",IF(NOT(ISBLANK(R227)),_xlfn.XLOOKUP(R227,ud_advertisingstructure_type[lookupValue],ud_advertisingstructure_type[lookupKey],"ERROR"),""), "")</f>
        <v/>
      </c>
      <c r="U227" s="7"/>
      <c r="V227" s="4" t="str">
        <f t="shared" ca="1" si="27"/>
        <v/>
      </c>
      <c r="W227" s="4"/>
      <c r="X227" s="3" t="str">
        <f t="shared" si="28"/>
        <v/>
      </c>
      <c r="Y227" s="3" t="str">
        <f>IF($A227="","",IF((AND($A227="ADD",OR(X227="",X227="In Use"))),"5",(_xlfn.XLOOKUP(X227,ud_asset_status[lookupValue],ud_asset_status[lookupKey],""))))</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8"/>
      <c r="AL227" s="2" t="str">
        <f t="shared" si="33"/>
        <v/>
      </c>
      <c r="AM227" s="3" t="str">
        <f t="shared" si="34"/>
        <v/>
      </c>
      <c r="AN227" s="3" t="str">
        <f>IF($A227="","",IF((AND($A227="ADD",OR(AM227="",AM227="Excellent"))),"1",(_xlfn.XLOOKUP(AM227,condition[lookupValue],condition[lookupKey],""))))</f>
        <v/>
      </c>
      <c r="AO227" s="7" t="str">
        <f t="shared" si="35"/>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IF($A228="ADD",IF(NOT(ISBLANK(R228)),_xlfn.XLOOKUP(R228,ud_advertisingstructure_type[lookupValue],ud_advertisingstructure_type[lookupKey],"ERROR"),""), "")</f>
        <v/>
      </c>
      <c r="U228" s="7"/>
      <c r="V228" s="4" t="str">
        <f t="shared" ca="1" si="27"/>
        <v/>
      </c>
      <c r="W228" s="4"/>
      <c r="X228" s="3" t="str">
        <f t="shared" si="28"/>
        <v/>
      </c>
      <c r="Y228" s="3" t="str">
        <f>IF($A228="","",IF((AND($A228="ADD",OR(X228="",X228="In Use"))),"5",(_xlfn.XLOOKUP(X228,ud_asset_status[lookupValue],ud_asset_status[lookupKey],""))))</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8"/>
      <c r="AL228" s="2" t="str">
        <f t="shared" si="33"/>
        <v/>
      </c>
      <c r="AM228" s="3" t="str">
        <f t="shared" si="34"/>
        <v/>
      </c>
      <c r="AN228" s="3" t="str">
        <f>IF($A228="","",IF((AND($A228="ADD",OR(AM228="",AM228="Excellent"))),"1",(_xlfn.XLOOKUP(AM228,condition[lookupValue],condition[lookupKey],""))))</f>
        <v/>
      </c>
      <c r="AO228" s="7" t="str">
        <f t="shared" si="35"/>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IF($A229="ADD",IF(NOT(ISBLANK(R229)),_xlfn.XLOOKUP(R229,ud_advertisingstructure_type[lookupValue],ud_advertisingstructure_type[lookupKey],"ERROR"),""), "")</f>
        <v/>
      </c>
      <c r="U229" s="7"/>
      <c r="V229" s="4" t="str">
        <f t="shared" ca="1" si="27"/>
        <v/>
      </c>
      <c r="W229" s="4"/>
      <c r="X229" s="3" t="str">
        <f t="shared" si="28"/>
        <v/>
      </c>
      <c r="Y229" s="3" t="str">
        <f>IF($A229="","",IF((AND($A229="ADD",OR(X229="",X229="In Use"))),"5",(_xlfn.XLOOKUP(X229,ud_asset_status[lookupValue],ud_asset_status[lookupKey],""))))</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8"/>
      <c r="AL229" s="2" t="str">
        <f t="shared" si="33"/>
        <v/>
      </c>
      <c r="AM229" s="3" t="str">
        <f t="shared" si="34"/>
        <v/>
      </c>
      <c r="AN229" s="3" t="str">
        <f>IF($A229="","",IF((AND($A229="ADD",OR(AM229="",AM229="Excellent"))),"1",(_xlfn.XLOOKUP(AM229,condition[lookupValue],condition[lookupKey],""))))</f>
        <v/>
      </c>
      <c r="AO229" s="7" t="str">
        <f t="shared" si="35"/>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IF($A230="ADD",IF(NOT(ISBLANK(R230)),_xlfn.XLOOKUP(R230,ud_advertisingstructure_type[lookupValue],ud_advertisingstructure_type[lookupKey],"ERROR"),""), "")</f>
        <v/>
      </c>
      <c r="U230" s="7"/>
      <c r="V230" s="4" t="str">
        <f t="shared" ca="1" si="27"/>
        <v/>
      </c>
      <c r="W230" s="4"/>
      <c r="X230" s="3" t="str">
        <f t="shared" si="28"/>
        <v/>
      </c>
      <c r="Y230" s="3" t="str">
        <f>IF($A230="","",IF((AND($A230="ADD",OR(X230="",X230="In Use"))),"5",(_xlfn.XLOOKUP(X230,ud_asset_status[lookupValue],ud_asset_status[lookupKey],""))))</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8"/>
      <c r="AL230" s="2" t="str">
        <f t="shared" si="33"/>
        <v/>
      </c>
      <c r="AM230" s="3" t="str">
        <f t="shared" si="34"/>
        <v/>
      </c>
      <c r="AN230" s="3" t="str">
        <f>IF($A230="","",IF((AND($A230="ADD",OR(AM230="",AM230="Excellent"))),"1",(_xlfn.XLOOKUP(AM230,condition[lookupValue],condition[lookupKey],""))))</f>
        <v/>
      </c>
      <c r="AO230" s="7" t="str">
        <f t="shared" si="35"/>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IF($A231="ADD",IF(NOT(ISBLANK(R231)),_xlfn.XLOOKUP(R231,ud_advertisingstructure_type[lookupValue],ud_advertisingstructure_type[lookupKey],"ERROR"),""), "")</f>
        <v/>
      </c>
      <c r="U231" s="7"/>
      <c r="V231" s="4" t="str">
        <f t="shared" ca="1" si="27"/>
        <v/>
      </c>
      <c r="W231" s="4"/>
      <c r="X231" s="3" t="str">
        <f t="shared" si="28"/>
        <v/>
      </c>
      <c r="Y231" s="3" t="str">
        <f>IF($A231="","",IF((AND($A231="ADD",OR(X231="",X231="In Use"))),"5",(_xlfn.XLOOKUP(X231,ud_asset_status[lookupValue],ud_asset_status[lookupKey],""))))</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8"/>
      <c r="AL231" s="2" t="str">
        <f t="shared" si="33"/>
        <v/>
      </c>
      <c r="AM231" s="3" t="str">
        <f t="shared" si="34"/>
        <v/>
      </c>
      <c r="AN231" s="3" t="str">
        <f>IF($A231="","",IF((AND($A231="ADD",OR(AM231="",AM231="Excellent"))),"1",(_xlfn.XLOOKUP(AM231,condition[lookupValue],condition[lookupKey],""))))</f>
        <v/>
      </c>
      <c r="AO231" s="7" t="str">
        <f t="shared" si="35"/>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IF($A232="ADD",IF(NOT(ISBLANK(R232)),_xlfn.XLOOKUP(R232,ud_advertisingstructure_type[lookupValue],ud_advertisingstructure_type[lookupKey],"ERROR"),""), "")</f>
        <v/>
      </c>
      <c r="U232" s="7"/>
      <c r="V232" s="4" t="str">
        <f t="shared" ca="1" si="27"/>
        <v/>
      </c>
      <c r="W232" s="4"/>
      <c r="X232" s="3" t="str">
        <f t="shared" si="28"/>
        <v/>
      </c>
      <c r="Y232" s="3" t="str">
        <f>IF($A232="","",IF((AND($A232="ADD",OR(X232="",X232="In Use"))),"5",(_xlfn.XLOOKUP(X232,ud_asset_status[lookupValue],ud_asset_status[lookupKey],""))))</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8"/>
      <c r="AL232" s="2" t="str">
        <f t="shared" si="33"/>
        <v/>
      </c>
      <c r="AM232" s="3" t="str">
        <f t="shared" si="34"/>
        <v/>
      </c>
      <c r="AN232" s="3" t="str">
        <f>IF($A232="","",IF((AND($A232="ADD",OR(AM232="",AM232="Excellent"))),"1",(_xlfn.XLOOKUP(AM232,condition[lookupValue],condition[lookupKey],""))))</f>
        <v/>
      </c>
      <c r="AO232" s="7" t="str">
        <f t="shared" si="35"/>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IF($A233="ADD",IF(NOT(ISBLANK(R233)),_xlfn.XLOOKUP(R233,ud_advertisingstructure_type[lookupValue],ud_advertisingstructure_type[lookupKey],"ERROR"),""), "")</f>
        <v/>
      </c>
      <c r="U233" s="7"/>
      <c r="V233" s="4" t="str">
        <f t="shared" ca="1" si="27"/>
        <v/>
      </c>
      <c r="W233" s="4"/>
      <c r="X233" s="3" t="str">
        <f t="shared" si="28"/>
        <v/>
      </c>
      <c r="Y233" s="3" t="str">
        <f>IF($A233="","",IF((AND($A233="ADD",OR(X233="",X233="In Use"))),"5",(_xlfn.XLOOKUP(X233,ud_asset_status[lookupValue],ud_asset_status[lookupKey],""))))</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8"/>
      <c r="AL233" s="2" t="str">
        <f t="shared" si="33"/>
        <v/>
      </c>
      <c r="AM233" s="3" t="str">
        <f t="shared" si="34"/>
        <v/>
      </c>
      <c r="AN233" s="3" t="str">
        <f>IF($A233="","",IF((AND($A233="ADD",OR(AM233="",AM233="Excellent"))),"1",(_xlfn.XLOOKUP(AM233,condition[lookupValue],condition[lookupKey],""))))</f>
        <v/>
      </c>
      <c r="AO233" s="7" t="str">
        <f t="shared" si="35"/>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IF($A234="ADD",IF(NOT(ISBLANK(R234)),_xlfn.XLOOKUP(R234,ud_advertisingstructure_type[lookupValue],ud_advertisingstructure_type[lookupKey],"ERROR"),""), "")</f>
        <v/>
      </c>
      <c r="U234" s="7"/>
      <c r="V234" s="4" t="str">
        <f t="shared" ca="1" si="27"/>
        <v/>
      </c>
      <c r="W234" s="4"/>
      <c r="X234" s="3" t="str">
        <f t="shared" si="28"/>
        <v/>
      </c>
      <c r="Y234" s="3" t="str">
        <f>IF($A234="","",IF((AND($A234="ADD",OR(X234="",X234="In Use"))),"5",(_xlfn.XLOOKUP(X234,ud_asset_status[lookupValue],ud_asset_status[lookupKey],""))))</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8"/>
      <c r="AL234" s="2" t="str">
        <f t="shared" si="33"/>
        <v/>
      </c>
      <c r="AM234" s="3" t="str">
        <f t="shared" si="34"/>
        <v/>
      </c>
      <c r="AN234" s="3" t="str">
        <f>IF($A234="","",IF((AND($A234="ADD",OR(AM234="",AM234="Excellent"))),"1",(_xlfn.XLOOKUP(AM234,condition[lookupValue],condition[lookupKey],""))))</f>
        <v/>
      </c>
      <c r="AO234" s="7" t="str">
        <f t="shared" si="35"/>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IF($A235="ADD",IF(NOT(ISBLANK(R235)),_xlfn.XLOOKUP(R235,ud_advertisingstructure_type[lookupValue],ud_advertisingstructure_type[lookupKey],"ERROR"),""), "")</f>
        <v/>
      </c>
      <c r="U235" s="7"/>
      <c r="V235" s="4" t="str">
        <f t="shared" ca="1" si="27"/>
        <v/>
      </c>
      <c r="W235" s="4"/>
      <c r="X235" s="3" t="str">
        <f t="shared" si="28"/>
        <v/>
      </c>
      <c r="Y235" s="3" t="str">
        <f>IF($A235="","",IF((AND($A235="ADD",OR(X235="",X235="In Use"))),"5",(_xlfn.XLOOKUP(X235,ud_asset_status[lookupValue],ud_asset_status[lookupKey],""))))</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8"/>
      <c r="AL235" s="2" t="str">
        <f t="shared" si="33"/>
        <v/>
      </c>
      <c r="AM235" s="3" t="str">
        <f t="shared" si="34"/>
        <v/>
      </c>
      <c r="AN235" s="3" t="str">
        <f>IF($A235="","",IF((AND($A235="ADD",OR(AM235="",AM235="Excellent"))),"1",(_xlfn.XLOOKUP(AM235,condition[lookupValue],condition[lookupKey],""))))</f>
        <v/>
      </c>
      <c r="AO235" s="7" t="str">
        <f t="shared" si="35"/>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IF($A236="ADD",IF(NOT(ISBLANK(R236)),_xlfn.XLOOKUP(R236,ud_advertisingstructure_type[lookupValue],ud_advertisingstructure_type[lookupKey],"ERROR"),""), "")</f>
        <v/>
      </c>
      <c r="U236" s="7"/>
      <c r="V236" s="4" t="str">
        <f t="shared" ca="1" si="27"/>
        <v/>
      </c>
      <c r="W236" s="4"/>
      <c r="X236" s="3" t="str">
        <f t="shared" si="28"/>
        <v/>
      </c>
      <c r="Y236" s="3" t="str">
        <f>IF($A236="","",IF((AND($A236="ADD",OR(X236="",X236="In Use"))),"5",(_xlfn.XLOOKUP(X236,ud_asset_status[lookupValue],ud_asset_status[lookupKey],""))))</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8"/>
      <c r="AL236" s="2" t="str">
        <f t="shared" si="33"/>
        <v/>
      </c>
      <c r="AM236" s="3" t="str">
        <f t="shared" si="34"/>
        <v/>
      </c>
      <c r="AN236" s="3" t="str">
        <f>IF($A236="","",IF((AND($A236="ADD",OR(AM236="",AM236="Excellent"))),"1",(_xlfn.XLOOKUP(AM236,condition[lookupValue],condition[lookupKey],""))))</f>
        <v/>
      </c>
      <c r="AO236" s="7" t="str">
        <f t="shared" si="35"/>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IF($A237="ADD",IF(NOT(ISBLANK(R237)),_xlfn.XLOOKUP(R237,ud_advertisingstructure_type[lookupValue],ud_advertisingstructure_type[lookupKey],"ERROR"),""), "")</f>
        <v/>
      </c>
      <c r="U237" s="7"/>
      <c r="V237" s="4" t="str">
        <f t="shared" ca="1" si="27"/>
        <v/>
      </c>
      <c r="W237" s="4"/>
      <c r="X237" s="3" t="str">
        <f t="shared" si="28"/>
        <v/>
      </c>
      <c r="Y237" s="3" t="str">
        <f>IF($A237="","",IF((AND($A237="ADD",OR(X237="",X237="In Use"))),"5",(_xlfn.XLOOKUP(X237,ud_asset_status[lookupValue],ud_asset_status[lookupKey],""))))</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8"/>
      <c r="AL237" s="2" t="str">
        <f t="shared" si="33"/>
        <v/>
      </c>
      <c r="AM237" s="3" t="str">
        <f t="shared" si="34"/>
        <v/>
      </c>
      <c r="AN237" s="3" t="str">
        <f>IF($A237="","",IF((AND($A237="ADD",OR(AM237="",AM237="Excellent"))),"1",(_xlfn.XLOOKUP(AM237,condition[lookupValue],condition[lookupKey],""))))</f>
        <v/>
      </c>
      <c r="AO237" s="7" t="str">
        <f t="shared" si="35"/>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IF($A238="ADD",IF(NOT(ISBLANK(R238)),_xlfn.XLOOKUP(R238,ud_advertisingstructure_type[lookupValue],ud_advertisingstructure_type[lookupKey],"ERROR"),""), "")</f>
        <v/>
      </c>
      <c r="U238" s="7"/>
      <c r="V238" s="4" t="str">
        <f t="shared" ca="1" si="27"/>
        <v/>
      </c>
      <c r="W238" s="4"/>
      <c r="X238" s="3" t="str">
        <f t="shared" si="28"/>
        <v/>
      </c>
      <c r="Y238" s="3" t="str">
        <f>IF($A238="","",IF((AND($A238="ADD",OR(X238="",X238="In Use"))),"5",(_xlfn.XLOOKUP(X238,ud_asset_status[lookupValue],ud_asset_status[lookupKey],""))))</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8"/>
      <c r="AL238" s="2" t="str">
        <f t="shared" si="33"/>
        <v/>
      </c>
      <c r="AM238" s="3" t="str">
        <f t="shared" si="34"/>
        <v/>
      </c>
      <c r="AN238" s="3" t="str">
        <f>IF($A238="","",IF((AND($A238="ADD",OR(AM238="",AM238="Excellent"))),"1",(_xlfn.XLOOKUP(AM238,condition[lookupValue],condition[lookupKey],""))))</f>
        <v/>
      </c>
      <c r="AO238" s="7" t="str">
        <f t="shared" si="35"/>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IF($A239="ADD",IF(NOT(ISBLANK(R239)),_xlfn.XLOOKUP(R239,ud_advertisingstructure_type[lookupValue],ud_advertisingstructure_type[lookupKey],"ERROR"),""), "")</f>
        <v/>
      </c>
      <c r="U239" s="7"/>
      <c r="V239" s="4" t="str">
        <f t="shared" ca="1" si="27"/>
        <v/>
      </c>
      <c r="W239" s="4"/>
      <c r="X239" s="3" t="str">
        <f t="shared" si="28"/>
        <v/>
      </c>
      <c r="Y239" s="3" t="str">
        <f>IF($A239="","",IF((AND($A239="ADD",OR(X239="",X239="In Use"))),"5",(_xlfn.XLOOKUP(X239,ud_asset_status[lookupValue],ud_asset_status[lookupKey],""))))</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8"/>
      <c r="AL239" s="2" t="str">
        <f t="shared" si="33"/>
        <v/>
      </c>
      <c r="AM239" s="3" t="str">
        <f t="shared" si="34"/>
        <v/>
      </c>
      <c r="AN239" s="3" t="str">
        <f>IF($A239="","",IF((AND($A239="ADD",OR(AM239="",AM239="Excellent"))),"1",(_xlfn.XLOOKUP(AM239,condition[lookupValue],condition[lookupKey],""))))</f>
        <v/>
      </c>
      <c r="AO239" s="7" t="str">
        <f t="shared" si="35"/>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IF($A240="ADD",IF(NOT(ISBLANK(R240)),_xlfn.XLOOKUP(R240,ud_advertisingstructure_type[lookupValue],ud_advertisingstructure_type[lookupKey],"ERROR"),""), "")</f>
        <v/>
      </c>
      <c r="U240" s="7"/>
      <c r="V240" s="4" t="str">
        <f t="shared" ca="1" si="27"/>
        <v/>
      </c>
      <c r="W240" s="4"/>
      <c r="X240" s="3" t="str">
        <f t="shared" si="28"/>
        <v/>
      </c>
      <c r="Y240" s="3" t="str">
        <f>IF($A240="","",IF((AND($A240="ADD",OR(X240="",X240="In Use"))),"5",(_xlfn.XLOOKUP(X240,ud_asset_status[lookupValue],ud_asset_status[lookupKey],""))))</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8"/>
      <c r="AL240" s="2" t="str">
        <f t="shared" si="33"/>
        <v/>
      </c>
      <c r="AM240" s="3" t="str">
        <f t="shared" si="34"/>
        <v/>
      </c>
      <c r="AN240" s="3" t="str">
        <f>IF($A240="","",IF((AND($A240="ADD",OR(AM240="",AM240="Excellent"))),"1",(_xlfn.XLOOKUP(AM240,condition[lookupValue],condition[lookupKey],""))))</f>
        <v/>
      </c>
      <c r="AO240" s="7" t="str">
        <f t="shared" si="35"/>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IF($A241="ADD",IF(NOT(ISBLANK(R241)),_xlfn.XLOOKUP(R241,ud_advertisingstructure_type[lookupValue],ud_advertisingstructure_type[lookupKey],"ERROR"),""), "")</f>
        <v/>
      </c>
      <c r="U241" s="7"/>
      <c r="V241" s="4" t="str">
        <f t="shared" ca="1" si="27"/>
        <v/>
      </c>
      <c r="W241" s="4"/>
      <c r="X241" s="3" t="str">
        <f t="shared" si="28"/>
        <v/>
      </c>
      <c r="Y241" s="3" t="str">
        <f>IF($A241="","",IF((AND($A241="ADD",OR(X241="",X241="In Use"))),"5",(_xlfn.XLOOKUP(X241,ud_asset_status[lookupValue],ud_asset_status[lookupKey],""))))</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8"/>
      <c r="AL241" s="2" t="str">
        <f t="shared" si="33"/>
        <v/>
      </c>
      <c r="AM241" s="3" t="str">
        <f t="shared" si="34"/>
        <v/>
      </c>
      <c r="AN241" s="3" t="str">
        <f>IF($A241="","",IF((AND($A241="ADD",OR(AM241="",AM241="Excellent"))),"1",(_xlfn.XLOOKUP(AM241,condition[lookupValue],condition[lookupKey],""))))</f>
        <v/>
      </c>
      <c r="AO241" s="7" t="str">
        <f t="shared" si="35"/>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IF($A242="ADD",IF(NOT(ISBLANK(R242)),_xlfn.XLOOKUP(R242,ud_advertisingstructure_type[lookupValue],ud_advertisingstructure_type[lookupKey],"ERROR"),""), "")</f>
        <v/>
      </c>
      <c r="U242" s="7"/>
      <c r="V242" s="4" t="str">
        <f t="shared" ca="1" si="27"/>
        <v/>
      </c>
      <c r="W242" s="4"/>
      <c r="X242" s="3" t="str">
        <f t="shared" si="28"/>
        <v/>
      </c>
      <c r="Y242" s="3" t="str">
        <f>IF($A242="","",IF((AND($A242="ADD",OR(X242="",X242="In Use"))),"5",(_xlfn.XLOOKUP(X242,ud_asset_status[lookupValue],ud_asset_status[lookupKey],""))))</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8"/>
      <c r="AL242" s="2" t="str">
        <f t="shared" si="33"/>
        <v/>
      </c>
      <c r="AM242" s="3" t="str">
        <f t="shared" si="34"/>
        <v/>
      </c>
      <c r="AN242" s="3" t="str">
        <f>IF($A242="","",IF((AND($A242="ADD",OR(AM242="",AM242="Excellent"))),"1",(_xlfn.XLOOKUP(AM242,condition[lookupValue],condition[lookupKey],""))))</f>
        <v/>
      </c>
      <c r="AO242" s="7" t="str">
        <f t="shared" si="35"/>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IF($A243="ADD",IF(NOT(ISBLANK(R243)),_xlfn.XLOOKUP(R243,ud_advertisingstructure_type[lookupValue],ud_advertisingstructure_type[lookupKey],"ERROR"),""), "")</f>
        <v/>
      </c>
      <c r="U243" s="7"/>
      <c r="V243" s="4" t="str">
        <f t="shared" ca="1" si="27"/>
        <v/>
      </c>
      <c r="W243" s="4"/>
      <c r="X243" s="3" t="str">
        <f t="shared" si="28"/>
        <v/>
      </c>
      <c r="Y243" s="3" t="str">
        <f>IF($A243="","",IF((AND($A243="ADD",OR(X243="",X243="In Use"))),"5",(_xlfn.XLOOKUP(X243,ud_asset_status[lookupValue],ud_asset_status[lookupKey],""))))</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8"/>
      <c r="AL243" s="2" t="str">
        <f t="shared" si="33"/>
        <v/>
      </c>
      <c r="AM243" s="3" t="str">
        <f t="shared" si="34"/>
        <v/>
      </c>
      <c r="AN243" s="3" t="str">
        <f>IF($A243="","",IF((AND($A243="ADD",OR(AM243="",AM243="Excellent"))),"1",(_xlfn.XLOOKUP(AM243,condition[lookupValue],condition[lookupKey],""))))</f>
        <v/>
      </c>
      <c r="AO243" s="7" t="str">
        <f t="shared" si="35"/>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IF($A244="ADD",IF(NOT(ISBLANK(R244)),_xlfn.XLOOKUP(R244,ud_advertisingstructure_type[lookupValue],ud_advertisingstructure_type[lookupKey],"ERROR"),""), "")</f>
        <v/>
      </c>
      <c r="U244" s="7"/>
      <c r="V244" s="4" t="str">
        <f t="shared" ca="1" si="27"/>
        <v/>
      </c>
      <c r="W244" s="4"/>
      <c r="X244" s="3" t="str">
        <f t="shared" si="28"/>
        <v/>
      </c>
      <c r="Y244" s="3" t="str">
        <f>IF($A244="","",IF((AND($A244="ADD",OR(X244="",X244="In Use"))),"5",(_xlfn.XLOOKUP(X244,ud_asset_status[lookupValue],ud_asset_status[lookupKey],""))))</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8"/>
      <c r="AL244" s="2" t="str">
        <f t="shared" si="33"/>
        <v/>
      </c>
      <c r="AM244" s="3" t="str">
        <f t="shared" si="34"/>
        <v/>
      </c>
      <c r="AN244" s="3" t="str">
        <f>IF($A244="","",IF((AND($A244="ADD",OR(AM244="",AM244="Excellent"))),"1",(_xlfn.XLOOKUP(AM244,condition[lookupValue],condition[lookupKey],""))))</f>
        <v/>
      </c>
      <c r="AO244" s="7" t="str">
        <f t="shared" si="35"/>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IF($A245="ADD",IF(NOT(ISBLANK(R245)),_xlfn.XLOOKUP(R245,ud_advertisingstructure_type[lookupValue],ud_advertisingstructure_type[lookupKey],"ERROR"),""), "")</f>
        <v/>
      </c>
      <c r="U245" s="7"/>
      <c r="V245" s="4" t="str">
        <f t="shared" ca="1" si="27"/>
        <v/>
      </c>
      <c r="W245" s="4"/>
      <c r="X245" s="3" t="str">
        <f t="shared" si="28"/>
        <v/>
      </c>
      <c r="Y245" s="3" t="str">
        <f>IF($A245="","",IF((AND($A245="ADD",OR(X245="",X245="In Use"))),"5",(_xlfn.XLOOKUP(X245,ud_asset_status[lookupValue],ud_asset_status[lookupKey],""))))</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8"/>
      <c r="AL245" s="2" t="str">
        <f t="shared" si="33"/>
        <v/>
      </c>
      <c r="AM245" s="3" t="str">
        <f t="shared" si="34"/>
        <v/>
      </c>
      <c r="AN245" s="3" t="str">
        <f>IF($A245="","",IF((AND($A245="ADD",OR(AM245="",AM245="Excellent"))),"1",(_xlfn.XLOOKUP(AM245,condition[lookupValue],condition[lookupKey],""))))</f>
        <v/>
      </c>
      <c r="AO245" s="7" t="str">
        <f t="shared" si="35"/>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IF($A246="ADD",IF(NOT(ISBLANK(R246)),_xlfn.XLOOKUP(R246,ud_advertisingstructure_type[lookupValue],ud_advertisingstructure_type[lookupKey],"ERROR"),""), "")</f>
        <v/>
      </c>
      <c r="U246" s="7"/>
      <c r="V246" s="4" t="str">
        <f t="shared" ca="1" si="27"/>
        <v/>
      </c>
      <c r="W246" s="4"/>
      <c r="X246" s="3" t="str">
        <f t="shared" si="28"/>
        <v/>
      </c>
      <c r="Y246" s="3" t="str">
        <f>IF($A246="","",IF((AND($A246="ADD",OR(X246="",X246="In Use"))),"5",(_xlfn.XLOOKUP(X246,ud_asset_status[lookupValue],ud_asset_status[lookupKey],""))))</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8"/>
      <c r="AL246" s="2" t="str">
        <f t="shared" si="33"/>
        <v/>
      </c>
      <c r="AM246" s="3" t="str">
        <f t="shared" si="34"/>
        <v/>
      </c>
      <c r="AN246" s="3" t="str">
        <f>IF($A246="","",IF((AND($A246="ADD",OR(AM246="",AM246="Excellent"))),"1",(_xlfn.XLOOKUP(AM246,condition[lookupValue],condition[lookupKey],""))))</f>
        <v/>
      </c>
      <c r="AO246" s="7" t="str">
        <f t="shared" si="35"/>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IF($A247="ADD",IF(NOT(ISBLANK(R247)),_xlfn.XLOOKUP(R247,ud_advertisingstructure_type[lookupValue],ud_advertisingstructure_type[lookupKey],"ERROR"),""), "")</f>
        <v/>
      </c>
      <c r="U247" s="7"/>
      <c r="V247" s="4" t="str">
        <f t="shared" ca="1" si="27"/>
        <v/>
      </c>
      <c r="W247" s="4"/>
      <c r="X247" s="3" t="str">
        <f t="shared" si="28"/>
        <v/>
      </c>
      <c r="Y247" s="3" t="str">
        <f>IF($A247="","",IF((AND($A247="ADD",OR(X247="",X247="In Use"))),"5",(_xlfn.XLOOKUP(X247,ud_asset_status[lookupValue],ud_asset_status[lookupKey],""))))</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8"/>
      <c r="AL247" s="2" t="str">
        <f t="shared" si="33"/>
        <v/>
      </c>
      <c r="AM247" s="3" t="str">
        <f t="shared" si="34"/>
        <v/>
      </c>
      <c r="AN247" s="3" t="str">
        <f>IF($A247="","",IF((AND($A247="ADD",OR(AM247="",AM247="Excellent"))),"1",(_xlfn.XLOOKUP(AM247,condition[lookupValue],condition[lookupKey],""))))</f>
        <v/>
      </c>
      <c r="AO247" s="7" t="str">
        <f t="shared" si="35"/>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IF($A248="ADD",IF(NOT(ISBLANK(R248)),_xlfn.XLOOKUP(R248,ud_advertisingstructure_type[lookupValue],ud_advertisingstructure_type[lookupKey],"ERROR"),""), "")</f>
        <v/>
      </c>
      <c r="U248" s="7"/>
      <c r="V248" s="4" t="str">
        <f t="shared" ca="1" si="27"/>
        <v/>
      </c>
      <c r="W248" s="4"/>
      <c r="X248" s="3" t="str">
        <f t="shared" si="28"/>
        <v/>
      </c>
      <c r="Y248" s="3" t="str">
        <f>IF($A248="","",IF((AND($A248="ADD",OR(X248="",X248="In Use"))),"5",(_xlfn.XLOOKUP(X248,ud_asset_status[lookupValue],ud_asset_status[lookupKey],""))))</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8"/>
      <c r="AL248" s="2" t="str">
        <f t="shared" si="33"/>
        <v/>
      </c>
      <c r="AM248" s="3" t="str">
        <f t="shared" si="34"/>
        <v/>
      </c>
      <c r="AN248" s="3" t="str">
        <f>IF($A248="","",IF((AND($A248="ADD",OR(AM248="",AM248="Excellent"))),"1",(_xlfn.XLOOKUP(AM248,condition[lookupValue],condition[lookupKey],""))))</f>
        <v/>
      </c>
      <c r="AO248" s="7" t="str">
        <f t="shared" si="35"/>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IF($A249="ADD",IF(NOT(ISBLANK(R249)),_xlfn.XLOOKUP(R249,ud_advertisingstructure_type[lookupValue],ud_advertisingstructure_type[lookupKey],"ERROR"),""), "")</f>
        <v/>
      </c>
      <c r="U249" s="7"/>
      <c r="V249" s="4" t="str">
        <f t="shared" ca="1" si="27"/>
        <v/>
      </c>
      <c r="W249" s="4"/>
      <c r="X249" s="3" t="str">
        <f t="shared" si="28"/>
        <v/>
      </c>
      <c r="Y249" s="3" t="str">
        <f>IF($A249="","",IF((AND($A249="ADD",OR(X249="",X249="In Use"))),"5",(_xlfn.XLOOKUP(X249,ud_asset_status[lookupValue],ud_asset_status[lookupKey],""))))</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8"/>
      <c r="AL249" s="2" t="str">
        <f t="shared" si="33"/>
        <v/>
      </c>
      <c r="AM249" s="3" t="str">
        <f t="shared" si="34"/>
        <v/>
      </c>
      <c r="AN249" s="3" t="str">
        <f>IF($A249="","",IF((AND($A249="ADD",OR(AM249="",AM249="Excellent"))),"1",(_xlfn.XLOOKUP(AM249,condition[lookupValue],condition[lookupKey],""))))</f>
        <v/>
      </c>
      <c r="AO249" s="7" t="str">
        <f t="shared" si="35"/>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IF($A250="ADD",IF(NOT(ISBLANK(R250)),_xlfn.XLOOKUP(R250,ud_advertisingstructure_type[lookupValue],ud_advertisingstructure_type[lookupKey],"ERROR"),""), "")</f>
        <v/>
      </c>
      <c r="U250" s="7"/>
      <c r="V250" s="4" t="str">
        <f t="shared" ca="1" si="27"/>
        <v/>
      </c>
      <c r="W250" s="4"/>
      <c r="X250" s="3" t="str">
        <f t="shared" si="28"/>
        <v/>
      </c>
      <c r="Y250" s="3" t="str">
        <f>IF($A250="","",IF((AND($A250="ADD",OR(X250="",X250="In Use"))),"5",(_xlfn.XLOOKUP(X250,ud_asset_status[lookupValue],ud_asset_status[lookupKey],""))))</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8"/>
      <c r="AL250" s="2" t="str">
        <f t="shared" si="33"/>
        <v/>
      </c>
      <c r="AM250" s="3" t="str">
        <f t="shared" si="34"/>
        <v/>
      </c>
      <c r="AN250" s="3" t="str">
        <f>IF($A250="","",IF((AND($A250="ADD",OR(AM250="",AM250="Excellent"))),"1",(_xlfn.XLOOKUP(AM250,condition[lookupValue],condition[lookupKey],""))))</f>
        <v/>
      </c>
      <c r="AO250" s="7" t="str">
        <f t="shared" si="35"/>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IF($A251="ADD",IF(NOT(ISBLANK(R251)),_xlfn.XLOOKUP(R251,ud_advertisingstructure_type[lookupValue],ud_advertisingstructure_type[lookupKey],"ERROR"),""), "")</f>
        <v/>
      </c>
      <c r="U251" s="7"/>
      <c r="V251" s="4" t="str">
        <f t="shared" ca="1" si="27"/>
        <v/>
      </c>
      <c r="W251" s="4"/>
      <c r="X251" s="3" t="str">
        <f t="shared" si="28"/>
        <v/>
      </c>
      <c r="Y251" s="3" t="str">
        <f>IF($A251="","",IF((AND($A251="ADD",OR(X251="",X251="In Use"))),"5",(_xlfn.XLOOKUP(X251,ud_asset_status[lookupValue],ud_asset_status[lookupKey],""))))</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8"/>
      <c r="AL251" s="2" t="str">
        <f t="shared" si="33"/>
        <v/>
      </c>
      <c r="AM251" s="3" t="str">
        <f t="shared" si="34"/>
        <v/>
      </c>
      <c r="AN251" s="3" t="str">
        <f>IF($A251="","",IF((AND($A251="ADD",OR(AM251="",AM251="Excellent"))),"1",(_xlfn.XLOOKUP(AM251,condition[lookupValue],condition[lookupKey],""))))</f>
        <v/>
      </c>
      <c r="AO251" s="7" t="str">
        <f t="shared" si="35"/>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IF($A252="ADD",IF(NOT(ISBLANK(R252)),_xlfn.XLOOKUP(R252,ud_advertisingstructure_type[lookupValue],ud_advertisingstructure_type[lookupKey],"ERROR"),""), "")</f>
        <v/>
      </c>
      <c r="U252" s="7"/>
      <c r="V252" s="4" t="str">
        <f t="shared" ca="1" si="27"/>
        <v/>
      </c>
      <c r="W252" s="4"/>
      <c r="X252" s="3" t="str">
        <f t="shared" si="28"/>
        <v/>
      </c>
      <c r="Y252" s="3" t="str">
        <f>IF($A252="","",IF((AND($A252="ADD",OR(X252="",X252="In Use"))),"5",(_xlfn.XLOOKUP(X252,ud_asset_status[lookupValue],ud_asset_status[lookupKey],""))))</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8"/>
      <c r="AL252" s="2" t="str">
        <f t="shared" si="33"/>
        <v/>
      </c>
      <c r="AM252" s="3" t="str">
        <f t="shared" si="34"/>
        <v/>
      </c>
      <c r="AN252" s="3" t="str">
        <f>IF($A252="","",IF((AND($A252="ADD",OR(AM252="",AM252="Excellent"))),"1",(_xlfn.XLOOKUP(AM252,condition[lookupValue],condition[lookupKey],""))))</f>
        <v/>
      </c>
      <c r="AO252" s="7" t="str">
        <f t="shared" si="35"/>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IF($A253="ADD",IF(NOT(ISBLANK(R253)),_xlfn.XLOOKUP(R253,ud_advertisingstructure_type[lookupValue],ud_advertisingstructure_type[lookupKey],"ERROR"),""), "")</f>
        <v/>
      </c>
      <c r="U253" s="7"/>
      <c r="V253" s="4" t="str">
        <f t="shared" ca="1" si="27"/>
        <v/>
      </c>
      <c r="W253" s="4"/>
      <c r="X253" s="3" t="str">
        <f t="shared" si="28"/>
        <v/>
      </c>
      <c r="Y253" s="3" t="str">
        <f>IF($A253="","",IF((AND($A253="ADD",OR(X253="",X253="In Use"))),"5",(_xlfn.XLOOKUP(X253,ud_asset_status[lookupValue],ud_asset_status[lookupKey],""))))</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8"/>
      <c r="AL253" s="2" t="str">
        <f t="shared" si="33"/>
        <v/>
      </c>
      <c r="AM253" s="3" t="str">
        <f t="shared" si="34"/>
        <v/>
      </c>
      <c r="AN253" s="3" t="str">
        <f>IF($A253="","",IF((AND($A253="ADD",OR(AM253="",AM253="Excellent"))),"1",(_xlfn.XLOOKUP(AM253,condition[lookupValue],condition[lookupKey],""))))</f>
        <v/>
      </c>
      <c r="AO253" s="7" t="str">
        <f t="shared" si="35"/>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IF($A254="ADD",IF(NOT(ISBLANK(R254)),_xlfn.XLOOKUP(R254,ud_advertisingstructure_type[lookupValue],ud_advertisingstructure_type[lookupKey],"ERROR"),""), "")</f>
        <v/>
      </c>
      <c r="U254" s="7"/>
      <c r="V254" s="4" t="str">
        <f t="shared" ca="1" si="27"/>
        <v/>
      </c>
      <c r="W254" s="4"/>
      <c r="X254" s="3" t="str">
        <f t="shared" si="28"/>
        <v/>
      </c>
      <c r="Y254" s="3" t="str">
        <f>IF($A254="","",IF((AND($A254="ADD",OR(X254="",X254="In Use"))),"5",(_xlfn.XLOOKUP(X254,ud_asset_status[lookupValue],ud_asset_status[lookupKey],""))))</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8"/>
      <c r="AL254" s="2" t="str">
        <f t="shared" si="33"/>
        <v/>
      </c>
      <c r="AM254" s="3" t="str">
        <f t="shared" si="34"/>
        <v/>
      </c>
      <c r="AN254" s="3" t="str">
        <f>IF($A254="","",IF((AND($A254="ADD",OR(AM254="",AM254="Excellent"))),"1",(_xlfn.XLOOKUP(AM254,condition[lookupValue],condition[lookupKey],""))))</f>
        <v/>
      </c>
      <c r="AO254" s="7" t="str">
        <f t="shared" si="35"/>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IF($A255="ADD",IF(NOT(ISBLANK(R255)),_xlfn.XLOOKUP(R255,ud_advertisingstructure_type[lookupValue],ud_advertisingstructure_type[lookupKey],"ERROR"),""), "")</f>
        <v/>
      </c>
      <c r="U255" s="7"/>
      <c r="V255" s="4" t="str">
        <f t="shared" ca="1" si="27"/>
        <v/>
      </c>
      <c r="W255" s="4"/>
      <c r="X255" s="3" t="str">
        <f t="shared" si="28"/>
        <v/>
      </c>
      <c r="Y255" s="3" t="str">
        <f>IF($A255="","",IF((AND($A255="ADD",OR(X255="",X255="In Use"))),"5",(_xlfn.XLOOKUP(X255,ud_asset_status[lookupValue],ud_asset_status[lookupKey],""))))</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8"/>
      <c r="AL255" s="2" t="str">
        <f t="shared" si="33"/>
        <v/>
      </c>
      <c r="AM255" s="3" t="str">
        <f t="shared" si="34"/>
        <v/>
      </c>
      <c r="AN255" s="3" t="str">
        <f>IF($A255="","",IF((AND($A255="ADD",OR(AM255="",AM255="Excellent"))),"1",(_xlfn.XLOOKUP(AM255,condition[lookupValue],condition[lookupKey],""))))</f>
        <v/>
      </c>
      <c r="AO255" s="7" t="str">
        <f t="shared" si="35"/>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IF($A256="ADD",IF(NOT(ISBLANK(R256)),_xlfn.XLOOKUP(R256,ud_advertisingstructure_type[lookupValue],ud_advertisingstructure_type[lookupKey],"ERROR"),""), "")</f>
        <v/>
      </c>
      <c r="U256" s="7"/>
      <c r="V256" s="4" t="str">
        <f t="shared" ca="1" si="27"/>
        <v/>
      </c>
      <c r="W256" s="4"/>
      <c r="X256" s="3" t="str">
        <f t="shared" si="28"/>
        <v/>
      </c>
      <c r="Y256" s="3" t="str">
        <f>IF($A256="","",IF((AND($A256="ADD",OR(X256="",X256="In Use"))),"5",(_xlfn.XLOOKUP(X256,ud_asset_status[lookupValue],ud_asset_status[lookupKey],""))))</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8"/>
      <c r="AL256" s="2" t="str">
        <f t="shared" si="33"/>
        <v/>
      </c>
      <c r="AM256" s="3" t="str">
        <f t="shared" si="34"/>
        <v/>
      </c>
      <c r="AN256" s="3" t="str">
        <f>IF($A256="","",IF((AND($A256="ADD",OR(AM256="",AM256="Excellent"))),"1",(_xlfn.XLOOKUP(AM256,condition[lookupValue],condition[lookupKey],""))))</f>
        <v/>
      </c>
      <c r="AO256" s="7" t="str">
        <f t="shared" si="35"/>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IF($A257="ADD",IF(NOT(ISBLANK(R257)),_xlfn.XLOOKUP(R257,ud_advertisingstructure_type[lookupValue],ud_advertisingstructure_type[lookupKey],"ERROR"),""), "")</f>
        <v/>
      </c>
      <c r="U257" s="7"/>
      <c r="V257" s="4" t="str">
        <f t="shared" ca="1" si="27"/>
        <v/>
      </c>
      <c r="W257" s="4"/>
      <c r="X257" s="3" t="str">
        <f t="shared" si="28"/>
        <v/>
      </c>
      <c r="Y257" s="3" t="str">
        <f>IF($A257="","",IF((AND($A257="ADD",OR(X257="",X257="In Use"))),"5",(_xlfn.XLOOKUP(X257,ud_asset_status[lookupValue],ud_asset_status[lookupKey],""))))</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8"/>
      <c r="AL257" s="2" t="str">
        <f t="shared" si="33"/>
        <v/>
      </c>
      <c r="AM257" s="3" t="str">
        <f t="shared" si="34"/>
        <v/>
      </c>
      <c r="AN257" s="3" t="str">
        <f>IF($A257="","",IF((AND($A257="ADD",OR(AM257="",AM257="Excellent"))),"1",(_xlfn.XLOOKUP(AM257,condition[lookupValue],condition[lookupKey],""))))</f>
        <v/>
      </c>
      <c r="AO257" s="7" t="str">
        <f t="shared" si="35"/>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IF($A258="ADD",IF(NOT(ISBLANK(R258)),_xlfn.XLOOKUP(R258,ud_advertisingstructure_type[lookupValue],ud_advertisingstructure_type[lookupKey],"ERROR"),""), "")</f>
        <v/>
      </c>
      <c r="U258" s="7"/>
      <c r="V258" s="4" t="str">
        <f t="shared" ca="1" si="27"/>
        <v/>
      </c>
      <c r="W258" s="4"/>
      <c r="X258" s="3" t="str">
        <f t="shared" si="28"/>
        <v/>
      </c>
      <c r="Y258" s="3" t="str">
        <f>IF($A258="","",IF((AND($A258="ADD",OR(X258="",X258="In Use"))),"5",(_xlfn.XLOOKUP(X258,ud_asset_status[lookupValue],ud_asset_status[lookupKey],""))))</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8"/>
      <c r="AL258" s="2" t="str">
        <f t="shared" si="33"/>
        <v/>
      </c>
      <c r="AM258" s="3" t="str">
        <f t="shared" si="34"/>
        <v/>
      </c>
      <c r="AN258" s="3" t="str">
        <f>IF($A258="","",IF((AND($A258="ADD",OR(AM258="",AM258="Excellent"))),"1",(_xlfn.XLOOKUP(AM258,condition[lookupValue],condition[lookupKey],""))))</f>
        <v/>
      </c>
      <c r="AO258" s="7" t="str">
        <f t="shared" si="35"/>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IF($A259="ADD",IF(NOT(ISBLANK(R259)),_xlfn.XLOOKUP(R259,ud_advertisingstructure_type[lookupValue],ud_advertisingstructure_type[lookupKey],"ERROR"),""), "")</f>
        <v/>
      </c>
      <c r="U259" s="7"/>
      <c r="V259" s="4" t="str">
        <f t="shared" ca="1" si="27"/>
        <v/>
      </c>
      <c r="W259" s="4"/>
      <c r="X259" s="3" t="str">
        <f t="shared" si="28"/>
        <v/>
      </c>
      <c r="Y259" s="3" t="str">
        <f>IF($A259="","",IF((AND($A259="ADD",OR(X259="",X259="In Use"))),"5",(_xlfn.XLOOKUP(X259,ud_asset_status[lookupValue],ud_asset_status[lookupKey],""))))</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8"/>
      <c r="AL259" s="2" t="str">
        <f t="shared" si="33"/>
        <v/>
      </c>
      <c r="AM259" s="3" t="str">
        <f t="shared" si="34"/>
        <v/>
      </c>
      <c r="AN259" s="3" t="str">
        <f>IF($A259="","",IF((AND($A259="ADD",OR(AM259="",AM259="Excellent"))),"1",(_xlfn.XLOOKUP(AM259,condition[lookupValue],condition[lookupKey],""))))</f>
        <v/>
      </c>
      <c r="AO259" s="7" t="str">
        <f t="shared" si="35"/>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IF($A260="ADD",IF(NOT(ISBLANK(R260)),_xlfn.XLOOKUP(R260,ud_advertisingstructure_type[lookupValue],ud_advertisingstructure_type[lookupKey],"ERROR"),""), "")</f>
        <v/>
      </c>
      <c r="U260" s="7"/>
      <c r="V260" s="4" t="str">
        <f t="shared" ca="1" si="27"/>
        <v/>
      </c>
      <c r="W260" s="4"/>
      <c r="X260" s="3" t="str">
        <f t="shared" si="28"/>
        <v/>
      </c>
      <c r="Y260" s="3" t="str">
        <f>IF($A260="","",IF((AND($A260="ADD",OR(X260="",X260="In Use"))),"5",(_xlfn.XLOOKUP(X260,ud_asset_status[lookupValue],ud_asset_status[lookupKey],""))))</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8"/>
      <c r="AL260" s="2" t="str">
        <f t="shared" si="33"/>
        <v/>
      </c>
      <c r="AM260" s="3" t="str">
        <f t="shared" si="34"/>
        <v/>
      </c>
      <c r="AN260" s="3" t="str">
        <f>IF($A260="","",IF((AND($A260="ADD",OR(AM260="",AM260="Excellent"))),"1",(_xlfn.XLOOKUP(AM260,condition[lookupValue],condition[lookupKey],""))))</f>
        <v/>
      </c>
      <c r="AO260" s="7" t="str">
        <f t="shared" si="35"/>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IF($A261="ADD",IF(NOT(ISBLANK(R261)),_xlfn.XLOOKUP(R261,ud_advertisingstructure_type[lookupValue],ud_advertisingstructure_type[lookupKey],"ERROR"),""), "")</f>
        <v/>
      </c>
      <c r="U261" s="7"/>
      <c r="V261" s="4" t="str">
        <f t="shared" ca="1" si="27"/>
        <v/>
      </c>
      <c r="W261" s="4"/>
      <c r="X261" s="3" t="str">
        <f t="shared" si="28"/>
        <v/>
      </c>
      <c r="Y261" s="3" t="str">
        <f>IF($A261="","",IF((AND($A261="ADD",OR(X261="",X261="In Use"))),"5",(_xlfn.XLOOKUP(X261,ud_asset_status[lookupValue],ud_asset_status[lookupKey],""))))</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8"/>
      <c r="AL261" s="2" t="str">
        <f t="shared" si="33"/>
        <v/>
      </c>
      <c r="AM261" s="3" t="str">
        <f t="shared" si="34"/>
        <v/>
      </c>
      <c r="AN261" s="3" t="str">
        <f>IF($A261="","",IF((AND($A261="ADD",OR(AM261="",AM261="Excellent"))),"1",(_xlfn.XLOOKUP(AM261,condition[lookupValue],condition[lookupKey],""))))</f>
        <v/>
      </c>
      <c r="AO261" s="7" t="str">
        <f t="shared" si="35"/>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IF($A262="ADD",IF(NOT(ISBLANK(R262)),_xlfn.XLOOKUP(R262,ud_advertisingstructure_type[lookupValue],ud_advertisingstructure_type[lookupKey],"ERROR"),""), "")</f>
        <v/>
      </c>
      <c r="U262" s="7"/>
      <c r="V262" s="4" t="str">
        <f t="shared" ca="1" si="27"/>
        <v/>
      </c>
      <c r="W262" s="4"/>
      <c r="X262" s="3" t="str">
        <f t="shared" si="28"/>
        <v/>
      </c>
      <c r="Y262" s="3" t="str">
        <f>IF($A262="","",IF((AND($A262="ADD",OR(X262="",X262="In Use"))),"5",(_xlfn.XLOOKUP(X262,ud_asset_status[lookupValue],ud_asset_status[lookupKey],""))))</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8"/>
      <c r="AL262" s="2" t="str">
        <f t="shared" si="33"/>
        <v/>
      </c>
      <c r="AM262" s="3" t="str">
        <f t="shared" si="34"/>
        <v/>
      </c>
      <c r="AN262" s="3" t="str">
        <f>IF($A262="","",IF((AND($A262="ADD",OR(AM262="",AM262="Excellent"))),"1",(_xlfn.XLOOKUP(AM262,condition[lookupValue],condition[lookupKey],""))))</f>
        <v/>
      </c>
      <c r="AO262" s="7" t="str">
        <f t="shared" si="35"/>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IF($A263="ADD",IF(NOT(ISBLANK(R263)),_xlfn.XLOOKUP(R263,ud_advertisingstructure_type[lookupValue],ud_advertisingstructure_type[lookupKey],"ERROR"),""), "")</f>
        <v/>
      </c>
      <c r="U263" s="7"/>
      <c r="V263" s="4" t="str">
        <f t="shared" ca="1" si="27"/>
        <v/>
      </c>
      <c r="W263" s="4"/>
      <c r="X263" s="3" t="str">
        <f t="shared" si="28"/>
        <v/>
      </c>
      <c r="Y263" s="3" t="str">
        <f>IF($A263="","",IF((AND($A263="ADD",OR(X263="",X263="In Use"))),"5",(_xlfn.XLOOKUP(X263,ud_asset_status[lookupValue],ud_asset_status[lookupKey],""))))</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8"/>
      <c r="AL263" s="2" t="str">
        <f t="shared" si="33"/>
        <v/>
      </c>
      <c r="AM263" s="3" t="str">
        <f t="shared" si="34"/>
        <v/>
      </c>
      <c r="AN263" s="3" t="str">
        <f>IF($A263="","",IF((AND($A263="ADD",OR(AM263="",AM263="Excellent"))),"1",(_xlfn.XLOOKUP(AM263,condition[lookupValue],condition[lookupKey],""))))</f>
        <v/>
      </c>
      <c r="AO263" s="7" t="str">
        <f t="shared" si="35"/>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IF($A264="ADD",IF(NOT(ISBLANK(R264)),_xlfn.XLOOKUP(R264,ud_advertisingstructure_type[lookupValue],ud_advertisingstructure_type[lookupKey],"ERROR"),""), "")</f>
        <v/>
      </c>
      <c r="U264" s="7"/>
      <c r="V264" s="4" t="str">
        <f t="shared" ca="1" si="27"/>
        <v/>
      </c>
      <c r="W264" s="4"/>
      <c r="X264" s="3" t="str">
        <f t="shared" si="28"/>
        <v/>
      </c>
      <c r="Y264" s="3" t="str">
        <f>IF($A264="","",IF((AND($A264="ADD",OR(X264="",X264="In Use"))),"5",(_xlfn.XLOOKUP(X264,ud_asset_status[lookupValue],ud_asset_status[lookupKey],""))))</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8"/>
      <c r="AL264" s="2" t="str">
        <f t="shared" si="33"/>
        <v/>
      </c>
      <c r="AM264" s="3" t="str">
        <f t="shared" si="34"/>
        <v/>
      </c>
      <c r="AN264" s="3" t="str">
        <f>IF($A264="","",IF((AND($A264="ADD",OR(AM264="",AM264="Excellent"))),"1",(_xlfn.XLOOKUP(AM264,condition[lookupValue],condition[lookupKey],""))))</f>
        <v/>
      </c>
      <c r="AO264" s="7" t="str">
        <f t="shared" si="35"/>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IF($A265="ADD",IF(NOT(ISBLANK(R265)),_xlfn.XLOOKUP(R265,ud_advertisingstructure_type[lookupValue],ud_advertisingstructure_type[lookupKey],"ERROR"),""), "")</f>
        <v/>
      </c>
      <c r="U265" s="7"/>
      <c r="V265" s="4" t="str">
        <f t="shared" ca="1" si="27"/>
        <v/>
      </c>
      <c r="W265" s="4"/>
      <c r="X265" s="3" t="str">
        <f t="shared" si="28"/>
        <v/>
      </c>
      <c r="Y265" s="3" t="str">
        <f>IF($A265="","",IF((AND($A265="ADD",OR(X265="",X265="In Use"))),"5",(_xlfn.XLOOKUP(X265,ud_asset_status[lookupValue],ud_asset_status[lookupKey],""))))</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8"/>
      <c r="AL265" s="2" t="str">
        <f t="shared" si="33"/>
        <v/>
      </c>
      <c r="AM265" s="3" t="str">
        <f t="shared" si="34"/>
        <v/>
      </c>
      <c r="AN265" s="3" t="str">
        <f>IF($A265="","",IF((AND($A265="ADD",OR(AM265="",AM265="Excellent"))),"1",(_xlfn.XLOOKUP(AM265,condition[lookupValue],condition[lookupKey],""))))</f>
        <v/>
      </c>
      <c r="AO265" s="7" t="str">
        <f t="shared" si="35"/>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IF($A266="ADD",IF(NOT(ISBLANK(R266)),_xlfn.XLOOKUP(R266,ud_advertisingstructure_type[lookupValue],ud_advertisingstructure_type[lookupKey],"ERROR"),""), "")</f>
        <v/>
      </c>
      <c r="U266" s="7"/>
      <c r="V266" s="4" t="str">
        <f t="shared" ca="1" si="27"/>
        <v/>
      </c>
      <c r="W266" s="4"/>
      <c r="X266" s="3" t="str">
        <f t="shared" si="28"/>
        <v/>
      </c>
      <c r="Y266" s="3" t="str">
        <f>IF($A266="","",IF((AND($A266="ADD",OR(X266="",X266="In Use"))),"5",(_xlfn.XLOOKUP(X266,ud_asset_status[lookupValue],ud_asset_status[lookupKey],""))))</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8"/>
      <c r="AL266" s="2" t="str">
        <f t="shared" si="33"/>
        <v/>
      </c>
      <c r="AM266" s="3" t="str">
        <f t="shared" si="34"/>
        <v/>
      </c>
      <c r="AN266" s="3" t="str">
        <f>IF($A266="","",IF((AND($A266="ADD",OR(AM266="",AM266="Excellent"))),"1",(_xlfn.XLOOKUP(AM266,condition[lookupValue],condition[lookupKey],""))))</f>
        <v/>
      </c>
      <c r="AO266" s="7" t="str">
        <f t="shared" si="35"/>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IF($A267="ADD",IF(NOT(ISBLANK(R267)),_xlfn.XLOOKUP(R267,ud_advertisingstructure_type[lookupValue],ud_advertisingstructure_type[lookupKey],"ERROR"),""), "")</f>
        <v/>
      </c>
      <c r="U267" s="7"/>
      <c r="V267" s="4" t="str">
        <f t="shared" ref="V267:V300" ca="1" si="36">IF(U267&lt;&gt;"", DATEDIF(U267, TODAY(),"Y"),"")</f>
        <v/>
      </c>
      <c r="W267" s="4"/>
      <c r="X267" s="3" t="str">
        <f t="shared" ref="X267:X300" si="37">IF($A267="ADD","In Use","")</f>
        <v/>
      </c>
      <c r="Y267" s="3" t="str">
        <f>IF($A267="","",IF((AND($A267="ADD",OR(X267="",X267="In Use"))),"5",(_xlfn.XLOOKUP(X267,ud_asset_status[lookupValue],ud_asset_status[lookupKey],""))))</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8"/>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IF(U267&lt;&gt;"",U267,"")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IF($A268="ADD",IF(NOT(ISBLANK(R268)),_xlfn.XLOOKUP(R268,ud_advertisingstructure_type[lookupValue],ud_advertisingstructure_type[lookupKey],"ERROR"),""), "")</f>
        <v/>
      </c>
      <c r="U268" s="7"/>
      <c r="V268" s="4" t="str">
        <f t="shared" ca="1" si="36"/>
        <v/>
      </c>
      <c r="W268" s="4"/>
      <c r="X268" s="3" t="str">
        <f t="shared" si="37"/>
        <v/>
      </c>
      <c r="Y268" s="3" t="str">
        <f>IF($A268="","",IF((AND($A268="ADD",OR(X268="",X268="In Use"))),"5",(_xlfn.XLOOKUP(X268,ud_asset_status[lookupValue],ud_asset_status[lookupKey],""))))</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8"/>
      <c r="AL268" s="2" t="str">
        <f t="shared" si="42"/>
        <v/>
      </c>
      <c r="AM268" s="3" t="str">
        <f t="shared" si="43"/>
        <v/>
      </c>
      <c r="AN268" s="3" t="str">
        <f>IF($A268="","",IF((AND($A268="ADD",OR(AM268="",AM268="Excellent"))),"1",(_xlfn.XLOOKUP(AM268,condition[lookupValue],condition[lookupKey],""))))</f>
        <v/>
      </c>
      <c r="AO268" s="7" t="str">
        <f t="shared" si="44"/>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IF($A269="ADD",IF(NOT(ISBLANK(R269)),_xlfn.XLOOKUP(R269,ud_advertisingstructure_type[lookupValue],ud_advertisingstructure_type[lookupKey],"ERROR"),""), "")</f>
        <v/>
      </c>
      <c r="U269" s="7"/>
      <c r="V269" s="4" t="str">
        <f t="shared" ca="1" si="36"/>
        <v/>
      </c>
      <c r="W269" s="4"/>
      <c r="X269" s="3" t="str">
        <f t="shared" si="37"/>
        <v/>
      </c>
      <c r="Y269" s="3" t="str">
        <f>IF($A269="","",IF((AND($A269="ADD",OR(X269="",X269="In Use"))),"5",(_xlfn.XLOOKUP(X269,ud_asset_status[lookupValue],ud_asset_status[lookupKey],""))))</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8"/>
      <c r="AL269" s="2" t="str">
        <f t="shared" si="42"/>
        <v/>
      </c>
      <c r="AM269" s="3" t="str">
        <f t="shared" si="43"/>
        <v/>
      </c>
      <c r="AN269" s="3" t="str">
        <f>IF($A269="","",IF((AND($A269="ADD",OR(AM269="",AM269="Excellent"))),"1",(_xlfn.XLOOKUP(AM269,condition[lookupValue],condition[lookupKey],""))))</f>
        <v/>
      </c>
      <c r="AO269" s="7" t="str">
        <f t="shared" si="44"/>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IF($A270="ADD",IF(NOT(ISBLANK(R270)),_xlfn.XLOOKUP(R270,ud_advertisingstructure_type[lookupValue],ud_advertisingstructure_type[lookupKey],"ERROR"),""), "")</f>
        <v/>
      </c>
      <c r="U270" s="7"/>
      <c r="V270" s="4" t="str">
        <f t="shared" ca="1" si="36"/>
        <v/>
      </c>
      <c r="W270" s="4"/>
      <c r="X270" s="3" t="str">
        <f t="shared" si="37"/>
        <v/>
      </c>
      <c r="Y270" s="3" t="str">
        <f>IF($A270="","",IF((AND($A270="ADD",OR(X270="",X270="In Use"))),"5",(_xlfn.XLOOKUP(X270,ud_asset_status[lookupValue],ud_asset_status[lookupKey],""))))</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8"/>
      <c r="AL270" s="2" t="str">
        <f t="shared" si="42"/>
        <v/>
      </c>
      <c r="AM270" s="3" t="str">
        <f t="shared" si="43"/>
        <v/>
      </c>
      <c r="AN270" s="3" t="str">
        <f>IF($A270="","",IF((AND($A270="ADD",OR(AM270="",AM270="Excellent"))),"1",(_xlfn.XLOOKUP(AM270,condition[lookupValue],condition[lookupKey],""))))</f>
        <v/>
      </c>
      <c r="AO270" s="7" t="str">
        <f t="shared" si="44"/>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IF($A271="ADD",IF(NOT(ISBLANK(R271)),_xlfn.XLOOKUP(R271,ud_advertisingstructure_type[lookupValue],ud_advertisingstructure_type[lookupKey],"ERROR"),""), "")</f>
        <v/>
      </c>
      <c r="U271" s="7"/>
      <c r="V271" s="4" t="str">
        <f t="shared" ca="1" si="36"/>
        <v/>
      </c>
      <c r="W271" s="4"/>
      <c r="X271" s="3" t="str">
        <f t="shared" si="37"/>
        <v/>
      </c>
      <c r="Y271" s="3" t="str">
        <f>IF($A271="","",IF((AND($A271="ADD",OR(X271="",X271="In Use"))),"5",(_xlfn.XLOOKUP(X271,ud_asset_status[lookupValue],ud_asset_status[lookupKey],""))))</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8"/>
      <c r="AL271" s="2" t="str">
        <f t="shared" si="42"/>
        <v/>
      </c>
      <c r="AM271" s="3" t="str">
        <f t="shared" si="43"/>
        <v/>
      </c>
      <c r="AN271" s="3" t="str">
        <f>IF($A271="","",IF((AND($A271="ADD",OR(AM271="",AM271="Excellent"))),"1",(_xlfn.XLOOKUP(AM271,condition[lookupValue],condition[lookupKey],""))))</f>
        <v/>
      </c>
      <c r="AO271" s="7" t="str">
        <f t="shared" si="44"/>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IF($A272="ADD",IF(NOT(ISBLANK(R272)),_xlfn.XLOOKUP(R272,ud_advertisingstructure_type[lookupValue],ud_advertisingstructure_type[lookupKey],"ERROR"),""), "")</f>
        <v/>
      </c>
      <c r="U272" s="7"/>
      <c r="V272" s="4" t="str">
        <f t="shared" ca="1" si="36"/>
        <v/>
      </c>
      <c r="W272" s="4"/>
      <c r="X272" s="3" t="str">
        <f t="shared" si="37"/>
        <v/>
      </c>
      <c r="Y272" s="3" t="str">
        <f>IF($A272="","",IF((AND($A272="ADD",OR(X272="",X272="In Use"))),"5",(_xlfn.XLOOKUP(X272,ud_asset_status[lookupValue],ud_asset_status[lookupKey],""))))</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8"/>
      <c r="AL272" s="2" t="str">
        <f t="shared" si="42"/>
        <v/>
      </c>
      <c r="AM272" s="3" t="str">
        <f t="shared" si="43"/>
        <v/>
      </c>
      <c r="AN272" s="3" t="str">
        <f>IF($A272="","",IF((AND($A272="ADD",OR(AM272="",AM272="Excellent"))),"1",(_xlfn.XLOOKUP(AM272,condition[lookupValue],condition[lookupKey],""))))</f>
        <v/>
      </c>
      <c r="AO272" s="7" t="str">
        <f t="shared" si="44"/>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IF($A273="ADD",IF(NOT(ISBLANK(R273)),_xlfn.XLOOKUP(R273,ud_advertisingstructure_type[lookupValue],ud_advertisingstructure_type[lookupKey],"ERROR"),""), "")</f>
        <v/>
      </c>
      <c r="U273" s="7"/>
      <c r="V273" s="4" t="str">
        <f t="shared" ca="1" si="36"/>
        <v/>
      </c>
      <c r="W273" s="4"/>
      <c r="X273" s="3" t="str">
        <f t="shared" si="37"/>
        <v/>
      </c>
      <c r="Y273" s="3" t="str">
        <f>IF($A273="","",IF((AND($A273="ADD",OR(X273="",X273="In Use"))),"5",(_xlfn.XLOOKUP(X273,ud_asset_status[lookupValue],ud_asset_status[lookupKey],""))))</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8"/>
      <c r="AL273" s="2" t="str">
        <f t="shared" si="42"/>
        <v/>
      </c>
      <c r="AM273" s="3" t="str">
        <f t="shared" si="43"/>
        <v/>
      </c>
      <c r="AN273" s="3" t="str">
        <f>IF($A273="","",IF((AND($A273="ADD",OR(AM273="",AM273="Excellent"))),"1",(_xlfn.XLOOKUP(AM273,condition[lookupValue],condition[lookupKey],""))))</f>
        <v/>
      </c>
      <c r="AO273" s="7" t="str">
        <f t="shared" si="44"/>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IF($A274="ADD",IF(NOT(ISBLANK(R274)),_xlfn.XLOOKUP(R274,ud_advertisingstructure_type[lookupValue],ud_advertisingstructure_type[lookupKey],"ERROR"),""), "")</f>
        <v/>
      </c>
      <c r="U274" s="7"/>
      <c r="V274" s="4" t="str">
        <f t="shared" ca="1" si="36"/>
        <v/>
      </c>
      <c r="W274" s="4"/>
      <c r="X274" s="3" t="str">
        <f t="shared" si="37"/>
        <v/>
      </c>
      <c r="Y274" s="3" t="str">
        <f>IF($A274="","",IF((AND($A274="ADD",OR(X274="",X274="In Use"))),"5",(_xlfn.XLOOKUP(X274,ud_asset_status[lookupValue],ud_asset_status[lookupKey],""))))</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8"/>
      <c r="AL274" s="2" t="str">
        <f t="shared" si="42"/>
        <v/>
      </c>
      <c r="AM274" s="3" t="str">
        <f t="shared" si="43"/>
        <v/>
      </c>
      <c r="AN274" s="3" t="str">
        <f>IF($A274="","",IF((AND($A274="ADD",OR(AM274="",AM274="Excellent"))),"1",(_xlfn.XLOOKUP(AM274,condition[lookupValue],condition[lookupKey],""))))</f>
        <v/>
      </c>
      <c r="AO274" s="7" t="str">
        <f t="shared" si="44"/>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IF($A275="ADD",IF(NOT(ISBLANK(R275)),_xlfn.XLOOKUP(R275,ud_advertisingstructure_type[lookupValue],ud_advertisingstructure_type[lookupKey],"ERROR"),""), "")</f>
        <v/>
      </c>
      <c r="U275" s="7"/>
      <c r="V275" s="4" t="str">
        <f t="shared" ca="1" si="36"/>
        <v/>
      </c>
      <c r="W275" s="4"/>
      <c r="X275" s="3" t="str">
        <f t="shared" si="37"/>
        <v/>
      </c>
      <c r="Y275" s="3" t="str">
        <f>IF($A275="","",IF((AND($A275="ADD",OR(X275="",X275="In Use"))),"5",(_xlfn.XLOOKUP(X275,ud_asset_status[lookupValue],ud_asset_status[lookupKey],""))))</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8"/>
      <c r="AL275" s="2" t="str">
        <f t="shared" si="42"/>
        <v/>
      </c>
      <c r="AM275" s="3" t="str">
        <f t="shared" si="43"/>
        <v/>
      </c>
      <c r="AN275" s="3" t="str">
        <f>IF($A275="","",IF((AND($A275="ADD",OR(AM275="",AM275="Excellent"))),"1",(_xlfn.XLOOKUP(AM275,condition[lookupValue],condition[lookupKey],""))))</f>
        <v/>
      </c>
      <c r="AO275" s="7" t="str">
        <f t="shared" si="44"/>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IF($A276="ADD",IF(NOT(ISBLANK(R276)),_xlfn.XLOOKUP(R276,ud_advertisingstructure_type[lookupValue],ud_advertisingstructure_type[lookupKey],"ERROR"),""), "")</f>
        <v/>
      </c>
      <c r="U276" s="7"/>
      <c r="V276" s="4" t="str">
        <f t="shared" ca="1" si="36"/>
        <v/>
      </c>
      <c r="W276" s="4"/>
      <c r="X276" s="3" t="str">
        <f t="shared" si="37"/>
        <v/>
      </c>
      <c r="Y276" s="3" t="str">
        <f>IF($A276="","",IF((AND($A276="ADD",OR(X276="",X276="In Use"))),"5",(_xlfn.XLOOKUP(X276,ud_asset_status[lookupValue],ud_asset_status[lookupKey],""))))</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8"/>
      <c r="AL276" s="2" t="str">
        <f t="shared" si="42"/>
        <v/>
      </c>
      <c r="AM276" s="3" t="str">
        <f t="shared" si="43"/>
        <v/>
      </c>
      <c r="AN276" s="3" t="str">
        <f>IF($A276="","",IF((AND($A276="ADD",OR(AM276="",AM276="Excellent"))),"1",(_xlfn.XLOOKUP(AM276,condition[lookupValue],condition[lookupKey],""))))</f>
        <v/>
      </c>
      <c r="AO276" s="7" t="str">
        <f t="shared" si="44"/>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IF($A277="ADD",IF(NOT(ISBLANK(R277)),_xlfn.XLOOKUP(R277,ud_advertisingstructure_type[lookupValue],ud_advertisingstructure_type[lookupKey],"ERROR"),""), "")</f>
        <v/>
      </c>
      <c r="U277" s="7"/>
      <c r="V277" s="4" t="str">
        <f t="shared" ca="1" si="36"/>
        <v/>
      </c>
      <c r="W277" s="4"/>
      <c r="X277" s="3" t="str">
        <f t="shared" si="37"/>
        <v/>
      </c>
      <c r="Y277" s="3" t="str">
        <f>IF($A277="","",IF((AND($A277="ADD",OR(X277="",X277="In Use"))),"5",(_xlfn.XLOOKUP(X277,ud_asset_status[lookupValue],ud_asset_status[lookupKey],""))))</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8"/>
      <c r="AL277" s="2" t="str">
        <f t="shared" si="42"/>
        <v/>
      </c>
      <c r="AM277" s="3" t="str">
        <f t="shared" si="43"/>
        <v/>
      </c>
      <c r="AN277" s="3" t="str">
        <f>IF($A277="","",IF((AND($A277="ADD",OR(AM277="",AM277="Excellent"))),"1",(_xlfn.XLOOKUP(AM277,condition[lookupValue],condition[lookupKey],""))))</f>
        <v/>
      </c>
      <c r="AO277" s="7" t="str">
        <f t="shared" si="44"/>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IF($A278="ADD",IF(NOT(ISBLANK(R278)),_xlfn.XLOOKUP(R278,ud_advertisingstructure_type[lookupValue],ud_advertisingstructure_type[lookupKey],"ERROR"),""), "")</f>
        <v/>
      </c>
      <c r="U278" s="7"/>
      <c r="V278" s="4" t="str">
        <f t="shared" ca="1" si="36"/>
        <v/>
      </c>
      <c r="W278" s="4"/>
      <c r="X278" s="3" t="str">
        <f t="shared" si="37"/>
        <v/>
      </c>
      <c r="Y278" s="3" t="str">
        <f>IF($A278="","",IF((AND($A278="ADD",OR(X278="",X278="In Use"))),"5",(_xlfn.XLOOKUP(X278,ud_asset_status[lookupValue],ud_asset_status[lookupKey],""))))</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8"/>
      <c r="AL278" s="2" t="str">
        <f t="shared" si="42"/>
        <v/>
      </c>
      <c r="AM278" s="3" t="str">
        <f t="shared" si="43"/>
        <v/>
      </c>
      <c r="AN278" s="3" t="str">
        <f>IF($A278="","",IF((AND($A278="ADD",OR(AM278="",AM278="Excellent"))),"1",(_xlfn.XLOOKUP(AM278,condition[lookupValue],condition[lookupKey],""))))</f>
        <v/>
      </c>
      <c r="AO278" s="7" t="str">
        <f t="shared" si="44"/>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IF($A279="ADD",IF(NOT(ISBLANK(R279)),_xlfn.XLOOKUP(R279,ud_advertisingstructure_type[lookupValue],ud_advertisingstructure_type[lookupKey],"ERROR"),""), "")</f>
        <v/>
      </c>
      <c r="U279" s="7"/>
      <c r="V279" s="4" t="str">
        <f t="shared" ca="1" si="36"/>
        <v/>
      </c>
      <c r="W279" s="4"/>
      <c r="X279" s="3" t="str">
        <f t="shared" si="37"/>
        <v/>
      </c>
      <c r="Y279" s="3" t="str">
        <f>IF($A279="","",IF((AND($A279="ADD",OR(X279="",X279="In Use"))),"5",(_xlfn.XLOOKUP(X279,ud_asset_status[lookupValue],ud_asset_status[lookupKey],""))))</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8"/>
      <c r="AL279" s="2" t="str">
        <f t="shared" si="42"/>
        <v/>
      </c>
      <c r="AM279" s="3" t="str">
        <f t="shared" si="43"/>
        <v/>
      </c>
      <c r="AN279" s="3" t="str">
        <f>IF($A279="","",IF((AND($A279="ADD",OR(AM279="",AM279="Excellent"))),"1",(_xlfn.XLOOKUP(AM279,condition[lookupValue],condition[lookupKey],""))))</f>
        <v/>
      </c>
      <c r="AO279" s="7" t="str">
        <f t="shared" si="44"/>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IF($A280="ADD",IF(NOT(ISBLANK(R280)),_xlfn.XLOOKUP(R280,ud_advertisingstructure_type[lookupValue],ud_advertisingstructure_type[lookupKey],"ERROR"),""), "")</f>
        <v/>
      </c>
      <c r="U280" s="7"/>
      <c r="V280" s="4" t="str">
        <f t="shared" ca="1" si="36"/>
        <v/>
      </c>
      <c r="W280" s="4"/>
      <c r="X280" s="3" t="str">
        <f t="shared" si="37"/>
        <v/>
      </c>
      <c r="Y280" s="3" t="str">
        <f>IF($A280="","",IF((AND($A280="ADD",OR(X280="",X280="In Use"))),"5",(_xlfn.XLOOKUP(X280,ud_asset_status[lookupValue],ud_asset_status[lookupKey],""))))</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8"/>
      <c r="AL280" s="2" t="str">
        <f t="shared" si="42"/>
        <v/>
      </c>
      <c r="AM280" s="3" t="str">
        <f t="shared" si="43"/>
        <v/>
      </c>
      <c r="AN280" s="3" t="str">
        <f>IF($A280="","",IF((AND($A280="ADD",OR(AM280="",AM280="Excellent"))),"1",(_xlfn.XLOOKUP(AM280,condition[lookupValue],condition[lookupKey],""))))</f>
        <v/>
      </c>
      <c r="AO280" s="7" t="str">
        <f t="shared" si="44"/>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IF($A281="ADD",IF(NOT(ISBLANK(R281)),_xlfn.XLOOKUP(R281,ud_advertisingstructure_type[lookupValue],ud_advertisingstructure_type[lookupKey],"ERROR"),""), "")</f>
        <v/>
      </c>
      <c r="U281" s="7"/>
      <c r="V281" s="4" t="str">
        <f t="shared" ca="1" si="36"/>
        <v/>
      </c>
      <c r="W281" s="4"/>
      <c r="X281" s="3" t="str">
        <f t="shared" si="37"/>
        <v/>
      </c>
      <c r="Y281" s="3" t="str">
        <f>IF($A281="","",IF((AND($A281="ADD",OR(X281="",X281="In Use"))),"5",(_xlfn.XLOOKUP(X281,ud_asset_status[lookupValue],ud_asset_status[lookupKey],""))))</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8"/>
      <c r="AL281" s="2" t="str">
        <f t="shared" si="42"/>
        <v/>
      </c>
      <c r="AM281" s="3" t="str">
        <f t="shared" si="43"/>
        <v/>
      </c>
      <c r="AN281" s="3" t="str">
        <f>IF($A281="","",IF((AND($A281="ADD",OR(AM281="",AM281="Excellent"))),"1",(_xlfn.XLOOKUP(AM281,condition[lookupValue],condition[lookupKey],""))))</f>
        <v/>
      </c>
      <c r="AO281" s="7" t="str">
        <f t="shared" si="44"/>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IF($A282="ADD",IF(NOT(ISBLANK(R282)),_xlfn.XLOOKUP(R282,ud_advertisingstructure_type[lookupValue],ud_advertisingstructure_type[lookupKey],"ERROR"),""), "")</f>
        <v/>
      </c>
      <c r="U282" s="7"/>
      <c r="V282" s="4" t="str">
        <f t="shared" ca="1" si="36"/>
        <v/>
      </c>
      <c r="W282" s="4"/>
      <c r="X282" s="3" t="str">
        <f t="shared" si="37"/>
        <v/>
      </c>
      <c r="Y282" s="3" t="str">
        <f>IF($A282="","",IF((AND($A282="ADD",OR(X282="",X282="In Use"))),"5",(_xlfn.XLOOKUP(X282,ud_asset_status[lookupValue],ud_asset_status[lookupKey],""))))</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8"/>
      <c r="AL282" s="2" t="str">
        <f t="shared" si="42"/>
        <v/>
      </c>
      <c r="AM282" s="3" t="str">
        <f t="shared" si="43"/>
        <v/>
      </c>
      <c r="AN282" s="3" t="str">
        <f>IF($A282="","",IF((AND($A282="ADD",OR(AM282="",AM282="Excellent"))),"1",(_xlfn.XLOOKUP(AM282,condition[lookupValue],condition[lookupKey],""))))</f>
        <v/>
      </c>
      <c r="AO282" s="7" t="str">
        <f t="shared" si="44"/>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IF($A283="ADD",IF(NOT(ISBLANK(R283)),_xlfn.XLOOKUP(R283,ud_advertisingstructure_type[lookupValue],ud_advertisingstructure_type[lookupKey],"ERROR"),""), "")</f>
        <v/>
      </c>
      <c r="U283" s="7"/>
      <c r="V283" s="4" t="str">
        <f t="shared" ca="1" si="36"/>
        <v/>
      </c>
      <c r="W283" s="4"/>
      <c r="X283" s="3" t="str">
        <f t="shared" si="37"/>
        <v/>
      </c>
      <c r="Y283" s="3" t="str">
        <f>IF($A283="","",IF((AND($A283="ADD",OR(X283="",X283="In Use"))),"5",(_xlfn.XLOOKUP(X283,ud_asset_status[lookupValue],ud_asset_status[lookupKey],""))))</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8"/>
      <c r="AL283" s="2" t="str">
        <f t="shared" si="42"/>
        <v/>
      </c>
      <c r="AM283" s="3" t="str">
        <f t="shared" si="43"/>
        <v/>
      </c>
      <c r="AN283" s="3" t="str">
        <f>IF($A283="","",IF((AND($A283="ADD",OR(AM283="",AM283="Excellent"))),"1",(_xlfn.XLOOKUP(AM283,condition[lookupValue],condition[lookupKey],""))))</f>
        <v/>
      </c>
      <c r="AO283" s="7" t="str">
        <f t="shared" si="44"/>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IF($A284="ADD",IF(NOT(ISBLANK(R284)),_xlfn.XLOOKUP(R284,ud_advertisingstructure_type[lookupValue],ud_advertisingstructure_type[lookupKey],"ERROR"),""), "")</f>
        <v/>
      </c>
      <c r="U284" s="7"/>
      <c r="V284" s="4" t="str">
        <f t="shared" ca="1" si="36"/>
        <v/>
      </c>
      <c r="W284" s="4"/>
      <c r="X284" s="3" t="str">
        <f t="shared" si="37"/>
        <v/>
      </c>
      <c r="Y284" s="3" t="str">
        <f>IF($A284="","",IF((AND($A284="ADD",OR(X284="",X284="In Use"))),"5",(_xlfn.XLOOKUP(X284,ud_asset_status[lookupValue],ud_asset_status[lookupKey],""))))</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8"/>
      <c r="AL284" s="2" t="str">
        <f t="shared" si="42"/>
        <v/>
      </c>
      <c r="AM284" s="3" t="str">
        <f t="shared" si="43"/>
        <v/>
      </c>
      <c r="AN284" s="3" t="str">
        <f>IF($A284="","",IF((AND($A284="ADD",OR(AM284="",AM284="Excellent"))),"1",(_xlfn.XLOOKUP(AM284,condition[lookupValue],condition[lookupKey],""))))</f>
        <v/>
      </c>
      <c r="AO284" s="7" t="str">
        <f t="shared" si="44"/>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IF($A285="ADD",IF(NOT(ISBLANK(R285)),_xlfn.XLOOKUP(R285,ud_advertisingstructure_type[lookupValue],ud_advertisingstructure_type[lookupKey],"ERROR"),""), "")</f>
        <v/>
      </c>
      <c r="U285" s="7"/>
      <c r="V285" s="4" t="str">
        <f t="shared" ca="1" si="36"/>
        <v/>
      </c>
      <c r="W285" s="4"/>
      <c r="X285" s="3" t="str">
        <f t="shared" si="37"/>
        <v/>
      </c>
      <c r="Y285" s="3" t="str">
        <f>IF($A285="","",IF((AND($A285="ADD",OR(X285="",X285="In Use"))),"5",(_xlfn.XLOOKUP(X285,ud_asset_status[lookupValue],ud_asset_status[lookupKey],""))))</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8"/>
      <c r="AL285" s="2" t="str">
        <f t="shared" si="42"/>
        <v/>
      </c>
      <c r="AM285" s="3" t="str">
        <f t="shared" si="43"/>
        <v/>
      </c>
      <c r="AN285" s="3" t="str">
        <f>IF($A285="","",IF((AND($A285="ADD",OR(AM285="",AM285="Excellent"))),"1",(_xlfn.XLOOKUP(AM285,condition[lookupValue],condition[lookupKey],""))))</f>
        <v/>
      </c>
      <c r="AO285" s="7" t="str">
        <f t="shared" si="44"/>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IF($A286="ADD",IF(NOT(ISBLANK(R286)),_xlfn.XLOOKUP(R286,ud_advertisingstructure_type[lookupValue],ud_advertisingstructure_type[lookupKey],"ERROR"),""), "")</f>
        <v/>
      </c>
      <c r="U286" s="7"/>
      <c r="V286" s="4" t="str">
        <f t="shared" ca="1" si="36"/>
        <v/>
      </c>
      <c r="W286" s="4"/>
      <c r="X286" s="3" t="str">
        <f t="shared" si="37"/>
        <v/>
      </c>
      <c r="Y286" s="3" t="str">
        <f>IF($A286="","",IF((AND($A286="ADD",OR(X286="",X286="In Use"))),"5",(_xlfn.XLOOKUP(X286,ud_asset_status[lookupValue],ud_asset_status[lookupKey],""))))</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8"/>
      <c r="AL286" s="2" t="str">
        <f t="shared" si="42"/>
        <v/>
      </c>
      <c r="AM286" s="3" t="str">
        <f t="shared" si="43"/>
        <v/>
      </c>
      <c r="AN286" s="3" t="str">
        <f>IF($A286="","",IF((AND($A286="ADD",OR(AM286="",AM286="Excellent"))),"1",(_xlfn.XLOOKUP(AM286,condition[lookupValue],condition[lookupKey],""))))</f>
        <v/>
      </c>
      <c r="AO286" s="7" t="str">
        <f t="shared" si="44"/>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IF($A287="ADD",IF(NOT(ISBLANK(R287)),_xlfn.XLOOKUP(R287,ud_advertisingstructure_type[lookupValue],ud_advertisingstructure_type[lookupKey],"ERROR"),""), "")</f>
        <v/>
      </c>
      <c r="U287" s="7"/>
      <c r="V287" s="4" t="str">
        <f t="shared" ca="1" si="36"/>
        <v/>
      </c>
      <c r="W287" s="4"/>
      <c r="X287" s="3" t="str">
        <f t="shared" si="37"/>
        <v/>
      </c>
      <c r="Y287" s="3" t="str">
        <f>IF($A287="","",IF((AND($A287="ADD",OR(X287="",X287="In Use"))),"5",(_xlfn.XLOOKUP(X287,ud_asset_status[lookupValue],ud_asset_status[lookupKey],""))))</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8"/>
      <c r="AL287" s="2" t="str">
        <f t="shared" si="42"/>
        <v/>
      </c>
      <c r="AM287" s="3" t="str">
        <f t="shared" si="43"/>
        <v/>
      </c>
      <c r="AN287" s="3" t="str">
        <f>IF($A287="","",IF((AND($A287="ADD",OR(AM287="",AM287="Excellent"))),"1",(_xlfn.XLOOKUP(AM287,condition[lookupValue],condition[lookupKey],""))))</f>
        <v/>
      </c>
      <c r="AO287" s="7" t="str">
        <f t="shared" si="44"/>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IF($A288="ADD",IF(NOT(ISBLANK(R288)),_xlfn.XLOOKUP(R288,ud_advertisingstructure_type[lookupValue],ud_advertisingstructure_type[lookupKey],"ERROR"),""), "")</f>
        <v/>
      </c>
      <c r="U288" s="7"/>
      <c r="V288" s="4" t="str">
        <f t="shared" ca="1" si="36"/>
        <v/>
      </c>
      <c r="W288" s="4"/>
      <c r="X288" s="3" t="str">
        <f t="shared" si="37"/>
        <v/>
      </c>
      <c r="Y288" s="3" t="str">
        <f>IF($A288="","",IF((AND($A288="ADD",OR(X288="",X288="In Use"))),"5",(_xlfn.XLOOKUP(X288,ud_asset_status[lookupValue],ud_asset_status[lookupKey],""))))</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8"/>
      <c r="AL288" s="2" t="str">
        <f t="shared" si="42"/>
        <v/>
      </c>
      <c r="AM288" s="3" t="str">
        <f t="shared" si="43"/>
        <v/>
      </c>
      <c r="AN288" s="3" t="str">
        <f>IF($A288="","",IF((AND($A288="ADD",OR(AM288="",AM288="Excellent"))),"1",(_xlfn.XLOOKUP(AM288,condition[lookupValue],condition[lookupKey],""))))</f>
        <v/>
      </c>
      <c r="AO288" s="7" t="str">
        <f t="shared" si="44"/>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IF($A289="ADD",IF(NOT(ISBLANK(R289)),_xlfn.XLOOKUP(R289,ud_advertisingstructure_type[lookupValue],ud_advertisingstructure_type[lookupKey],"ERROR"),""), "")</f>
        <v/>
      </c>
      <c r="U289" s="7"/>
      <c r="V289" s="4" t="str">
        <f t="shared" ca="1" si="36"/>
        <v/>
      </c>
      <c r="W289" s="4"/>
      <c r="X289" s="3" t="str">
        <f t="shared" si="37"/>
        <v/>
      </c>
      <c r="Y289" s="3" t="str">
        <f>IF($A289="","",IF((AND($A289="ADD",OR(X289="",X289="In Use"))),"5",(_xlfn.XLOOKUP(X289,ud_asset_status[lookupValue],ud_asset_status[lookupKey],""))))</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8"/>
      <c r="AL289" s="2" t="str">
        <f t="shared" si="42"/>
        <v/>
      </c>
      <c r="AM289" s="3" t="str">
        <f t="shared" si="43"/>
        <v/>
      </c>
      <c r="AN289" s="3" t="str">
        <f>IF($A289="","",IF((AND($A289="ADD",OR(AM289="",AM289="Excellent"))),"1",(_xlfn.XLOOKUP(AM289,condition[lookupValue],condition[lookupKey],""))))</f>
        <v/>
      </c>
      <c r="AO289" s="7" t="str">
        <f t="shared" si="44"/>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IF($A290="ADD",IF(NOT(ISBLANK(R290)),_xlfn.XLOOKUP(R290,ud_advertisingstructure_type[lookupValue],ud_advertisingstructure_type[lookupKey],"ERROR"),""), "")</f>
        <v/>
      </c>
      <c r="U290" s="7"/>
      <c r="V290" s="4" t="str">
        <f t="shared" ca="1" si="36"/>
        <v/>
      </c>
      <c r="W290" s="4"/>
      <c r="X290" s="3" t="str">
        <f t="shared" si="37"/>
        <v/>
      </c>
      <c r="Y290" s="3" t="str">
        <f>IF($A290="","",IF((AND($A290="ADD",OR(X290="",X290="In Use"))),"5",(_xlfn.XLOOKUP(X290,ud_asset_status[lookupValue],ud_asset_status[lookupKey],""))))</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8"/>
      <c r="AL290" s="2" t="str">
        <f t="shared" si="42"/>
        <v/>
      </c>
      <c r="AM290" s="3" t="str">
        <f t="shared" si="43"/>
        <v/>
      </c>
      <c r="AN290" s="3" t="str">
        <f>IF($A290="","",IF((AND($A290="ADD",OR(AM290="",AM290="Excellent"))),"1",(_xlfn.XLOOKUP(AM290,condition[lookupValue],condition[lookupKey],""))))</f>
        <v/>
      </c>
      <c r="AO290" s="7" t="str">
        <f t="shared" si="44"/>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IF($A291="ADD",IF(NOT(ISBLANK(R291)),_xlfn.XLOOKUP(R291,ud_advertisingstructure_type[lookupValue],ud_advertisingstructure_type[lookupKey],"ERROR"),""), "")</f>
        <v/>
      </c>
      <c r="U291" s="7"/>
      <c r="V291" s="4" t="str">
        <f t="shared" ca="1" si="36"/>
        <v/>
      </c>
      <c r="W291" s="4"/>
      <c r="X291" s="3" t="str">
        <f t="shared" si="37"/>
        <v/>
      </c>
      <c r="Y291" s="3" t="str">
        <f>IF($A291="","",IF((AND($A291="ADD",OR(X291="",X291="In Use"))),"5",(_xlfn.XLOOKUP(X291,ud_asset_status[lookupValue],ud_asset_status[lookupKey],""))))</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8"/>
      <c r="AL291" s="2" t="str">
        <f t="shared" si="42"/>
        <v/>
      </c>
      <c r="AM291" s="3" t="str">
        <f t="shared" si="43"/>
        <v/>
      </c>
      <c r="AN291" s="3" t="str">
        <f>IF($A291="","",IF((AND($A291="ADD",OR(AM291="",AM291="Excellent"))),"1",(_xlfn.XLOOKUP(AM291,condition[lookupValue],condition[lookupKey],""))))</f>
        <v/>
      </c>
      <c r="AO291" s="7" t="str">
        <f t="shared" si="44"/>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IF($A292="ADD",IF(NOT(ISBLANK(R292)),_xlfn.XLOOKUP(R292,ud_advertisingstructure_type[lookupValue],ud_advertisingstructure_type[lookupKey],"ERROR"),""), "")</f>
        <v/>
      </c>
      <c r="U292" s="7"/>
      <c r="V292" s="4" t="str">
        <f t="shared" ca="1" si="36"/>
        <v/>
      </c>
      <c r="W292" s="4"/>
      <c r="X292" s="3" t="str">
        <f t="shared" si="37"/>
        <v/>
      </c>
      <c r="Y292" s="3" t="str">
        <f>IF($A292="","",IF((AND($A292="ADD",OR(X292="",X292="In Use"))),"5",(_xlfn.XLOOKUP(X292,ud_asset_status[lookupValue],ud_asset_status[lookupKey],""))))</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8"/>
      <c r="AL292" s="2" t="str">
        <f t="shared" si="42"/>
        <v/>
      </c>
      <c r="AM292" s="3" t="str">
        <f t="shared" si="43"/>
        <v/>
      </c>
      <c r="AN292" s="3" t="str">
        <f>IF($A292="","",IF((AND($A292="ADD",OR(AM292="",AM292="Excellent"))),"1",(_xlfn.XLOOKUP(AM292,condition[lookupValue],condition[lookupKey],""))))</f>
        <v/>
      </c>
      <c r="AO292" s="7" t="str">
        <f t="shared" si="44"/>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IF($A293="ADD",IF(NOT(ISBLANK(R293)),_xlfn.XLOOKUP(R293,ud_advertisingstructure_type[lookupValue],ud_advertisingstructure_type[lookupKey],"ERROR"),""), "")</f>
        <v/>
      </c>
      <c r="U293" s="7"/>
      <c r="V293" s="4" t="str">
        <f t="shared" ca="1" si="36"/>
        <v/>
      </c>
      <c r="W293" s="4"/>
      <c r="X293" s="3" t="str">
        <f t="shared" si="37"/>
        <v/>
      </c>
      <c r="Y293" s="3" t="str">
        <f>IF($A293="","",IF((AND($A293="ADD",OR(X293="",X293="In Use"))),"5",(_xlfn.XLOOKUP(X293,ud_asset_status[lookupValue],ud_asset_status[lookupKey],""))))</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8"/>
      <c r="AL293" s="2" t="str">
        <f t="shared" si="42"/>
        <v/>
      </c>
      <c r="AM293" s="3" t="str">
        <f t="shared" si="43"/>
        <v/>
      </c>
      <c r="AN293" s="3" t="str">
        <f>IF($A293="","",IF((AND($A293="ADD",OR(AM293="",AM293="Excellent"))),"1",(_xlfn.XLOOKUP(AM293,condition[lookupValue],condition[lookupKey],""))))</f>
        <v/>
      </c>
      <c r="AO293" s="7" t="str">
        <f t="shared" si="44"/>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IF($A294="ADD",IF(NOT(ISBLANK(R294)),_xlfn.XLOOKUP(R294,ud_advertisingstructure_type[lookupValue],ud_advertisingstructure_type[lookupKey],"ERROR"),""), "")</f>
        <v/>
      </c>
      <c r="U294" s="7"/>
      <c r="V294" s="4" t="str">
        <f t="shared" ca="1" si="36"/>
        <v/>
      </c>
      <c r="W294" s="4"/>
      <c r="X294" s="3" t="str">
        <f t="shared" si="37"/>
        <v/>
      </c>
      <c r="Y294" s="3" t="str">
        <f>IF($A294="","",IF((AND($A294="ADD",OR(X294="",X294="In Use"))),"5",(_xlfn.XLOOKUP(X294,ud_asset_status[lookupValue],ud_asset_status[lookupKey],""))))</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8"/>
      <c r="AL294" s="2" t="str">
        <f t="shared" si="42"/>
        <v/>
      </c>
      <c r="AM294" s="3" t="str">
        <f t="shared" si="43"/>
        <v/>
      </c>
      <c r="AN294" s="3" t="str">
        <f>IF($A294="","",IF((AND($A294="ADD",OR(AM294="",AM294="Excellent"))),"1",(_xlfn.XLOOKUP(AM294,condition[lookupValue],condition[lookupKey],""))))</f>
        <v/>
      </c>
      <c r="AO294" s="7" t="str">
        <f t="shared" si="44"/>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IF($A295="ADD",IF(NOT(ISBLANK(R295)),_xlfn.XLOOKUP(R295,ud_advertisingstructure_type[lookupValue],ud_advertisingstructure_type[lookupKey],"ERROR"),""), "")</f>
        <v/>
      </c>
      <c r="U295" s="7"/>
      <c r="V295" s="4" t="str">
        <f t="shared" ca="1" si="36"/>
        <v/>
      </c>
      <c r="W295" s="4"/>
      <c r="X295" s="3" t="str">
        <f t="shared" si="37"/>
        <v/>
      </c>
      <c r="Y295" s="3" t="str">
        <f>IF($A295="","",IF((AND($A295="ADD",OR(X295="",X295="In Use"))),"5",(_xlfn.XLOOKUP(X295,ud_asset_status[lookupValue],ud_asset_status[lookupKey],""))))</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8"/>
      <c r="AL295" s="2" t="str">
        <f t="shared" si="42"/>
        <v/>
      </c>
      <c r="AM295" s="3" t="str">
        <f t="shared" si="43"/>
        <v/>
      </c>
      <c r="AN295" s="3" t="str">
        <f>IF($A295="","",IF((AND($A295="ADD",OR(AM295="",AM295="Excellent"))),"1",(_xlfn.XLOOKUP(AM295,condition[lookupValue],condition[lookupKey],""))))</f>
        <v/>
      </c>
      <c r="AO295" s="7" t="str">
        <f t="shared" si="44"/>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IF($A296="ADD",IF(NOT(ISBLANK(R296)),_xlfn.XLOOKUP(R296,ud_advertisingstructure_type[lookupValue],ud_advertisingstructure_type[lookupKey],"ERROR"),""), "")</f>
        <v/>
      </c>
      <c r="U296" s="7"/>
      <c r="V296" s="4" t="str">
        <f t="shared" ca="1" si="36"/>
        <v/>
      </c>
      <c r="W296" s="4"/>
      <c r="X296" s="3" t="str">
        <f t="shared" si="37"/>
        <v/>
      </c>
      <c r="Y296" s="3" t="str">
        <f>IF($A296="","",IF((AND($A296="ADD",OR(X296="",X296="In Use"))),"5",(_xlfn.XLOOKUP(X296,ud_asset_status[lookupValue],ud_asset_status[lookupKey],""))))</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8"/>
      <c r="AL296" s="2" t="str">
        <f t="shared" si="42"/>
        <v/>
      </c>
      <c r="AM296" s="3" t="str">
        <f t="shared" si="43"/>
        <v/>
      </c>
      <c r="AN296" s="3" t="str">
        <f>IF($A296="","",IF((AND($A296="ADD",OR(AM296="",AM296="Excellent"))),"1",(_xlfn.XLOOKUP(AM296,condition[lookupValue],condition[lookupKey],""))))</f>
        <v/>
      </c>
      <c r="AO296" s="7" t="str">
        <f t="shared" si="44"/>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IF($A297="ADD",IF(NOT(ISBLANK(R297)),_xlfn.XLOOKUP(R297,ud_advertisingstructure_type[lookupValue],ud_advertisingstructure_type[lookupKey],"ERROR"),""), "")</f>
        <v/>
      </c>
      <c r="U297" s="7"/>
      <c r="V297" s="4" t="str">
        <f t="shared" ca="1" si="36"/>
        <v/>
      </c>
      <c r="W297" s="4"/>
      <c r="X297" s="3" t="str">
        <f t="shared" si="37"/>
        <v/>
      </c>
      <c r="Y297" s="3" t="str">
        <f>IF($A297="","",IF((AND($A297="ADD",OR(X297="",X297="In Use"))),"5",(_xlfn.XLOOKUP(X297,ud_asset_status[lookupValue],ud_asset_status[lookupKey],""))))</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8"/>
      <c r="AL297" s="2" t="str">
        <f t="shared" si="42"/>
        <v/>
      </c>
      <c r="AM297" s="3" t="str">
        <f t="shared" si="43"/>
        <v/>
      </c>
      <c r="AN297" s="3" t="str">
        <f>IF($A297="","",IF((AND($A297="ADD",OR(AM297="",AM297="Excellent"))),"1",(_xlfn.XLOOKUP(AM297,condition[lookupValue],condition[lookupKey],""))))</f>
        <v/>
      </c>
      <c r="AO297" s="7" t="str">
        <f t="shared" si="44"/>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IF($A298="ADD",IF(NOT(ISBLANK(R298)),_xlfn.XLOOKUP(R298,ud_advertisingstructure_type[lookupValue],ud_advertisingstructure_type[lookupKey],"ERROR"),""), "")</f>
        <v/>
      </c>
      <c r="U298" s="7"/>
      <c r="V298" s="4" t="str">
        <f t="shared" ca="1" si="36"/>
        <v/>
      </c>
      <c r="W298" s="4"/>
      <c r="X298" s="3" t="str">
        <f t="shared" si="37"/>
        <v/>
      </c>
      <c r="Y298" s="3" t="str">
        <f>IF($A298="","",IF((AND($A298="ADD",OR(X298="",X298="In Use"))),"5",(_xlfn.XLOOKUP(X298,ud_asset_status[lookupValue],ud_asset_status[lookupKey],""))))</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8"/>
      <c r="AL298" s="2" t="str">
        <f t="shared" si="42"/>
        <v/>
      </c>
      <c r="AM298" s="3" t="str">
        <f t="shared" si="43"/>
        <v/>
      </c>
      <c r="AN298" s="3" t="str">
        <f>IF($A298="","",IF((AND($A298="ADD",OR(AM298="",AM298="Excellent"))),"1",(_xlfn.XLOOKUP(AM298,condition[lookupValue],condition[lookupKey],""))))</f>
        <v/>
      </c>
      <c r="AO298" s="7" t="str">
        <f t="shared" si="44"/>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IF($A299="ADD",IF(NOT(ISBLANK(R299)),_xlfn.XLOOKUP(R299,ud_advertisingstructure_type[lookupValue],ud_advertisingstructure_type[lookupKey],"ERROR"),""), "")</f>
        <v/>
      </c>
      <c r="U299" s="7"/>
      <c r="V299" s="4" t="str">
        <f t="shared" ca="1" si="36"/>
        <v/>
      </c>
      <c r="W299" s="4"/>
      <c r="X299" s="3" t="str">
        <f t="shared" si="37"/>
        <v/>
      </c>
      <c r="Y299" s="3" t="str">
        <f>IF($A299="","",IF((AND($A299="ADD",OR(X299="",X299="In Use"))),"5",(_xlfn.XLOOKUP(X299,ud_asset_status[lookupValue],ud_asset_status[lookupKey],""))))</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8"/>
      <c r="AL299" s="2" t="str">
        <f t="shared" si="42"/>
        <v/>
      </c>
      <c r="AM299" s="3" t="str">
        <f t="shared" si="43"/>
        <v/>
      </c>
      <c r="AN299" s="3" t="str">
        <f>IF($A299="","",IF((AND($A299="ADD",OR(AM299="",AM299="Excellent"))),"1",(_xlfn.XLOOKUP(AM299,condition[lookupValue],condition[lookupKey],""))))</f>
        <v/>
      </c>
      <c r="AO299" s="7" t="str">
        <f t="shared" si="44"/>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IF($A300="ADD",IF(NOT(ISBLANK(R300)),_xlfn.XLOOKUP(R300,ud_advertisingstructure_type[lookupValue],ud_advertisingstructure_type[lookupKey],"ERROR"),""), "")</f>
        <v/>
      </c>
      <c r="U300" s="7"/>
      <c r="V300" s="4" t="str">
        <f t="shared" ca="1" si="36"/>
        <v/>
      </c>
      <c r="W300" s="4"/>
      <c r="X300" s="3" t="str">
        <f t="shared" si="37"/>
        <v/>
      </c>
      <c r="Y300" s="3" t="str">
        <f>IF($A300="","",IF((AND($A300="ADD",OR(X300="",X300="In Use"))),"5",(_xlfn.XLOOKUP(X300,ud_asset_status[lookupValue],ud_asset_status[lookupKey],""))))</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8"/>
      <c r="AL300" s="2" t="str">
        <f t="shared" si="42"/>
        <v/>
      </c>
      <c r="AM300" s="3" t="str">
        <f t="shared" si="43"/>
        <v/>
      </c>
      <c r="AN300" s="3" t="str">
        <f>IF($A300="","",IF((AND($A300="ADD",OR(AM300="",AM300="Excellent"))),"1",(_xlfn.XLOOKUP(AM300,condition[lookupValue],condition[lookupKey],""))))</f>
        <v/>
      </c>
      <c r="AO300" s="7" t="str">
        <f t="shared" si="44"/>
        <v/>
      </c>
      <c r="AP300" s="9"/>
    </row>
  </sheetData>
  <sheetProtection algorithmName="SHA-512" hashValue="MFBAF+l4M1hSRSCIizVnIxJaGdxPASHPVplcd6nXsKL2IVXT+lWoOvN1zifTuhswo3xaYIXAHCkDzx4+4pWr/A==" saltValue="EI8+ZSsJaNo/jbvEQ60Onw=="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78">
      <formula>MATCH("ERROR",$A10:$EM10,0)</formula>
    </cfRule>
    <cfRule type="expression" dxfId="298" priority="79">
      <formula>AND($A10="ADD",A$6=TRUE,A10="")</formula>
    </cfRule>
    <cfRule type="expression" dxfId="297" priority="80">
      <formula>OR(AND($A10="DELETE",A$1="Asset ID",A10=""),AND($A10="DELETE",A$1="Removal Date",A10=""),AND($A10="DELETE",A$1="Removal Reason",A10=""))</formula>
    </cfRule>
    <cfRule type="expression" dxfId="296" priority="81">
      <formula>OR(AND($A10="EDIT",A$1="Asset ID",A10=""),AND($A10="EDIT",A$5=TRUE,A10=""))</formula>
    </cfRule>
    <cfRule type="expression" dxfId="295" priority="82">
      <formula>AND($A10="ADD",A$5=TRUE,A10="")</formula>
    </cfRule>
  </conditionalFormatting>
  <dataValidations count="31">
    <dataValidation type="list" allowBlank="1" showInputMessage="1" showErrorMessage="1" sqref="C10:C300" xr:uid="{101EDF40-B57A-4710-BB3D-143C4B9257AF}">
      <formula1>roadnames_lookup</formula1>
    </dataValidation>
    <dataValidation type="list" allowBlank="1" showInputMessage="1" showErrorMessage="1" sqref="H10:H300" xr:uid="{BBA51B03-16B3-4ED3-A348-A5D43D0426CE}">
      <formula1>side_lookup</formula1>
    </dataValidation>
    <dataValidation type="list" allowBlank="1" showInputMessage="1" showErrorMessage="1" sqref="J10:J300" xr:uid="{2E4369A8-7E85-4763-B984-C1A0C1E6F3DC}">
      <formula1>ud_position_lookup</formula1>
    </dataValidation>
    <dataValidation type="list" allowBlank="1" showInputMessage="1" showErrorMessage="1" sqref="R10:R300" xr:uid="{96396BC7-B38B-4E70-B164-4BAD61A38CD7}">
      <formula1>ud_advertisingstructure_type_lookup</formula1>
    </dataValidation>
    <dataValidation type="list" allowBlank="1" showInputMessage="1" showErrorMessage="1" promptTitle="WARNING" prompt="Only change If ammending existing asset" sqref="X10:X300" xr:uid="{81EA68BD-0314-44CF-B0DB-B699D38BBA23}">
      <formula1>ud_asset_status_lookup</formula1>
    </dataValidation>
    <dataValidation type="list" allowBlank="1" showInputMessage="1" showErrorMessage="1" sqref="AA10:AA300" xr:uid="{1E679983-1D27-4918-98AD-83945FAF34AB}">
      <formula1>ar_replace_reason_lookup</formula1>
    </dataValidation>
    <dataValidation type="list" allowBlank="1" showInputMessage="1" showErrorMessage="1" promptTitle="WARNING" prompt="Only change this If Not QLDC asset" sqref="AE10:AE300" xr:uid="{20FB6EFF-3A02-41A0-BB01-8C5035F96A15}">
      <formula1>ud_organisation_owner_lookup</formula1>
    </dataValidation>
    <dataValidation type="list" allowBlank="1" showInputMessage="1" showErrorMessage="1" promptTitle="WARNING" prompt="Only change this If Not QLDC Roading asset" sqref="AG10:AG300" xr:uid="{A176AABF-AE5E-44CB-BB99-02ECEAD5D0A9}">
      <formula1>ud_sub_organisation_lookup</formula1>
    </dataValidation>
    <dataValidation type="list" allowBlank="1" showInputMessage="1" showErrorMessage="1" promptTitle="WARNING" prompt="Only change this field If undertaking maintenance Or CAPEX works" sqref="AI10:AI300" xr:uid="{CC4CF0BC-DD1E-49AB-86A5-42455A204D86}">
      <formula1>ud_work_category_lookup</formula1>
    </dataValidation>
    <dataValidation type="list" allowBlank="1" showInputMessage="1" showErrorMessage="1" promptTitle="WARNING" prompt="Only change this If incorrect" sqref="AM10:AM300" xr:uid="{D1684CCF-204B-4A45-A0DC-BB7424F8DD62}">
      <formula1>condition_lookup</formula1>
    </dataValidation>
    <dataValidation type="list" allowBlank="1" showInputMessage="1" showErrorMessage="1" sqref="T10:T300" xr:uid="{9F0AD009-8FBC-4555-89EC-9807A5928AE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93C3846-55F0-4711-8CAB-0B278E1F2BBB}">
      <formula1>"ADD,EDIT,DELETE"</formula1>
    </dataValidation>
    <dataValidation type="list" allowBlank="1" showInputMessage="1" showErrorMessage="1" promptTitle="WARNING" prompt="Only change this If Not QLDC asset" sqref="AC10:AC300" xr:uid="{0950EC91-843A-463C-AFCD-9A6348F9E6CE}">
      <formula1>ud_organisation_owner_lookup</formula1>
    </dataValidation>
    <dataValidation type="list" allowBlank="1" showInputMessage="1" showErrorMessage="1" promptTitle="WARNING" prompt="Only change this If NZTA Or Parks And Reserves asset" sqref="AL10:AL300" xr:uid="{A5123665-09C0-459A-9467-0B757BDB6966}">
      <formula1>"TRUE,FALSE"</formula1>
    </dataValidation>
    <dataValidation type="whole" allowBlank="1" showInputMessage="1" showErrorMessage="1" error="Please Enter Whole Number Between 1 And 999" promptTitle="ERROR" sqref="V10:V300" xr:uid="{AE905ADF-F982-4BD6-8FB7-4F1CF032BC38}">
      <formula1>1</formula1>
      <formula2>999</formula2>
    </dataValidation>
    <dataValidation type="whole" allowBlank="1" showInputMessage="1" showErrorMessage="1" error="Please Enter Whole Number Between 1 And 2147483647" promptTitle="ERROR" sqref="B10:B300" xr:uid="{FCE44843-AA06-4B28-B36F-95AF4DAE06A4}">
      <formula1>1</formula1>
      <formula2>2147483647</formula2>
    </dataValidation>
    <dataValidation type="whole" allowBlank="1" showInputMessage="1" showErrorMessage="1" error="Please Enter Whole Number Between 1 And 9999999999" promptTitle="ERROR" sqref="W10:W300" xr:uid="{7CD87768-2A59-4CA3-8BDE-1F53E231E4BF}">
      <formula1>1</formula1>
      <formula2>9999999999</formula2>
    </dataValidation>
    <dataValidation type="whole" allowBlank="1" showInputMessage="1" showErrorMessage="1" error="Please Enter Whole Number Between 1 And 999999" promptTitle="ERROR" sqref="L10:L300" xr:uid="{9C295183-18DF-40A7-853B-5275A6262C91}">
      <formula1>1</formula1>
      <formula2>999999</formula2>
    </dataValidation>
    <dataValidation type="decimal" allowBlank="1" showInputMessage="1" showErrorMessage="1" error="Please Enter Decimal Between 0.1 And 999.9" promptTitle="ERROR" sqref="M10:M300" xr:uid="{2365B090-E3F1-40F9-B5EB-FBFC4D2F0F28}">
      <formula1>0.1</formula1>
      <formula2>999.9</formula2>
    </dataValidation>
    <dataValidation type="decimal" allowBlank="1" showInputMessage="1" showErrorMessage="1" error="Please Enter Decimal Between 0.1 And 999.9" promptTitle="ERROR" sqref="N10:N300" xr:uid="{3AE71197-F848-417F-999D-B5A7D2B2E4DD}">
      <formula1>0.1</formula1>
      <formula2>999.9</formula2>
    </dataValidation>
    <dataValidation type="decimal" allowBlank="1" showInputMessage="1" showErrorMessage="1" error="Please Enter Decimal Between 0.1 And 999.9" promptTitle="ERROR" sqref="O10:O300" xr:uid="{5FFFC17B-AB3E-42FF-A874-C1635AC77DE6}">
      <formula1>0.1</formula1>
      <formula2>999.9</formula2>
    </dataValidation>
    <dataValidation type="decimal" allowBlank="1" showInputMessage="1" showErrorMessage="1" error="Please Enter Decimal Between 0.1 And 999.9" promptTitle="ERROR" sqref="P10:P300" xr:uid="{50391B1A-EB1B-4725-AFE9-C52E633175D7}">
      <formula1>0.1</formula1>
      <formula2>999.9</formula2>
    </dataValidation>
    <dataValidation type="decimal" allowBlank="1" showInputMessage="1" showErrorMessage="1" error="Please Enter Decimal Between 0.1 And 999.9" promptTitle="ERROR" sqref="Q10:Q300" xr:uid="{B957E802-2567-4C53-86B2-87CEB89FE4ED}">
      <formula1>0.1</formula1>
      <formula2>999.9</formula2>
    </dataValidation>
    <dataValidation type="decimal" allowBlank="1" showInputMessage="1" showErrorMessage="1" error="Please Enter Decimal Between -40.0 And 999.9" promptTitle="ERROR" sqref="G10:G300" xr:uid="{5C106B06-2F79-489B-B682-B22DAAC7CC8A}">
      <formula1>-40</formula1>
      <formula2>999.9</formula2>
    </dataValidation>
    <dataValidation type="decimal" allowBlank="1" showInputMessage="1" showErrorMessage="1" error="Please Enter Decimal Between 0.01 And 9999999999.99" promptTitle="ERROR" sqref="AK10:AK300" xr:uid="{B68AB32F-66CB-4536-A733-88C801002B16}">
      <formula1>0.01</formula1>
      <formula2>9999999999.99</formula2>
    </dataValidation>
    <dataValidation type="textLength" allowBlank="1" showInputMessage="1" showErrorMessage="1" error="Please Dont Enter More Than 255 Characters" promptTitle="ERROR" sqref="AP10:AP300" xr:uid="{1E72A50D-9BE1-402C-80FA-24BE6185349D}">
      <formula1>0</formula1>
      <formula2>255</formula2>
    </dataValidation>
    <dataValidation type="date" allowBlank="1" showInputMessage="1" showErrorMessage="1" error="Please Enter Valid Date eg 31/01/2023" promptTitle="ERROR" sqref="U10:U300" xr:uid="{5D9E0700-6910-43DF-9D1F-3AE114BCAF74}">
      <formula1>42005</formula1>
      <formula2>48580</formula2>
    </dataValidation>
    <dataValidation type="date" allowBlank="1" showInputMessage="1" showErrorMessage="1" error="Please Enter Valid Date eg 31/01/2023" promptTitle="ERROR" sqref="Z10:Z300" xr:uid="{F8198A07-0E48-4B15-B24A-CD4447257722}">
      <formula1>42005</formula1>
      <formula2>48580</formula2>
    </dataValidation>
    <dataValidation type="date" allowBlank="1" showInputMessage="1" showErrorMessage="1" error="Please Enter Valid Date eg 31/01/2023" promptTitle="ERROR" sqref="AO10:AO300" xr:uid="{5588F132-9995-4C86-9D92-EE4EF2B83A77}">
      <formula1>42005</formula1>
      <formula2>48580</formula2>
    </dataValidation>
    <dataValidation type="decimal" allowBlank="1" showInputMessage="1" showErrorMessage="1" error="This an incomplete grid reference or is outside of QLDC. Please check that this a easting in NZTM2000" promptTitle="ERROR" sqref="E10:E300" xr:uid="{4BEB40EE-ABE5-4E2B-8DC1-F17EF7523FD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7E5E1B1-0A16-427F-8E64-F2BB437DC26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0"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102</v>
      </c>
      <c r="AR1" s="12" t="s">
        <v>103</v>
      </c>
      <c r="AS1" s="12" t="s">
        <v>27</v>
      </c>
      <c r="AT1" s="12"/>
      <c r="AU1" s="12" t="s">
        <v>28</v>
      </c>
      <c r="AV1" s="12" t="s">
        <v>29</v>
      </c>
      <c r="AW1" s="12" t="s">
        <v>30</v>
      </c>
      <c r="AX1" s="12" t="s">
        <v>31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104</v>
      </c>
      <c r="T2" s="15" t="s">
        <v>105</v>
      </c>
      <c r="U2" s="15" t="str">
        <f>_xlfn.IFNA(IF(MATCH("ERROR",V10:V110,0),"ERROR"),"")</f>
        <v/>
      </c>
      <c r="V2" s="15" t="s">
        <v>106</v>
      </c>
      <c r="W2" s="15" t="str">
        <f>_xlfn.IFNA(IF(MATCH("ERROR",X10:X110,0),"ERROR"),"")</f>
        <v/>
      </c>
      <c r="X2" s="15" t="s">
        <v>107</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
        <v>108</v>
      </c>
      <c r="AR2" s="15" t="s">
        <v>109</v>
      </c>
      <c r="AS2" s="15" t="str">
        <f>_xlfn.IFNA(IF(MATCH("ERROR",AT10:AT110,0),"ERROR"),"")</f>
        <v/>
      </c>
      <c r="AT2" s="15" t="s">
        <v>60</v>
      </c>
      <c r="AU2" s="15" t="s">
        <v>61</v>
      </c>
      <c r="AV2" s="15" t="s">
        <v>62</v>
      </c>
      <c r="AW2" s="15" t="s">
        <v>63</v>
      </c>
      <c r="AX2" s="15" t="s">
        <v>64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110</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73</v>
      </c>
      <c r="AR4" s="13" t="s">
        <v>73</v>
      </c>
      <c r="AS4" s="13" t="s">
        <v>71</v>
      </c>
      <c r="AU4" s="13" t="s">
        <v>74</v>
      </c>
      <c r="AV4" s="13" t="s">
        <v>79</v>
      </c>
      <c r="AW4" s="13" t="s">
        <v>69</v>
      </c>
      <c r="AX4" s="13" t="s">
        <v>80</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0</v>
      </c>
      <c r="AR5" s="13" t="b">
        <v>0</v>
      </c>
      <c r="AS5" s="13" t="b">
        <v>1</v>
      </c>
      <c r="AU5" s="13" t="b">
        <v>1</v>
      </c>
      <c r="AV5" s="13" t="b">
        <v>0</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111</v>
      </c>
      <c r="U8" s="13" t="s">
        <v>106</v>
      </c>
      <c r="W8" s="13" t="s">
        <v>112</v>
      </c>
      <c r="AB8" s="13" t="s">
        <v>88</v>
      </c>
      <c r="AE8" s="13" t="s">
        <v>89</v>
      </c>
      <c r="AG8" s="13" t="s">
        <v>90</v>
      </c>
      <c r="AI8" s="13" t="s">
        <v>90</v>
      </c>
      <c r="AK8" s="13" t="s">
        <v>91</v>
      </c>
      <c r="AM8" s="13" t="s">
        <v>92</v>
      </c>
      <c r="AS8" s="13" t="s">
        <v>60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2" t="str">
        <f>IF($A10="ADD","FALSE","")</f>
        <v/>
      </c>
      <c r="AS10" s="3" t="str">
        <f>IF($A10="ADD","Excellent","")</f>
        <v/>
      </c>
      <c r="AT10" s="3" t="str">
        <f>IF($A10="","",IF((AND($A10="ADD",OR(AS10="",AS10="Excellent"))),"1",(_xlfn.XLOOKUP(AS10,condition[lookupValue],condition[lookupKey],""))))</f>
        <v/>
      </c>
      <c r="AU10" s="7" t="str">
        <f>IF(Y10&lt;&gt;"",Y10,"")</f>
        <v/>
      </c>
      <c r="AV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7" t="str">
        <f t="shared" ref="AU11:AU74" si="9">IF(Y11&lt;&gt;"",Y11,"")</f>
        <v/>
      </c>
      <c r="AV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38" ca="1" si="10">IF(Y75&lt;&gt;"", DATEDIF(Y75, TODAY(),"Y"),"")</f>
        <v/>
      </c>
      <c r="AA75" s="4"/>
      <c r="AB75" s="3" t="str">
        <f t="shared" ref="AB75:AB138" si="11">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8"/>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7" t="str">
        <f t="shared" ref="AU75:AU138" si="19">IF(Y75&lt;&gt;"",Y75,"")</f>
        <v/>
      </c>
      <c r="AV75" s="9"/>
    </row>
    <row r="76" spans="2:48"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10"/>
        <v/>
      </c>
      <c r="AA76" s="4"/>
      <c r="AB76" s="3" t="str">
        <f t="shared" si="11"/>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8"/>
      <c r="AP76" s="2" t="str">
        <f t="shared" si="16"/>
        <v/>
      </c>
      <c r="AQ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10"/>
        <v/>
      </c>
      <c r="AA77" s="4"/>
      <c r="AB77" s="3" t="str">
        <f t="shared" si="11"/>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8"/>
      <c r="AP77" s="2" t="str">
        <f t="shared" si="16"/>
        <v/>
      </c>
      <c r="AQ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10"/>
        <v/>
      </c>
      <c r="AA78" s="4"/>
      <c r="AB78" s="3" t="str">
        <f t="shared" si="11"/>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8"/>
      <c r="AP78" s="2" t="str">
        <f t="shared" si="16"/>
        <v/>
      </c>
      <c r="AQ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10"/>
        <v/>
      </c>
      <c r="AA79" s="4"/>
      <c r="AB79" s="3" t="str">
        <f t="shared" si="11"/>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8"/>
      <c r="AP79" s="2" t="str">
        <f t="shared" si="16"/>
        <v/>
      </c>
      <c r="AQ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10"/>
        <v/>
      </c>
      <c r="AA80" s="4"/>
      <c r="AB80" s="3" t="str">
        <f t="shared" si="11"/>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8"/>
      <c r="AP80" s="2" t="str">
        <f t="shared" si="16"/>
        <v/>
      </c>
      <c r="AQ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10"/>
        <v/>
      </c>
      <c r="AA81" s="4"/>
      <c r="AB81" s="3" t="str">
        <f t="shared" si="11"/>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8"/>
      <c r="AP81" s="2" t="str">
        <f t="shared" si="16"/>
        <v/>
      </c>
      <c r="AQ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10"/>
        <v/>
      </c>
      <c r="AA82" s="4"/>
      <c r="AB82" s="3" t="str">
        <f t="shared" si="11"/>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8"/>
      <c r="AP82" s="2" t="str">
        <f t="shared" si="16"/>
        <v/>
      </c>
      <c r="AQ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10"/>
        <v/>
      </c>
      <c r="AA83" s="4"/>
      <c r="AB83" s="3" t="str">
        <f t="shared" si="11"/>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8"/>
      <c r="AP83" s="2" t="str">
        <f t="shared" si="16"/>
        <v/>
      </c>
      <c r="AQ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10"/>
        <v/>
      </c>
      <c r="AA84" s="4"/>
      <c r="AB84" s="3" t="str">
        <f t="shared" si="11"/>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8"/>
      <c r="AP84" s="2" t="str">
        <f t="shared" si="16"/>
        <v/>
      </c>
      <c r="AQ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10"/>
        <v/>
      </c>
      <c r="AA85" s="4"/>
      <c r="AB85" s="3" t="str">
        <f t="shared" si="11"/>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8"/>
      <c r="AP85" s="2" t="str">
        <f t="shared" si="16"/>
        <v/>
      </c>
      <c r="AQ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10"/>
        <v/>
      </c>
      <c r="AA86" s="4"/>
      <c r="AB86" s="3" t="str">
        <f t="shared" si="11"/>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8"/>
      <c r="AP86" s="2" t="str">
        <f t="shared" si="16"/>
        <v/>
      </c>
      <c r="AQ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10"/>
        <v/>
      </c>
      <c r="AA87" s="4"/>
      <c r="AB87" s="3" t="str">
        <f t="shared" si="11"/>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8"/>
      <c r="AP87" s="2" t="str">
        <f t="shared" si="16"/>
        <v/>
      </c>
      <c r="AQ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10"/>
        <v/>
      </c>
      <c r="AA88" s="4"/>
      <c r="AB88" s="3" t="str">
        <f t="shared" si="11"/>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8"/>
      <c r="AP88" s="2" t="str">
        <f t="shared" si="16"/>
        <v/>
      </c>
      <c r="AQ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10"/>
        <v/>
      </c>
      <c r="AA89" s="4"/>
      <c r="AB89" s="3" t="str">
        <f t="shared" si="11"/>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8"/>
      <c r="AP89" s="2" t="str">
        <f t="shared" si="16"/>
        <v/>
      </c>
      <c r="AQ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10"/>
        <v/>
      </c>
      <c r="AA90" s="4"/>
      <c r="AB90" s="3" t="str">
        <f t="shared" si="11"/>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8"/>
      <c r="AP90" s="2" t="str">
        <f t="shared" si="16"/>
        <v/>
      </c>
      <c r="AQ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10"/>
        <v/>
      </c>
      <c r="AA91" s="4"/>
      <c r="AB91" s="3" t="str">
        <f t="shared" si="11"/>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8"/>
      <c r="AP91" s="2" t="str">
        <f t="shared" si="16"/>
        <v/>
      </c>
      <c r="AQ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10"/>
        <v/>
      </c>
      <c r="AA92" s="4"/>
      <c r="AB92" s="3" t="str">
        <f t="shared" si="11"/>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8"/>
      <c r="AP92" s="2" t="str">
        <f t="shared" si="16"/>
        <v/>
      </c>
      <c r="AQ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10"/>
        <v/>
      </c>
      <c r="AA93" s="4"/>
      <c r="AB93" s="3" t="str">
        <f t="shared" si="11"/>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8"/>
      <c r="AP93" s="2" t="str">
        <f t="shared" si="16"/>
        <v/>
      </c>
      <c r="AQ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10"/>
        <v/>
      </c>
      <c r="AA94" s="4"/>
      <c r="AB94" s="3" t="str">
        <f t="shared" si="11"/>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8"/>
      <c r="AP94" s="2" t="str">
        <f t="shared" si="16"/>
        <v/>
      </c>
      <c r="AQ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10"/>
        <v/>
      </c>
      <c r="AA95" s="4"/>
      <c r="AB95" s="3" t="str">
        <f t="shared" si="11"/>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8"/>
      <c r="AP95" s="2" t="str">
        <f t="shared" si="16"/>
        <v/>
      </c>
      <c r="AQ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10"/>
        <v/>
      </c>
      <c r="AA96" s="4"/>
      <c r="AB96" s="3" t="str">
        <f t="shared" si="11"/>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8"/>
      <c r="AP96" s="2" t="str">
        <f t="shared" si="16"/>
        <v/>
      </c>
      <c r="AQ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10"/>
        <v/>
      </c>
      <c r="AA97" s="4"/>
      <c r="AB97" s="3" t="str">
        <f t="shared" si="11"/>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8"/>
      <c r="AP97" s="2" t="str">
        <f t="shared" si="16"/>
        <v/>
      </c>
      <c r="AQ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10"/>
        <v/>
      </c>
      <c r="AA98" s="4"/>
      <c r="AB98" s="3" t="str">
        <f t="shared" si="11"/>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8"/>
      <c r="AP98" s="2" t="str">
        <f t="shared" si="16"/>
        <v/>
      </c>
      <c r="AQ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10"/>
        <v/>
      </c>
      <c r="AA99" s="4"/>
      <c r="AB99" s="3" t="str">
        <f t="shared" si="11"/>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8"/>
      <c r="AP99" s="2" t="str">
        <f t="shared" si="16"/>
        <v/>
      </c>
      <c r="AQ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10"/>
        <v/>
      </c>
      <c r="AA100" s="4"/>
      <c r="AB100" s="3" t="str">
        <f t="shared" si="11"/>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8"/>
      <c r="AP100" s="2" t="str">
        <f t="shared" si="16"/>
        <v/>
      </c>
      <c r="AQ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IF($A101="ADD",IF(NOT(ISBLANK(R101)),_xlfn.XLOOKUP(R101,ud_cultural_type[lookupValue],ud_cultural_type[lookupKey],"ERROR"),""), "")</f>
        <v/>
      </c>
      <c r="V101" s="3" t="str">
        <f>IF($A101="ADD",IF(NOT(ISBLANK(U101)),_xlfn.XLOOKUP(U101,cultural_installation_material[lookupValue],cultural_installation_material[lookupKey],"ERROR"),""), "")</f>
        <v/>
      </c>
      <c r="X101" s="3" t="str">
        <f>IF($A101="ADD",IF(NOT(ISBLANK(W101)),_xlfn.XLOOKUP(W101,ud_coating_system[lookupValue],ud_coating_system[lookupKey],"ERROR"),""), "")</f>
        <v/>
      </c>
      <c r="Y101" s="7"/>
      <c r="Z101" s="4" t="str">
        <f t="shared" ca="1" si="10"/>
        <v/>
      </c>
      <c r="AA101" s="4"/>
      <c r="AB101" s="3" t="str">
        <f t="shared" si="11"/>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8"/>
      <c r="AP101" s="2" t="str">
        <f t="shared" si="16"/>
        <v/>
      </c>
      <c r="AQ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IF($A102="ADD",IF(NOT(ISBLANK(R102)),_xlfn.XLOOKUP(R102,ud_cultural_type[lookupValue],ud_cultural_type[lookupKey],"ERROR"),""), "")</f>
        <v/>
      </c>
      <c r="V102" s="3" t="str">
        <f>IF($A102="ADD",IF(NOT(ISBLANK(U102)),_xlfn.XLOOKUP(U102,cultural_installation_material[lookupValue],cultural_installation_material[lookupKey],"ERROR"),""), "")</f>
        <v/>
      </c>
      <c r="X102" s="3" t="str">
        <f>IF($A102="ADD",IF(NOT(ISBLANK(W102)),_xlfn.XLOOKUP(W102,ud_coating_system[lookupValue],ud_coating_system[lookupKey],"ERROR"),""), "")</f>
        <v/>
      </c>
      <c r="Y102" s="7"/>
      <c r="Z102" s="4" t="str">
        <f t="shared" ca="1" si="10"/>
        <v/>
      </c>
      <c r="AA102" s="4"/>
      <c r="AB102" s="3" t="str">
        <f t="shared" si="11"/>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8"/>
      <c r="AP102" s="2" t="str">
        <f t="shared" si="16"/>
        <v/>
      </c>
      <c r="AQ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IF($A103="ADD",IF(NOT(ISBLANK(R103)),_xlfn.XLOOKUP(R103,ud_cultural_type[lookupValue],ud_cultural_type[lookupKey],"ERROR"),""), "")</f>
        <v/>
      </c>
      <c r="V103" s="3" t="str">
        <f>IF($A103="ADD",IF(NOT(ISBLANK(U103)),_xlfn.XLOOKUP(U103,cultural_installation_material[lookupValue],cultural_installation_material[lookupKey],"ERROR"),""), "")</f>
        <v/>
      </c>
      <c r="X103" s="3" t="str">
        <f>IF($A103="ADD",IF(NOT(ISBLANK(W103)),_xlfn.XLOOKUP(W103,ud_coating_system[lookupValue],ud_coating_system[lookupKey],"ERROR"),""), "")</f>
        <v/>
      </c>
      <c r="Y103" s="7"/>
      <c r="Z103" s="4" t="str">
        <f t="shared" ca="1" si="10"/>
        <v/>
      </c>
      <c r="AA103" s="4"/>
      <c r="AB103" s="3" t="str">
        <f t="shared" si="11"/>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8"/>
      <c r="AP103" s="2" t="str">
        <f t="shared" si="16"/>
        <v/>
      </c>
      <c r="AQ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IF($A104="ADD",IF(NOT(ISBLANK(R104)),_xlfn.XLOOKUP(R104,ud_cultural_type[lookupValue],ud_cultural_type[lookupKey],"ERROR"),""), "")</f>
        <v/>
      </c>
      <c r="V104" s="3" t="str">
        <f>IF($A104="ADD",IF(NOT(ISBLANK(U104)),_xlfn.XLOOKUP(U104,cultural_installation_material[lookupValue],cultural_installation_material[lookupKey],"ERROR"),""), "")</f>
        <v/>
      </c>
      <c r="X104" s="3" t="str">
        <f>IF($A104="ADD",IF(NOT(ISBLANK(W104)),_xlfn.XLOOKUP(W104,ud_coating_system[lookupValue],ud_coating_system[lookupKey],"ERROR"),""), "")</f>
        <v/>
      </c>
      <c r="Y104" s="7"/>
      <c r="Z104" s="4" t="str">
        <f t="shared" ca="1" si="10"/>
        <v/>
      </c>
      <c r="AA104" s="4"/>
      <c r="AB104" s="3" t="str">
        <f t="shared" si="11"/>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8"/>
      <c r="AP104" s="2" t="str">
        <f t="shared" si="16"/>
        <v/>
      </c>
      <c r="AQ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IF($A105="ADD",IF(NOT(ISBLANK(R105)),_xlfn.XLOOKUP(R105,ud_cultural_type[lookupValue],ud_cultural_type[lookupKey],"ERROR"),""), "")</f>
        <v/>
      </c>
      <c r="V105" s="3" t="str">
        <f>IF($A105="ADD",IF(NOT(ISBLANK(U105)),_xlfn.XLOOKUP(U105,cultural_installation_material[lookupValue],cultural_installation_material[lookupKey],"ERROR"),""), "")</f>
        <v/>
      </c>
      <c r="X105" s="3" t="str">
        <f>IF($A105="ADD",IF(NOT(ISBLANK(W105)),_xlfn.XLOOKUP(W105,ud_coating_system[lookupValue],ud_coating_system[lookupKey],"ERROR"),""), "")</f>
        <v/>
      </c>
      <c r="Y105" s="7"/>
      <c r="Z105" s="4" t="str">
        <f t="shared" ca="1" si="10"/>
        <v/>
      </c>
      <c r="AA105" s="4"/>
      <c r="AB105" s="3" t="str">
        <f t="shared" si="11"/>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8"/>
      <c r="AP105" s="2" t="str">
        <f t="shared" si="16"/>
        <v/>
      </c>
      <c r="AQ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IF($A106="ADD",IF(NOT(ISBLANK(R106)),_xlfn.XLOOKUP(R106,ud_cultural_type[lookupValue],ud_cultural_type[lookupKey],"ERROR"),""), "")</f>
        <v/>
      </c>
      <c r="V106" s="3" t="str">
        <f>IF($A106="ADD",IF(NOT(ISBLANK(U106)),_xlfn.XLOOKUP(U106,cultural_installation_material[lookupValue],cultural_installation_material[lookupKey],"ERROR"),""), "")</f>
        <v/>
      </c>
      <c r="X106" s="3" t="str">
        <f>IF($A106="ADD",IF(NOT(ISBLANK(W106)),_xlfn.XLOOKUP(W106,ud_coating_system[lookupValue],ud_coating_system[lookupKey],"ERROR"),""), "")</f>
        <v/>
      </c>
      <c r="Y106" s="7"/>
      <c r="Z106" s="4" t="str">
        <f t="shared" ca="1" si="10"/>
        <v/>
      </c>
      <c r="AA106" s="4"/>
      <c r="AB106" s="3" t="str">
        <f t="shared" si="11"/>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8"/>
      <c r="AP106" s="2" t="str">
        <f t="shared" si="16"/>
        <v/>
      </c>
      <c r="AQ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IF($A107="ADD",IF(NOT(ISBLANK(R107)),_xlfn.XLOOKUP(R107,ud_cultural_type[lookupValue],ud_cultural_type[lookupKey],"ERROR"),""), "")</f>
        <v/>
      </c>
      <c r="V107" s="3" t="str">
        <f>IF($A107="ADD",IF(NOT(ISBLANK(U107)),_xlfn.XLOOKUP(U107,cultural_installation_material[lookupValue],cultural_installation_material[lookupKey],"ERROR"),""), "")</f>
        <v/>
      </c>
      <c r="X107" s="3" t="str">
        <f>IF($A107="ADD",IF(NOT(ISBLANK(W107)),_xlfn.XLOOKUP(W107,ud_coating_system[lookupValue],ud_coating_system[lookupKey],"ERROR"),""), "")</f>
        <v/>
      </c>
      <c r="Y107" s="7"/>
      <c r="Z107" s="4" t="str">
        <f t="shared" ca="1" si="10"/>
        <v/>
      </c>
      <c r="AA107" s="4"/>
      <c r="AB107" s="3" t="str">
        <f t="shared" si="11"/>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8"/>
      <c r="AP107" s="2" t="str">
        <f t="shared" si="16"/>
        <v/>
      </c>
      <c r="AQ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IF($A108="ADD",IF(NOT(ISBLANK(R108)),_xlfn.XLOOKUP(R108,ud_cultural_type[lookupValue],ud_cultural_type[lookupKey],"ERROR"),""), "")</f>
        <v/>
      </c>
      <c r="V108" s="3" t="str">
        <f>IF($A108="ADD",IF(NOT(ISBLANK(U108)),_xlfn.XLOOKUP(U108,cultural_installation_material[lookupValue],cultural_installation_material[lookupKey],"ERROR"),""), "")</f>
        <v/>
      </c>
      <c r="X108" s="3" t="str">
        <f>IF($A108="ADD",IF(NOT(ISBLANK(W108)),_xlfn.XLOOKUP(W108,ud_coating_system[lookupValue],ud_coating_system[lookupKey],"ERROR"),""), "")</f>
        <v/>
      </c>
      <c r="Y108" s="7"/>
      <c r="Z108" s="4" t="str">
        <f t="shared" ca="1" si="10"/>
        <v/>
      </c>
      <c r="AA108" s="4"/>
      <c r="AB108" s="3" t="str">
        <f t="shared" si="11"/>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8"/>
      <c r="AP108" s="2" t="str">
        <f t="shared" si="16"/>
        <v/>
      </c>
      <c r="AQ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IF($A109="ADD",IF(NOT(ISBLANK(R109)),_xlfn.XLOOKUP(R109,ud_cultural_type[lookupValue],ud_cultural_type[lookupKey],"ERROR"),""), "")</f>
        <v/>
      </c>
      <c r="V109" s="3" t="str">
        <f>IF($A109="ADD",IF(NOT(ISBLANK(U109)),_xlfn.XLOOKUP(U109,cultural_installation_material[lookupValue],cultural_installation_material[lookupKey],"ERROR"),""), "")</f>
        <v/>
      </c>
      <c r="X109" s="3" t="str">
        <f>IF($A109="ADD",IF(NOT(ISBLANK(W109)),_xlfn.XLOOKUP(W109,ud_coating_system[lookupValue],ud_coating_system[lookupKey],"ERROR"),""), "")</f>
        <v/>
      </c>
      <c r="Y109" s="7"/>
      <c r="Z109" s="4" t="str">
        <f t="shared" ca="1" si="10"/>
        <v/>
      </c>
      <c r="AA109" s="4"/>
      <c r="AB109" s="3" t="str">
        <f t="shared" si="11"/>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8"/>
      <c r="AP109" s="2" t="str">
        <f t="shared" si="16"/>
        <v/>
      </c>
      <c r="AQ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IF($A110="ADD",IF(NOT(ISBLANK(R110)),_xlfn.XLOOKUP(R110,ud_cultural_type[lookupValue],ud_cultural_type[lookupKey],"ERROR"),""), "")</f>
        <v/>
      </c>
      <c r="V110" s="3" t="str">
        <f>IF($A110="ADD",IF(NOT(ISBLANK(U110)),_xlfn.XLOOKUP(U110,cultural_installation_material[lookupValue],cultural_installation_material[lookupKey],"ERROR"),""), "")</f>
        <v/>
      </c>
      <c r="X110" s="3" t="str">
        <f>IF($A110="ADD",IF(NOT(ISBLANK(W110)),_xlfn.XLOOKUP(W110,ud_coating_system[lookupValue],ud_coating_system[lookupKey],"ERROR"),""), "")</f>
        <v/>
      </c>
      <c r="Y110" s="7"/>
      <c r="Z110" s="4" t="str">
        <f t="shared" ca="1" si="10"/>
        <v/>
      </c>
      <c r="AA110" s="4"/>
      <c r="AB110" s="3" t="str">
        <f t="shared" si="11"/>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8"/>
      <c r="AP110" s="2" t="str">
        <f t="shared" si="16"/>
        <v/>
      </c>
      <c r="AQ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IF($A111="ADD",IF(NOT(ISBLANK(R111)),_xlfn.XLOOKUP(R111,ud_cultural_type[lookupValue],ud_cultural_type[lookupKey],"ERROR"),""), "")</f>
        <v/>
      </c>
      <c r="V111" s="3" t="str">
        <f>IF($A111="ADD",IF(NOT(ISBLANK(U111)),_xlfn.XLOOKUP(U111,cultural_installation_material[lookupValue],cultural_installation_material[lookupKey],"ERROR"),""), "")</f>
        <v/>
      </c>
      <c r="X111" s="3" t="str">
        <f>IF($A111="ADD",IF(NOT(ISBLANK(W111)),_xlfn.XLOOKUP(W111,ud_coating_system[lookupValue],ud_coating_system[lookupKey],"ERROR"),""), "")</f>
        <v/>
      </c>
      <c r="Y111" s="7"/>
      <c r="Z111" s="4" t="str">
        <f t="shared" ca="1" si="10"/>
        <v/>
      </c>
      <c r="AA111" s="4"/>
      <c r="AB111" s="3" t="str">
        <f t="shared" si="11"/>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8"/>
      <c r="AP111" s="2" t="str">
        <f t="shared" si="16"/>
        <v/>
      </c>
      <c r="AQ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IF($A112="ADD",IF(NOT(ISBLANK(R112)),_xlfn.XLOOKUP(R112,ud_cultural_type[lookupValue],ud_cultural_type[lookupKey],"ERROR"),""), "")</f>
        <v/>
      </c>
      <c r="V112" s="3" t="str">
        <f>IF($A112="ADD",IF(NOT(ISBLANK(U112)),_xlfn.XLOOKUP(U112,cultural_installation_material[lookupValue],cultural_installation_material[lookupKey],"ERROR"),""), "")</f>
        <v/>
      </c>
      <c r="X112" s="3" t="str">
        <f>IF($A112="ADD",IF(NOT(ISBLANK(W112)),_xlfn.XLOOKUP(W112,ud_coating_system[lookupValue],ud_coating_system[lookupKey],"ERROR"),""), "")</f>
        <v/>
      </c>
      <c r="Y112" s="7"/>
      <c r="Z112" s="4" t="str">
        <f t="shared" ca="1" si="10"/>
        <v/>
      </c>
      <c r="AA112" s="4"/>
      <c r="AB112" s="3" t="str">
        <f t="shared" si="11"/>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8"/>
      <c r="AP112" s="2" t="str">
        <f t="shared" si="16"/>
        <v/>
      </c>
      <c r="AQ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IF($A113="ADD",IF(NOT(ISBLANK(R113)),_xlfn.XLOOKUP(R113,ud_cultural_type[lookupValue],ud_cultural_type[lookupKey],"ERROR"),""), "")</f>
        <v/>
      </c>
      <c r="V113" s="3" t="str">
        <f>IF($A113="ADD",IF(NOT(ISBLANK(U113)),_xlfn.XLOOKUP(U113,cultural_installation_material[lookupValue],cultural_installation_material[lookupKey],"ERROR"),""), "")</f>
        <v/>
      </c>
      <c r="X113" s="3" t="str">
        <f>IF($A113="ADD",IF(NOT(ISBLANK(W113)),_xlfn.XLOOKUP(W113,ud_coating_system[lookupValue],ud_coating_system[lookupKey],"ERROR"),""), "")</f>
        <v/>
      </c>
      <c r="Y113" s="7"/>
      <c r="Z113" s="4" t="str">
        <f t="shared" ca="1" si="10"/>
        <v/>
      </c>
      <c r="AA113" s="4"/>
      <c r="AB113" s="3" t="str">
        <f t="shared" si="11"/>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8"/>
      <c r="AP113" s="2" t="str">
        <f t="shared" si="16"/>
        <v/>
      </c>
      <c r="AQ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IF($A114="ADD",IF(NOT(ISBLANK(R114)),_xlfn.XLOOKUP(R114,ud_cultural_type[lookupValue],ud_cultural_type[lookupKey],"ERROR"),""), "")</f>
        <v/>
      </c>
      <c r="V114" s="3" t="str">
        <f>IF($A114="ADD",IF(NOT(ISBLANK(U114)),_xlfn.XLOOKUP(U114,cultural_installation_material[lookupValue],cultural_installation_material[lookupKey],"ERROR"),""), "")</f>
        <v/>
      </c>
      <c r="X114" s="3" t="str">
        <f>IF($A114="ADD",IF(NOT(ISBLANK(W114)),_xlfn.XLOOKUP(W114,ud_coating_system[lookupValue],ud_coating_system[lookupKey],"ERROR"),""), "")</f>
        <v/>
      </c>
      <c r="Y114" s="7"/>
      <c r="Z114" s="4" t="str">
        <f t="shared" ca="1" si="10"/>
        <v/>
      </c>
      <c r="AA114" s="4"/>
      <c r="AB114" s="3" t="str">
        <f t="shared" si="11"/>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8"/>
      <c r="AP114" s="2" t="str">
        <f t="shared" si="16"/>
        <v/>
      </c>
      <c r="AQ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IF($A115="ADD",IF(NOT(ISBLANK(R115)),_xlfn.XLOOKUP(R115,ud_cultural_type[lookupValue],ud_cultural_type[lookupKey],"ERROR"),""), "")</f>
        <v/>
      </c>
      <c r="V115" s="3" t="str">
        <f>IF($A115="ADD",IF(NOT(ISBLANK(U115)),_xlfn.XLOOKUP(U115,cultural_installation_material[lookupValue],cultural_installation_material[lookupKey],"ERROR"),""), "")</f>
        <v/>
      </c>
      <c r="X115" s="3" t="str">
        <f>IF($A115="ADD",IF(NOT(ISBLANK(W115)),_xlfn.XLOOKUP(W115,ud_coating_system[lookupValue],ud_coating_system[lookupKey],"ERROR"),""), "")</f>
        <v/>
      </c>
      <c r="Y115" s="7"/>
      <c r="Z115" s="4" t="str">
        <f t="shared" ca="1" si="10"/>
        <v/>
      </c>
      <c r="AA115" s="4"/>
      <c r="AB115" s="3" t="str">
        <f t="shared" si="11"/>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8"/>
      <c r="AP115" s="2" t="str">
        <f t="shared" si="16"/>
        <v/>
      </c>
      <c r="AQ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IF($A116="ADD",IF(NOT(ISBLANK(R116)),_xlfn.XLOOKUP(R116,ud_cultural_type[lookupValue],ud_cultural_type[lookupKey],"ERROR"),""), "")</f>
        <v/>
      </c>
      <c r="V116" s="3" t="str">
        <f>IF($A116="ADD",IF(NOT(ISBLANK(U116)),_xlfn.XLOOKUP(U116,cultural_installation_material[lookupValue],cultural_installation_material[lookupKey],"ERROR"),""), "")</f>
        <v/>
      </c>
      <c r="X116" s="3" t="str">
        <f>IF($A116="ADD",IF(NOT(ISBLANK(W116)),_xlfn.XLOOKUP(W116,ud_coating_system[lookupValue],ud_coating_system[lookupKey],"ERROR"),""), "")</f>
        <v/>
      </c>
      <c r="Y116" s="7"/>
      <c r="Z116" s="4" t="str">
        <f t="shared" ca="1" si="10"/>
        <v/>
      </c>
      <c r="AA116" s="4"/>
      <c r="AB116" s="3" t="str">
        <f t="shared" si="11"/>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8"/>
      <c r="AP116" s="2" t="str">
        <f t="shared" si="16"/>
        <v/>
      </c>
      <c r="AQ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IF($A117="ADD",IF(NOT(ISBLANK(R117)),_xlfn.XLOOKUP(R117,ud_cultural_type[lookupValue],ud_cultural_type[lookupKey],"ERROR"),""), "")</f>
        <v/>
      </c>
      <c r="V117" s="3" t="str">
        <f>IF($A117="ADD",IF(NOT(ISBLANK(U117)),_xlfn.XLOOKUP(U117,cultural_installation_material[lookupValue],cultural_installation_material[lookupKey],"ERROR"),""), "")</f>
        <v/>
      </c>
      <c r="X117" s="3" t="str">
        <f>IF($A117="ADD",IF(NOT(ISBLANK(W117)),_xlfn.XLOOKUP(W117,ud_coating_system[lookupValue],ud_coating_system[lookupKey],"ERROR"),""), "")</f>
        <v/>
      </c>
      <c r="Y117" s="7"/>
      <c r="Z117" s="4" t="str">
        <f t="shared" ca="1" si="10"/>
        <v/>
      </c>
      <c r="AA117" s="4"/>
      <c r="AB117" s="3" t="str">
        <f t="shared" si="11"/>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8"/>
      <c r="AP117" s="2" t="str">
        <f t="shared" si="16"/>
        <v/>
      </c>
      <c r="AQ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IF($A118="ADD",IF(NOT(ISBLANK(R118)),_xlfn.XLOOKUP(R118,ud_cultural_type[lookupValue],ud_cultural_type[lookupKey],"ERROR"),""), "")</f>
        <v/>
      </c>
      <c r="V118" s="3" t="str">
        <f>IF($A118="ADD",IF(NOT(ISBLANK(U118)),_xlfn.XLOOKUP(U118,cultural_installation_material[lookupValue],cultural_installation_material[lookupKey],"ERROR"),""), "")</f>
        <v/>
      </c>
      <c r="X118" s="3" t="str">
        <f>IF($A118="ADD",IF(NOT(ISBLANK(W118)),_xlfn.XLOOKUP(W118,ud_coating_system[lookupValue],ud_coating_system[lookupKey],"ERROR"),""), "")</f>
        <v/>
      </c>
      <c r="Y118" s="7"/>
      <c r="Z118" s="4" t="str">
        <f t="shared" ca="1" si="10"/>
        <v/>
      </c>
      <c r="AA118" s="4"/>
      <c r="AB118" s="3" t="str">
        <f t="shared" si="11"/>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8"/>
      <c r="AP118" s="2" t="str">
        <f t="shared" si="16"/>
        <v/>
      </c>
      <c r="AQ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IF($A119="ADD",IF(NOT(ISBLANK(R119)),_xlfn.XLOOKUP(R119,ud_cultural_type[lookupValue],ud_cultural_type[lookupKey],"ERROR"),""), "")</f>
        <v/>
      </c>
      <c r="V119" s="3" t="str">
        <f>IF($A119="ADD",IF(NOT(ISBLANK(U119)),_xlfn.XLOOKUP(U119,cultural_installation_material[lookupValue],cultural_installation_material[lookupKey],"ERROR"),""), "")</f>
        <v/>
      </c>
      <c r="X119" s="3" t="str">
        <f>IF($A119="ADD",IF(NOT(ISBLANK(W119)),_xlfn.XLOOKUP(W119,ud_coating_system[lookupValue],ud_coating_system[lookupKey],"ERROR"),""), "")</f>
        <v/>
      </c>
      <c r="Y119" s="7"/>
      <c r="Z119" s="4" t="str">
        <f t="shared" ca="1" si="10"/>
        <v/>
      </c>
      <c r="AA119" s="4"/>
      <c r="AB119" s="3" t="str">
        <f t="shared" si="11"/>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8"/>
      <c r="AP119" s="2" t="str">
        <f t="shared" si="16"/>
        <v/>
      </c>
      <c r="AQ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IF($A120="ADD",IF(NOT(ISBLANK(R120)),_xlfn.XLOOKUP(R120,ud_cultural_type[lookupValue],ud_cultural_type[lookupKey],"ERROR"),""), "")</f>
        <v/>
      </c>
      <c r="V120" s="3" t="str">
        <f>IF($A120="ADD",IF(NOT(ISBLANK(U120)),_xlfn.XLOOKUP(U120,cultural_installation_material[lookupValue],cultural_installation_material[lookupKey],"ERROR"),""), "")</f>
        <v/>
      </c>
      <c r="X120" s="3" t="str">
        <f>IF($A120="ADD",IF(NOT(ISBLANK(W120)),_xlfn.XLOOKUP(W120,ud_coating_system[lookupValue],ud_coating_system[lookupKey],"ERROR"),""), "")</f>
        <v/>
      </c>
      <c r="Y120" s="7"/>
      <c r="Z120" s="4" t="str">
        <f t="shared" ca="1" si="10"/>
        <v/>
      </c>
      <c r="AA120" s="4"/>
      <c r="AB120" s="3" t="str">
        <f t="shared" si="11"/>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8"/>
      <c r="AP120" s="2" t="str">
        <f t="shared" si="16"/>
        <v/>
      </c>
      <c r="AQ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IF($A121="ADD",IF(NOT(ISBLANK(R121)),_xlfn.XLOOKUP(R121,ud_cultural_type[lookupValue],ud_cultural_type[lookupKey],"ERROR"),""), "")</f>
        <v/>
      </c>
      <c r="V121" s="3" t="str">
        <f>IF($A121="ADD",IF(NOT(ISBLANK(U121)),_xlfn.XLOOKUP(U121,cultural_installation_material[lookupValue],cultural_installation_material[lookupKey],"ERROR"),""), "")</f>
        <v/>
      </c>
      <c r="X121" s="3" t="str">
        <f>IF($A121="ADD",IF(NOT(ISBLANK(W121)),_xlfn.XLOOKUP(W121,ud_coating_system[lookupValue],ud_coating_system[lookupKey],"ERROR"),""), "")</f>
        <v/>
      </c>
      <c r="Y121" s="7"/>
      <c r="Z121" s="4" t="str">
        <f t="shared" ca="1" si="10"/>
        <v/>
      </c>
      <c r="AA121" s="4"/>
      <c r="AB121" s="3" t="str">
        <f t="shared" si="11"/>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8"/>
      <c r="AP121" s="2" t="str">
        <f t="shared" si="16"/>
        <v/>
      </c>
      <c r="AQ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IF($A122="ADD",IF(NOT(ISBLANK(R122)),_xlfn.XLOOKUP(R122,ud_cultural_type[lookupValue],ud_cultural_type[lookupKey],"ERROR"),""), "")</f>
        <v/>
      </c>
      <c r="V122" s="3" t="str">
        <f>IF($A122="ADD",IF(NOT(ISBLANK(U122)),_xlfn.XLOOKUP(U122,cultural_installation_material[lookupValue],cultural_installation_material[lookupKey],"ERROR"),""), "")</f>
        <v/>
      </c>
      <c r="X122" s="3" t="str">
        <f>IF($A122="ADD",IF(NOT(ISBLANK(W122)),_xlfn.XLOOKUP(W122,ud_coating_system[lookupValue],ud_coating_system[lookupKey],"ERROR"),""), "")</f>
        <v/>
      </c>
      <c r="Y122" s="7"/>
      <c r="Z122" s="4" t="str">
        <f t="shared" ca="1" si="10"/>
        <v/>
      </c>
      <c r="AA122" s="4"/>
      <c r="AB122" s="3" t="str">
        <f t="shared" si="11"/>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8"/>
      <c r="AP122" s="2" t="str">
        <f t="shared" si="16"/>
        <v/>
      </c>
      <c r="AQ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IF($A123="ADD",IF(NOT(ISBLANK(R123)),_xlfn.XLOOKUP(R123,ud_cultural_type[lookupValue],ud_cultural_type[lookupKey],"ERROR"),""), "")</f>
        <v/>
      </c>
      <c r="V123" s="3" t="str">
        <f>IF($A123="ADD",IF(NOT(ISBLANK(U123)),_xlfn.XLOOKUP(U123,cultural_installation_material[lookupValue],cultural_installation_material[lookupKey],"ERROR"),""), "")</f>
        <v/>
      </c>
      <c r="X123" s="3" t="str">
        <f>IF($A123="ADD",IF(NOT(ISBLANK(W123)),_xlfn.XLOOKUP(W123,ud_coating_system[lookupValue],ud_coating_system[lookupKey],"ERROR"),""), "")</f>
        <v/>
      </c>
      <c r="Y123" s="7"/>
      <c r="Z123" s="4" t="str">
        <f t="shared" ca="1" si="10"/>
        <v/>
      </c>
      <c r="AA123" s="4"/>
      <c r="AB123" s="3" t="str">
        <f t="shared" si="11"/>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8"/>
      <c r="AP123" s="2" t="str">
        <f t="shared" si="16"/>
        <v/>
      </c>
      <c r="AQ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IF($A124="ADD",IF(NOT(ISBLANK(R124)),_xlfn.XLOOKUP(R124,ud_cultural_type[lookupValue],ud_cultural_type[lookupKey],"ERROR"),""), "")</f>
        <v/>
      </c>
      <c r="V124" s="3" t="str">
        <f>IF($A124="ADD",IF(NOT(ISBLANK(U124)),_xlfn.XLOOKUP(U124,cultural_installation_material[lookupValue],cultural_installation_material[lookupKey],"ERROR"),""), "")</f>
        <v/>
      </c>
      <c r="X124" s="3" t="str">
        <f>IF($A124="ADD",IF(NOT(ISBLANK(W124)),_xlfn.XLOOKUP(W124,ud_coating_system[lookupValue],ud_coating_system[lookupKey],"ERROR"),""), "")</f>
        <v/>
      </c>
      <c r="Y124" s="7"/>
      <c r="Z124" s="4" t="str">
        <f t="shared" ca="1" si="10"/>
        <v/>
      </c>
      <c r="AA124" s="4"/>
      <c r="AB124" s="3" t="str">
        <f t="shared" si="11"/>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8"/>
      <c r="AP124" s="2" t="str">
        <f t="shared" si="16"/>
        <v/>
      </c>
      <c r="AQ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IF($A125="ADD",IF(NOT(ISBLANK(R125)),_xlfn.XLOOKUP(R125,ud_cultural_type[lookupValue],ud_cultural_type[lookupKey],"ERROR"),""), "")</f>
        <v/>
      </c>
      <c r="V125" s="3" t="str">
        <f>IF($A125="ADD",IF(NOT(ISBLANK(U125)),_xlfn.XLOOKUP(U125,cultural_installation_material[lookupValue],cultural_installation_material[lookupKey],"ERROR"),""), "")</f>
        <v/>
      </c>
      <c r="X125" s="3" t="str">
        <f>IF($A125="ADD",IF(NOT(ISBLANK(W125)),_xlfn.XLOOKUP(W125,ud_coating_system[lookupValue],ud_coating_system[lookupKey],"ERROR"),""), "")</f>
        <v/>
      </c>
      <c r="Y125" s="7"/>
      <c r="Z125" s="4" t="str">
        <f t="shared" ca="1" si="10"/>
        <v/>
      </c>
      <c r="AA125" s="4"/>
      <c r="AB125" s="3" t="str">
        <f t="shared" si="11"/>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8"/>
      <c r="AP125" s="2" t="str">
        <f t="shared" si="16"/>
        <v/>
      </c>
      <c r="AQ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IF($A126="ADD",IF(NOT(ISBLANK(R126)),_xlfn.XLOOKUP(R126,ud_cultural_type[lookupValue],ud_cultural_type[lookupKey],"ERROR"),""), "")</f>
        <v/>
      </c>
      <c r="V126" s="3" t="str">
        <f>IF($A126="ADD",IF(NOT(ISBLANK(U126)),_xlfn.XLOOKUP(U126,cultural_installation_material[lookupValue],cultural_installation_material[lookupKey],"ERROR"),""), "")</f>
        <v/>
      </c>
      <c r="X126" s="3" t="str">
        <f>IF($A126="ADD",IF(NOT(ISBLANK(W126)),_xlfn.XLOOKUP(W126,ud_coating_system[lookupValue],ud_coating_system[lookupKey],"ERROR"),""), "")</f>
        <v/>
      </c>
      <c r="Y126" s="7"/>
      <c r="Z126" s="4" t="str">
        <f t="shared" ca="1" si="10"/>
        <v/>
      </c>
      <c r="AA126" s="4"/>
      <c r="AB126" s="3" t="str">
        <f t="shared" si="11"/>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8"/>
      <c r="AP126" s="2" t="str">
        <f t="shared" si="16"/>
        <v/>
      </c>
      <c r="AQ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IF($A127="ADD",IF(NOT(ISBLANK(R127)),_xlfn.XLOOKUP(R127,ud_cultural_type[lookupValue],ud_cultural_type[lookupKey],"ERROR"),""), "")</f>
        <v/>
      </c>
      <c r="V127" s="3" t="str">
        <f>IF($A127="ADD",IF(NOT(ISBLANK(U127)),_xlfn.XLOOKUP(U127,cultural_installation_material[lookupValue],cultural_installation_material[lookupKey],"ERROR"),""), "")</f>
        <v/>
      </c>
      <c r="X127" s="3" t="str">
        <f>IF($A127="ADD",IF(NOT(ISBLANK(W127)),_xlfn.XLOOKUP(W127,ud_coating_system[lookupValue],ud_coating_system[lookupKey],"ERROR"),""), "")</f>
        <v/>
      </c>
      <c r="Y127" s="7"/>
      <c r="Z127" s="4" t="str">
        <f t="shared" ca="1" si="10"/>
        <v/>
      </c>
      <c r="AA127" s="4"/>
      <c r="AB127" s="3" t="str">
        <f t="shared" si="11"/>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8"/>
      <c r="AP127" s="2" t="str">
        <f t="shared" si="16"/>
        <v/>
      </c>
      <c r="AQ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IF($A128="ADD",IF(NOT(ISBLANK(R128)),_xlfn.XLOOKUP(R128,ud_cultural_type[lookupValue],ud_cultural_type[lookupKey],"ERROR"),""), "")</f>
        <v/>
      </c>
      <c r="V128" s="3" t="str">
        <f>IF($A128="ADD",IF(NOT(ISBLANK(U128)),_xlfn.XLOOKUP(U128,cultural_installation_material[lookupValue],cultural_installation_material[lookupKey],"ERROR"),""), "")</f>
        <v/>
      </c>
      <c r="X128" s="3" t="str">
        <f>IF($A128="ADD",IF(NOT(ISBLANK(W128)),_xlfn.XLOOKUP(W128,ud_coating_system[lookupValue],ud_coating_system[lookupKey],"ERROR"),""), "")</f>
        <v/>
      </c>
      <c r="Y128" s="7"/>
      <c r="Z128" s="4" t="str">
        <f t="shared" ca="1" si="10"/>
        <v/>
      </c>
      <c r="AA128" s="4"/>
      <c r="AB128" s="3" t="str">
        <f t="shared" si="11"/>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8"/>
      <c r="AP128" s="2" t="str">
        <f t="shared" si="16"/>
        <v/>
      </c>
      <c r="AQ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IF($A129="ADD",IF(NOT(ISBLANK(R129)),_xlfn.XLOOKUP(R129,ud_cultural_type[lookupValue],ud_cultural_type[lookupKey],"ERROR"),""), "")</f>
        <v/>
      </c>
      <c r="V129" s="3" t="str">
        <f>IF($A129="ADD",IF(NOT(ISBLANK(U129)),_xlfn.XLOOKUP(U129,cultural_installation_material[lookupValue],cultural_installation_material[lookupKey],"ERROR"),""), "")</f>
        <v/>
      </c>
      <c r="X129" s="3" t="str">
        <f>IF($A129="ADD",IF(NOT(ISBLANK(W129)),_xlfn.XLOOKUP(W129,ud_coating_system[lookupValue],ud_coating_system[lookupKey],"ERROR"),""), "")</f>
        <v/>
      </c>
      <c r="Y129" s="7"/>
      <c r="Z129" s="4" t="str">
        <f t="shared" ca="1" si="10"/>
        <v/>
      </c>
      <c r="AA129" s="4"/>
      <c r="AB129" s="3" t="str">
        <f t="shared" si="11"/>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8"/>
      <c r="AP129" s="2" t="str">
        <f t="shared" si="16"/>
        <v/>
      </c>
      <c r="AQ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IF($A130="ADD",IF(NOT(ISBLANK(R130)),_xlfn.XLOOKUP(R130,ud_cultural_type[lookupValue],ud_cultural_type[lookupKey],"ERROR"),""), "")</f>
        <v/>
      </c>
      <c r="V130" s="3" t="str">
        <f>IF($A130="ADD",IF(NOT(ISBLANK(U130)),_xlfn.XLOOKUP(U130,cultural_installation_material[lookupValue],cultural_installation_material[lookupKey],"ERROR"),""), "")</f>
        <v/>
      </c>
      <c r="X130" s="3" t="str">
        <f>IF($A130="ADD",IF(NOT(ISBLANK(W130)),_xlfn.XLOOKUP(W130,ud_coating_system[lookupValue],ud_coating_system[lookupKey],"ERROR"),""), "")</f>
        <v/>
      </c>
      <c r="Y130" s="7"/>
      <c r="Z130" s="4" t="str">
        <f t="shared" ca="1" si="10"/>
        <v/>
      </c>
      <c r="AA130" s="4"/>
      <c r="AB130" s="3" t="str">
        <f t="shared" si="11"/>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8"/>
      <c r="AP130" s="2" t="str">
        <f t="shared" si="16"/>
        <v/>
      </c>
      <c r="AQ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IF($A131="ADD",IF(NOT(ISBLANK(R131)),_xlfn.XLOOKUP(R131,ud_cultural_type[lookupValue],ud_cultural_type[lookupKey],"ERROR"),""), "")</f>
        <v/>
      </c>
      <c r="V131" s="3" t="str">
        <f>IF($A131="ADD",IF(NOT(ISBLANK(U131)),_xlfn.XLOOKUP(U131,cultural_installation_material[lookupValue],cultural_installation_material[lookupKey],"ERROR"),""), "")</f>
        <v/>
      </c>
      <c r="X131" s="3" t="str">
        <f>IF($A131="ADD",IF(NOT(ISBLANK(W131)),_xlfn.XLOOKUP(W131,ud_coating_system[lookupValue],ud_coating_system[lookupKey],"ERROR"),""), "")</f>
        <v/>
      </c>
      <c r="Y131" s="7"/>
      <c r="Z131" s="4" t="str">
        <f t="shared" ca="1" si="10"/>
        <v/>
      </c>
      <c r="AA131" s="4"/>
      <c r="AB131" s="3" t="str">
        <f t="shared" si="11"/>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8"/>
      <c r="AP131" s="2" t="str">
        <f t="shared" si="16"/>
        <v/>
      </c>
      <c r="AQ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IF($A132="ADD",IF(NOT(ISBLANK(R132)),_xlfn.XLOOKUP(R132,ud_cultural_type[lookupValue],ud_cultural_type[lookupKey],"ERROR"),""), "")</f>
        <v/>
      </c>
      <c r="V132" s="3" t="str">
        <f>IF($A132="ADD",IF(NOT(ISBLANK(U132)),_xlfn.XLOOKUP(U132,cultural_installation_material[lookupValue],cultural_installation_material[lookupKey],"ERROR"),""), "")</f>
        <v/>
      </c>
      <c r="X132" s="3" t="str">
        <f>IF($A132="ADD",IF(NOT(ISBLANK(W132)),_xlfn.XLOOKUP(W132,ud_coating_system[lookupValue],ud_coating_system[lookupKey],"ERROR"),""), "")</f>
        <v/>
      </c>
      <c r="Y132" s="7"/>
      <c r="Z132" s="4" t="str">
        <f t="shared" ca="1" si="10"/>
        <v/>
      </c>
      <c r="AA132" s="4"/>
      <c r="AB132" s="3" t="str">
        <f t="shared" si="11"/>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8"/>
      <c r="AP132" s="2" t="str">
        <f t="shared" si="16"/>
        <v/>
      </c>
      <c r="AQ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IF($A133="ADD",IF(NOT(ISBLANK(R133)),_xlfn.XLOOKUP(R133,ud_cultural_type[lookupValue],ud_cultural_type[lookupKey],"ERROR"),""), "")</f>
        <v/>
      </c>
      <c r="V133" s="3" t="str">
        <f>IF($A133="ADD",IF(NOT(ISBLANK(U133)),_xlfn.XLOOKUP(U133,cultural_installation_material[lookupValue],cultural_installation_material[lookupKey],"ERROR"),""), "")</f>
        <v/>
      </c>
      <c r="X133" s="3" t="str">
        <f>IF($A133="ADD",IF(NOT(ISBLANK(W133)),_xlfn.XLOOKUP(W133,ud_coating_system[lookupValue],ud_coating_system[lookupKey],"ERROR"),""), "")</f>
        <v/>
      </c>
      <c r="Y133" s="7"/>
      <c r="Z133" s="4" t="str">
        <f t="shared" ca="1" si="10"/>
        <v/>
      </c>
      <c r="AA133" s="4"/>
      <c r="AB133" s="3" t="str">
        <f t="shared" si="11"/>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8"/>
      <c r="AP133" s="2" t="str">
        <f t="shared" si="16"/>
        <v/>
      </c>
      <c r="AQ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IF($A134="ADD",IF(NOT(ISBLANK(R134)),_xlfn.XLOOKUP(R134,ud_cultural_type[lookupValue],ud_cultural_type[lookupKey],"ERROR"),""), "")</f>
        <v/>
      </c>
      <c r="V134" s="3" t="str">
        <f>IF($A134="ADD",IF(NOT(ISBLANK(U134)),_xlfn.XLOOKUP(U134,cultural_installation_material[lookupValue],cultural_installation_material[lookupKey],"ERROR"),""), "")</f>
        <v/>
      </c>
      <c r="X134" s="3" t="str">
        <f>IF($A134="ADD",IF(NOT(ISBLANK(W134)),_xlfn.XLOOKUP(W134,ud_coating_system[lookupValue],ud_coating_system[lookupKey],"ERROR"),""), "")</f>
        <v/>
      </c>
      <c r="Y134" s="7"/>
      <c r="Z134" s="4" t="str">
        <f t="shared" ca="1" si="10"/>
        <v/>
      </c>
      <c r="AA134" s="4"/>
      <c r="AB134" s="3" t="str">
        <f t="shared" si="11"/>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8"/>
      <c r="AP134" s="2" t="str">
        <f t="shared" si="16"/>
        <v/>
      </c>
      <c r="AQ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IF($A135="ADD",IF(NOT(ISBLANK(R135)),_xlfn.XLOOKUP(R135,ud_cultural_type[lookupValue],ud_cultural_type[lookupKey],"ERROR"),""), "")</f>
        <v/>
      </c>
      <c r="V135" s="3" t="str">
        <f>IF($A135="ADD",IF(NOT(ISBLANK(U135)),_xlfn.XLOOKUP(U135,cultural_installation_material[lookupValue],cultural_installation_material[lookupKey],"ERROR"),""), "")</f>
        <v/>
      </c>
      <c r="X135" s="3" t="str">
        <f>IF($A135="ADD",IF(NOT(ISBLANK(W135)),_xlfn.XLOOKUP(W135,ud_coating_system[lookupValue],ud_coating_system[lookupKey],"ERROR"),""), "")</f>
        <v/>
      </c>
      <c r="Y135" s="7"/>
      <c r="Z135" s="4" t="str">
        <f t="shared" ca="1" si="10"/>
        <v/>
      </c>
      <c r="AA135" s="4"/>
      <c r="AB135" s="3" t="str">
        <f t="shared" si="11"/>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8"/>
      <c r="AP135" s="2" t="str">
        <f t="shared" si="16"/>
        <v/>
      </c>
      <c r="AQ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IF($A136="ADD",IF(NOT(ISBLANK(R136)),_xlfn.XLOOKUP(R136,ud_cultural_type[lookupValue],ud_cultural_type[lookupKey],"ERROR"),""), "")</f>
        <v/>
      </c>
      <c r="V136" s="3" t="str">
        <f>IF($A136="ADD",IF(NOT(ISBLANK(U136)),_xlfn.XLOOKUP(U136,cultural_installation_material[lookupValue],cultural_installation_material[lookupKey],"ERROR"),""), "")</f>
        <v/>
      </c>
      <c r="X136" s="3" t="str">
        <f>IF($A136="ADD",IF(NOT(ISBLANK(W136)),_xlfn.XLOOKUP(W136,ud_coating_system[lookupValue],ud_coating_system[lookupKey],"ERROR"),""), "")</f>
        <v/>
      </c>
      <c r="Y136" s="7"/>
      <c r="Z136" s="4" t="str">
        <f t="shared" ca="1" si="10"/>
        <v/>
      </c>
      <c r="AA136" s="4"/>
      <c r="AB136" s="3" t="str">
        <f t="shared" si="11"/>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8"/>
      <c r="AP136" s="2" t="str">
        <f t="shared" si="16"/>
        <v/>
      </c>
      <c r="AQ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IF($A137="ADD",IF(NOT(ISBLANK(R137)),_xlfn.XLOOKUP(R137,ud_cultural_type[lookupValue],ud_cultural_type[lookupKey],"ERROR"),""), "")</f>
        <v/>
      </c>
      <c r="V137" s="3" t="str">
        <f>IF($A137="ADD",IF(NOT(ISBLANK(U137)),_xlfn.XLOOKUP(U137,cultural_installation_material[lookupValue],cultural_installation_material[lookupKey],"ERROR"),""), "")</f>
        <v/>
      </c>
      <c r="X137" s="3" t="str">
        <f>IF($A137="ADD",IF(NOT(ISBLANK(W137)),_xlfn.XLOOKUP(W137,ud_coating_system[lookupValue],ud_coating_system[lookupKey],"ERROR"),""), "")</f>
        <v/>
      </c>
      <c r="Y137" s="7"/>
      <c r="Z137" s="4" t="str">
        <f t="shared" ca="1" si="10"/>
        <v/>
      </c>
      <c r="AA137" s="4"/>
      <c r="AB137" s="3" t="str">
        <f t="shared" si="11"/>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8"/>
      <c r="AP137" s="2" t="str">
        <f t="shared" si="16"/>
        <v/>
      </c>
      <c r="AQ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IF($A138="ADD",IF(NOT(ISBLANK(R138)),_xlfn.XLOOKUP(R138,ud_cultural_type[lookupValue],ud_cultural_type[lookupKey],"ERROR"),""), "")</f>
        <v/>
      </c>
      <c r="V138" s="3" t="str">
        <f>IF($A138="ADD",IF(NOT(ISBLANK(U138)),_xlfn.XLOOKUP(U138,cultural_installation_material[lookupValue],cultural_installation_material[lookupKey],"ERROR"),""), "")</f>
        <v/>
      </c>
      <c r="X138" s="3" t="str">
        <f>IF($A138="ADD",IF(NOT(ISBLANK(W138)),_xlfn.XLOOKUP(W138,ud_coating_system[lookupValue],ud_coating_system[lookupKey],"ERROR"),""), "")</f>
        <v/>
      </c>
      <c r="Y138" s="7"/>
      <c r="Z138" s="4" t="str">
        <f t="shared" ca="1" si="10"/>
        <v/>
      </c>
      <c r="AA138" s="4"/>
      <c r="AB138" s="3" t="str">
        <f t="shared" si="11"/>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8"/>
      <c r="AP138" s="2" t="str">
        <f t="shared" si="16"/>
        <v/>
      </c>
      <c r="AQ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IF($A139="ADD",IF(NOT(ISBLANK(R139)),_xlfn.XLOOKUP(R139,ud_cultural_type[lookupValue],ud_cultural_type[lookupKey],"ERROR"),""), "")</f>
        <v/>
      </c>
      <c r="V139" s="3" t="str">
        <f>IF($A139="ADD",IF(NOT(ISBLANK(U139)),_xlfn.XLOOKUP(U139,cultural_installation_material[lookupValue],cultural_installation_material[lookupKey],"ERROR"),""), "")</f>
        <v/>
      </c>
      <c r="X139" s="3" t="str">
        <f>IF($A139="ADD",IF(NOT(ISBLANK(W139)),_xlfn.XLOOKUP(W139,ud_coating_system[lookupValue],ud_coating_system[lookupKey],"ERROR"),""), "")</f>
        <v/>
      </c>
      <c r="Y139" s="7"/>
      <c r="Z139" s="4" t="str">
        <f t="shared" ref="Z139:Z202" ca="1" si="20">IF(Y139&lt;&gt;"", DATEDIF(Y139, TODAY(),"Y"),"")</f>
        <v/>
      </c>
      <c r="AA139" s="4"/>
      <c r="AB139" s="3" t="str">
        <f t="shared" ref="AB139:AB202" si="2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8"/>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7" t="str">
        <f t="shared" ref="AU139:AU202" si="29">IF(Y139&lt;&gt;"",Y139,"")</f>
        <v/>
      </c>
      <c r="AV139" s="9"/>
    </row>
    <row r="140" spans="2:48"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IF($A140="ADD",IF(NOT(ISBLANK(R140)),_xlfn.XLOOKUP(R140,ud_cultural_type[lookupValue],ud_cultural_type[lookupKey],"ERROR"),""), "")</f>
        <v/>
      </c>
      <c r="V140" s="3" t="str">
        <f>IF($A140="ADD",IF(NOT(ISBLANK(U140)),_xlfn.XLOOKUP(U140,cultural_installation_material[lookupValue],cultural_installation_material[lookupKey],"ERROR"),""), "")</f>
        <v/>
      </c>
      <c r="X140" s="3" t="str">
        <f>IF($A140="ADD",IF(NOT(ISBLANK(W140)),_xlfn.XLOOKUP(W140,ud_coating_system[lookupValue],ud_coating_system[lookupKey],"ERROR"),""), "")</f>
        <v/>
      </c>
      <c r="Y140" s="7"/>
      <c r="Z140" s="4" t="str">
        <f t="shared" ca="1" si="20"/>
        <v/>
      </c>
      <c r="AA140" s="4"/>
      <c r="AB140" s="3" t="str">
        <f t="shared" si="2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8"/>
      <c r="AP140" s="2" t="str">
        <f t="shared" si="26"/>
        <v/>
      </c>
      <c r="AQ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IF($A141="ADD",IF(NOT(ISBLANK(R141)),_xlfn.XLOOKUP(R141,ud_cultural_type[lookupValue],ud_cultural_type[lookupKey],"ERROR"),""), "")</f>
        <v/>
      </c>
      <c r="V141" s="3" t="str">
        <f>IF($A141="ADD",IF(NOT(ISBLANK(U141)),_xlfn.XLOOKUP(U141,cultural_installation_material[lookupValue],cultural_installation_material[lookupKey],"ERROR"),""), "")</f>
        <v/>
      </c>
      <c r="X141" s="3" t="str">
        <f>IF($A141="ADD",IF(NOT(ISBLANK(W141)),_xlfn.XLOOKUP(W141,ud_coating_system[lookupValue],ud_coating_system[lookupKey],"ERROR"),""), "")</f>
        <v/>
      </c>
      <c r="Y141" s="7"/>
      <c r="Z141" s="4" t="str">
        <f t="shared" ca="1" si="20"/>
        <v/>
      </c>
      <c r="AA141" s="4"/>
      <c r="AB141" s="3" t="str">
        <f t="shared" si="2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8"/>
      <c r="AP141" s="2" t="str">
        <f t="shared" si="26"/>
        <v/>
      </c>
      <c r="AQ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IF($A142="ADD",IF(NOT(ISBLANK(R142)),_xlfn.XLOOKUP(R142,ud_cultural_type[lookupValue],ud_cultural_type[lookupKey],"ERROR"),""), "")</f>
        <v/>
      </c>
      <c r="V142" s="3" t="str">
        <f>IF($A142="ADD",IF(NOT(ISBLANK(U142)),_xlfn.XLOOKUP(U142,cultural_installation_material[lookupValue],cultural_installation_material[lookupKey],"ERROR"),""), "")</f>
        <v/>
      </c>
      <c r="X142" s="3" t="str">
        <f>IF($A142="ADD",IF(NOT(ISBLANK(W142)),_xlfn.XLOOKUP(W142,ud_coating_system[lookupValue],ud_coating_system[lookupKey],"ERROR"),""), "")</f>
        <v/>
      </c>
      <c r="Y142" s="7"/>
      <c r="Z142" s="4" t="str">
        <f t="shared" ca="1" si="20"/>
        <v/>
      </c>
      <c r="AA142" s="4"/>
      <c r="AB142" s="3" t="str">
        <f t="shared" si="2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8"/>
      <c r="AP142" s="2" t="str">
        <f t="shared" si="26"/>
        <v/>
      </c>
      <c r="AQ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IF($A143="ADD",IF(NOT(ISBLANK(R143)),_xlfn.XLOOKUP(R143,ud_cultural_type[lookupValue],ud_cultural_type[lookupKey],"ERROR"),""), "")</f>
        <v/>
      </c>
      <c r="V143" s="3" t="str">
        <f>IF($A143="ADD",IF(NOT(ISBLANK(U143)),_xlfn.XLOOKUP(U143,cultural_installation_material[lookupValue],cultural_installation_material[lookupKey],"ERROR"),""), "")</f>
        <v/>
      </c>
      <c r="X143" s="3" t="str">
        <f>IF($A143="ADD",IF(NOT(ISBLANK(W143)),_xlfn.XLOOKUP(W143,ud_coating_system[lookupValue],ud_coating_system[lookupKey],"ERROR"),""), "")</f>
        <v/>
      </c>
      <c r="Y143" s="7"/>
      <c r="Z143" s="4" t="str">
        <f t="shared" ca="1" si="20"/>
        <v/>
      </c>
      <c r="AA143" s="4"/>
      <c r="AB143" s="3" t="str">
        <f t="shared" si="2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8"/>
      <c r="AP143" s="2" t="str">
        <f t="shared" si="26"/>
        <v/>
      </c>
      <c r="AQ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IF($A144="ADD",IF(NOT(ISBLANK(R144)),_xlfn.XLOOKUP(R144,ud_cultural_type[lookupValue],ud_cultural_type[lookupKey],"ERROR"),""), "")</f>
        <v/>
      </c>
      <c r="V144" s="3" t="str">
        <f>IF($A144="ADD",IF(NOT(ISBLANK(U144)),_xlfn.XLOOKUP(U144,cultural_installation_material[lookupValue],cultural_installation_material[lookupKey],"ERROR"),""), "")</f>
        <v/>
      </c>
      <c r="X144" s="3" t="str">
        <f>IF($A144="ADD",IF(NOT(ISBLANK(W144)),_xlfn.XLOOKUP(W144,ud_coating_system[lookupValue],ud_coating_system[lookupKey],"ERROR"),""), "")</f>
        <v/>
      </c>
      <c r="Y144" s="7"/>
      <c r="Z144" s="4" t="str">
        <f t="shared" ca="1" si="20"/>
        <v/>
      </c>
      <c r="AA144" s="4"/>
      <c r="AB144" s="3" t="str">
        <f t="shared" si="2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8"/>
      <c r="AP144" s="2" t="str">
        <f t="shared" si="26"/>
        <v/>
      </c>
      <c r="AQ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IF($A145="ADD",IF(NOT(ISBLANK(R145)),_xlfn.XLOOKUP(R145,ud_cultural_type[lookupValue],ud_cultural_type[lookupKey],"ERROR"),""), "")</f>
        <v/>
      </c>
      <c r="V145" s="3" t="str">
        <f>IF($A145="ADD",IF(NOT(ISBLANK(U145)),_xlfn.XLOOKUP(U145,cultural_installation_material[lookupValue],cultural_installation_material[lookupKey],"ERROR"),""), "")</f>
        <v/>
      </c>
      <c r="X145" s="3" t="str">
        <f>IF($A145="ADD",IF(NOT(ISBLANK(W145)),_xlfn.XLOOKUP(W145,ud_coating_system[lookupValue],ud_coating_system[lookupKey],"ERROR"),""), "")</f>
        <v/>
      </c>
      <c r="Y145" s="7"/>
      <c r="Z145" s="4" t="str">
        <f t="shared" ca="1" si="20"/>
        <v/>
      </c>
      <c r="AA145" s="4"/>
      <c r="AB145" s="3" t="str">
        <f t="shared" si="2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8"/>
      <c r="AP145" s="2" t="str">
        <f t="shared" si="26"/>
        <v/>
      </c>
      <c r="AQ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IF($A146="ADD",IF(NOT(ISBLANK(R146)),_xlfn.XLOOKUP(R146,ud_cultural_type[lookupValue],ud_cultural_type[lookupKey],"ERROR"),""), "")</f>
        <v/>
      </c>
      <c r="V146" s="3" t="str">
        <f>IF($A146="ADD",IF(NOT(ISBLANK(U146)),_xlfn.XLOOKUP(U146,cultural_installation_material[lookupValue],cultural_installation_material[lookupKey],"ERROR"),""), "")</f>
        <v/>
      </c>
      <c r="X146" s="3" t="str">
        <f>IF($A146="ADD",IF(NOT(ISBLANK(W146)),_xlfn.XLOOKUP(W146,ud_coating_system[lookupValue],ud_coating_system[lookupKey],"ERROR"),""), "")</f>
        <v/>
      </c>
      <c r="Y146" s="7"/>
      <c r="Z146" s="4" t="str">
        <f t="shared" ca="1" si="20"/>
        <v/>
      </c>
      <c r="AA146" s="4"/>
      <c r="AB146" s="3" t="str">
        <f t="shared" si="2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8"/>
      <c r="AP146" s="2" t="str">
        <f t="shared" si="26"/>
        <v/>
      </c>
      <c r="AQ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IF($A147="ADD",IF(NOT(ISBLANK(R147)),_xlfn.XLOOKUP(R147,ud_cultural_type[lookupValue],ud_cultural_type[lookupKey],"ERROR"),""), "")</f>
        <v/>
      </c>
      <c r="V147" s="3" t="str">
        <f>IF($A147="ADD",IF(NOT(ISBLANK(U147)),_xlfn.XLOOKUP(U147,cultural_installation_material[lookupValue],cultural_installation_material[lookupKey],"ERROR"),""), "")</f>
        <v/>
      </c>
      <c r="X147" s="3" t="str">
        <f>IF($A147="ADD",IF(NOT(ISBLANK(W147)),_xlfn.XLOOKUP(W147,ud_coating_system[lookupValue],ud_coating_system[lookupKey],"ERROR"),""), "")</f>
        <v/>
      </c>
      <c r="Y147" s="7"/>
      <c r="Z147" s="4" t="str">
        <f t="shared" ca="1" si="20"/>
        <v/>
      </c>
      <c r="AA147" s="4"/>
      <c r="AB147" s="3" t="str">
        <f t="shared" si="2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8"/>
      <c r="AP147" s="2" t="str">
        <f t="shared" si="26"/>
        <v/>
      </c>
      <c r="AQ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IF($A148="ADD",IF(NOT(ISBLANK(R148)),_xlfn.XLOOKUP(R148,ud_cultural_type[lookupValue],ud_cultural_type[lookupKey],"ERROR"),""), "")</f>
        <v/>
      </c>
      <c r="V148" s="3" t="str">
        <f>IF($A148="ADD",IF(NOT(ISBLANK(U148)),_xlfn.XLOOKUP(U148,cultural_installation_material[lookupValue],cultural_installation_material[lookupKey],"ERROR"),""), "")</f>
        <v/>
      </c>
      <c r="X148" s="3" t="str">
        <f>IF($A148="ADD",IF(NOT(ISBLANK(W148)),_xlfn.XLOOKUP(W148,ud_coating_system[lookupValue],ud_coating_system[lookupKey],"ERROR"),""), "")</f>
        <v/>
      </c>
      <c r="Y148" s="7"/>
      <c r="Z148" s="4" t="str">
        <f t="shared" ca="1" si="20"/>
        <v/>
      </c>
      <c r="AA148" s="4"/>
      <c r="AB148" s="3" t="str">
        <f t="shared" si="2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8"/>
      <c r="AP148" s="2" t="str">
        <f t="shared" si="26"/>
        <v/>
      </c>
      <c r="AQ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IF($A149="ADD",IF(NOT(ISBLANK(R149)),_xlfn.XLOOKUP(R149,ud_cultural_type[lookupValue],ud_cultural_type[lookupKey],"ERROR"),""), "")</f>
        <v/>
      </c>
      <c r="V149" s="3" t="str">
        <f>IF($A149="ADD",IF(NOT(ISBLANK(U149)),_xlfn.XLOOKUP(U149,cultural_installation_material[lookupValue],cultural_installation_material[lookupKey],"ERROR"),""), "")</f>
        <v/>
      </c>
      <c r="X149" s="3" t="str">
        <f>IF($A149="ADD",IF(NOT(ISBLANK(W149)),_xlfn.XLOOKUP(W149,ud_coating_system[lookupValue],ud_coating_system[lookupKey],"ERROR"),""), "")</f>
        <v/>
      </c>
      <c r="Y149" s="7"/>
      <c r="Z149" s="4" t="str">
        <f t="shared" ca="1" si="20"/>
        <v/>
      </c>
      <c r="AA149" s="4"/>
      <c r="AB149" s="3" t="str">
        <f t="shared" si="2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8"/>
      <c r="AP149" s="2" t="str">
        <f t="shared" si="26"/>
        <v/>
      </c>
      <c r="AQ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IF($A150="ADD",IF(NOT(ISBLANK(R150)),_xlfn.XLOOKUP(R150,ud_cultural_type[lookupValue],ud_cultural_type[lookupKey],"ERROR"),""), "")</f>
        <v/>
      </c>
      <c r="V150" s="3" t="str">
        <f>IF($A150="ADD",IF(NOT(ISBLANK(U150)),_xlfn.XLOOKUP(U150,cultural_installation_material[lookupValue],cultural_installation_material[lookupKey],"ERROR"),""), "")</f>
        <v/>
      </c>
      <c r="X150" s="3" t="str">
        <f>IF($A150="ADD",IF(NOT(ISBLANK(W150)),_xlfn.XLOOKUP(W150,ud_coating_system[lookupValue],ud_coating_system[lookupKey],"ERROR"),""), "")</f>
        <v/>
      </c>
      <c r="Y150" s="7"/>
      <c r="Z150" s="4" t="str">
        <f t="shared" ca="1" si="20"/>
        <v/>
      </c>
      <c r="AA150" s="4"/>
      <c r="AB150" s="3" t="str">
        <f t="shared" si="2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8"/>
      <c r="AP150" s="2" t="str">
        <f t="shared" si="26"/>
        <v/>
      </c>
      <c r="AQ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IF($A151="ADD",IF(NOT(ISBLANK(R151)),_xlfn.XLOOKUP(R151,ud_cultural_type[lookupValue],ud_cultural_type[lookupKey],"ERROR"),""), "")</f>
        <v/>
      </c>
      <c r="V151" s="3" t="str">
        <f>IF($A151="ADD",IF(NOT(ISBLANK(U151)),_xlfn.XLOOKUP(U151,cultural_installation_material[lookupValue],cultural_installation_material[lookupKey],"ERROR"),""), "")</f>
        <v/>
      </c>
      <c r="X151" s="3" t="str">
        <f>IF($A151="ADD",IF(NOT(ISBLANK(W151)),_xlfn.XLOOKUP(W151,ud_coating_system[lookupValue],ud_coating_system[lookupKey],"ERROR"),""), "")</f>
        <v/>
      </c>
      <c r="Y151" s="7"/>
      <c r="Z151" s="4" t="str">
        <f t="shared" ca="1" si="20"/>
        <v/>
      </c>
      <c r="AA151" s="4"/>
      <c r="AB151" s="3" t="str">
        <f t="shared" si="2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8"/>
      <c r="AP151" s="2" t="str">
        <f t="shared" si="26"/>
        <v/>
      </c>
      <c r="AQ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IF($A152="ADD",IF(NOT(ISBLANK(R152)),_xlfn.XLOOKUP(R152,ud_cultural_type[lookupValue],ud_cultural_type[lookupKey],"ERROR"),""), "")</f>
        <v/>
      </c>
      <c r="V152" s="3" t="str">
        <f>IF($A152="ADD",IF(NOT(ISBLANK(U152)),_xlfn.XLOOKUP(U152,cultural_installation_material[lookupValue],cultural_installation_material[lookupKey],"ERROR"),""), "")</f>
        <v/>
      </c>
      <c r="X152" s="3" t="str">
        <f>IF($A152="ADD",IF(NOT(ISBLANK(W152)),_xlfn.XLOOKUP(W152,ud_coating_system[lookupValue],ud_coating_system[lookupKey],"ERROR"),""), "")</f>
        <v/>
      </c>
      <c r="Y152" s="7"/>
      <c r="Z152" s="4" t="str">
        <f t="shared" ca="1" si="20"/>
        <v/>
      </c>
      <c r="AA152" s="4"/>
      <c r="AB152" s="3" t="str">
        <f t="shared" si="2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8"/>
      <c r="AP152" s="2" t="str">
        <f t="shared" si="26"/>
        <v/>
      </c>
      <c r="AQ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IF($A153="ADD",IF(NOT(ISBLANK(R153)),_xlfn.XLOOKUP(R153,ud_cultural_type[lookupValue],ud_cultural_type[lookupKey],"ERROR"),""), "")</f>
        <v/>
      </c>
      <c r="V153" s="3" t="str">
        <f>IF($A153="ADD",IF(NOT(ISBLANK(U153)),_xlfn.XLOOKUP(U153,cultural_installation_material[lookupValue],cultural_installation_material[lookupKey],"ERROR"),""), "")</f>
        <v/>
      </c>
      <c r="X153" s="3" t="str">
        <f>IF($A153="ADD",IF(NOT(ISBLANK(W153)),_xlfn.XLOOKUP(W153,ud_coating_system[lookupValue],ud_coating_system[lookupKey],"ERROR"),""), "")</f>
        <v/>
      </c>
      <c r="Y153" s="7"/>
      <c r="Z153" s="4" t="str">
        <f t="shared" ca="1" si="20"/>
        <v/>
      </c>
      <c r="AA153" s="4"/>
      <c r="AB153" s="3" t="str">
        <f t="shared" si="2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8"/>
      <c r="AP153" s="2" t="str">
        <f t="shared" si="26"/>
        <v/>
      </c>
      <c r="AQ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IF($A154="ADD",IF(NOT(ISBLANK(R154)),_xlfn.XLOOKUP(R154,ud_cultural_type[lookupValue],ud_cultural_type[lookupKey],"ERROR"),""), "")</f>
        <v/>
      </c>
      <c r="V154" s="3" t="str">
        <f>IF($A154="ADD",IF(NOT(ISBLANK(U154)),_xlfn.XLOOKUP(U154,cultural_installation_material[lookupValue],cultural_installation_material[lookupKey],"ERROR"),""), "")</f>
        <v/>
      </c>
      <c r="X154" s="3" t="str">
        <f>IF($A154="ADD",IF(NOT(ISBLANK(W154)),_xlfn.XLOOKUP(W154,ud_coating_system[lookupValue],ud_coating_system[lookupKey],"ERROR"),""), "")</f>
        <v/>
      </c>
      <c r="Y154" s="7"/>
      <c r="Z154" s="4" t="str">
        <f t="shared" ca="1" si="20"/>
        <v/>
      </c>
      <c r="AA154" s="4"/>
      <c r="AB154" s="3" t="str">
        <f t="shared" si="2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8"/>
      <c r="AP154" s="2" t="str">
        <f t="shared" si="26"/>
        <v/>
      </c>
      <c r="AQ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IF($A155="ADD",IF(NOT(ISBLANK(R155)),_xlfn.XLOOKUP(R155,ud_cultural_type[lookupValue],ud_cultural_type[lookupKey],"ERROR"),""), "")</f>
        <v/>
      </c>
      <c r="V155" s="3" t="str">
        <f>IF($A155="ADD",IF(NOT(ISBLANK(U155)),_xlfn.XLOOKUP(U155,cultural_installation_material[lookupValue],cultural_installation_material[lookupKey],"ERROR"),""), "")</f>
        <v/>
      </c>
      <c r="X155" s="3" t="str">
        <f>IF($A155="ADD",IF(NOT(ISBLANK(W155)),_xlfn.XLOOKUP(W155,ud_coating_system[lookupValue],ud_coating_system[lookupKey],"ERROR"),""), "")</f>
        <v/>
      </c>
      <c r="Y155" s="7"/>
      <c r="Z155" s="4" t="str">
        <f t="shared" ca="1" si="20"/>
        <v/>
      </c>
      <c r="AA155" s="4"/>
      <c r="AB155" s="3" t="str">
        <f t="shared" si="2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8"/>
      <c r="AP155" s="2" t="str">
        <f t="shared" si="26"/>
        <v/>
      </c>
      <c r="AQ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IF($A156="ADD",IF(NOT(ISBLANK(R156)),_xlfn.XLOOKUP(R156,ud_cultural_type[lookupValue],ud_cultural_type[lookupKey],"ERROR"),""), "")</f>
        <v/>
      </c>
      <c r="V156" s="3" t="str">
        <f>IF($A156="ADD",IF(NOT(ISBLANK(U156)),_xlfn.XLOOKUP(U156,cultural_installation_material[lookupValue],cultural_installation_material[lookupKey],"ERROR"),""), "")</f>
        <v/>
      </c>
      <c r="X156" s="3" t="str">
        <f>IF($A156="ADD",IF(NOT(ISBLANK(W156)),_xlfn.XLOOKUP(W156,ud_coating_system[lookupValue],ud_coating_system[lookupKey],"ERROR"),""), "")</f>
        <v/>
      </c>
      <c r="Y156" s="7"/>
      <c r="Z156" s="4" t="str">
        <f t="shared" ca="1" si="20"/>
        <v/>
      </c>
      <c r="AA156" s="4"/>
      <c r="AB156" s="3" t="str">
        <f t="shared" si="2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8"/>
      <c r="AP156" s="2" t="str">
        <f t="shared" si="26"/>
        <v/>
      </c>
      <c r="AQ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IF($A157="ADD",IF(NOT(ISBLANK(R157)),_xlfn.XLOOKUP(R157,ud_cultural_type[lookupValue],ud_cultural_type[lookupKey],"ERROR"),""), "")</f>
        <v/>
      </c>
      <c r="V157" s="3" t="str">
        <f>IF($A157="ADD",IF(NOT(ISBLANK(U157)),_xlfn.XLOOKUP(U157,cultural_installation_material[lookupValue],cultural_installation_material[lookupKey],"ERROR"),""), "")</f>
        <v/>
      </c>
      <c r="X157" s="3" t="str">
        <f>IF($A157="ADD",IF(NOT(ISBLANK(W157)),_xlfn.XLOOKUP(W157,ud_coating_system[lookupValue],ud_coating_system[lookupKey],"ERROR"),""), "")</f>
        <v/>
      </c>
      <c r="Y157" s="7"/>
      <c r="Z157" s="4" t="str">
        <f t="shared" ca="1" si="20"/>
        <v/>
      </c>
      <c r="AA157" s="4"/>
      <c r="AB157" s="3" t="str">
        <f t="shared" si="2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8"/>
      <c r="AP157" s="2" t="str">
        <f t="shared" si="26"/>
        <v/>
      </c>
      <c r="AQ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IF($A158="ADD",IF(NOT(ISBLANK(R158)),_xlfn.XLOOKUP(R158,ud_cultural_type[lookupValue],ud_cultural_type[lookupKey],"ERROR"),""), "")</f>
        <v/>
      </c>
      <c r="V158" s="3" t="str">
        <f>IF($A158="ADD",IF(NOT(ISBLANK(U158)),_xlfn.XLOOKUP(U158,cultural_installation_material[lookupValue],cultural_installation_material[lookupKey],"ERROR"),""), "")</f>
        <v/>
      </c>
      <c r="X158" s="3" t="str">
        <f>IF($A158="ADD",IF(NOT(ISBLANK(W158)),_xlfn.XLOOKUP(W158,ud_coating_system[lookupValue],ud_coating_system[lookupKey],"ERROR"),""), "")</f>
        <v/>
      </c>
      <c r="Y158" s="7"/>
      <c r="Z158" s="4" t="str">
        <f t="shared" ca="1" si="20"/>
        <v/>
      </c>
      <c r="AA158" s="4"/>
      <c r="AB158" s="3" t="str">
        <f t="shared" si="2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8"/>
      <c r="AP158" s="2" t="str">
        <f t="shared" si="26"/>
        <v/>
      </c>
      <c r="AQ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IF($A159="ADD",IF(NOT(ISBLANK(R159)),_xlfn.XLOOKUP(R159,ud_cultural_type[lookupValue],ud_cultural_type[lookupKey],"ERROR"),""), "")</f>
        <v/>
      </c>
      <c r="V159" s="3" t="str">
        <f>IF($A159="ADD",IF(NOT(ISBLANK(U159)),_xlfn.XLOOKUP(U159,cultural_installation_material[lookupValue],cultural_installation_material[lookupKey],"ERROR"),""), "")</f>
        <v/>
      </c>
      <c r="X159" s="3" t="str">
        <f>IF($A159="ADD",IF(NOT(ISBLANK(W159)),_xlfn.XLOOKUP(W159,ud_coating_system[lookupValue],ud_coating_system[lookupKey],"ERROR"),""), "")</f>
        <v/>
      </c>
      <c r="Y159" s="7"/>
      <c r="Z159" s="4" t="str">
        <f t="shared" ca="1" si="20"/>
        <v/>
      </c>
      <c r="AA159" s="4"/>
      <c r="AB159" s="3" t="str">
        <f t="shared" si="2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8"/>
      <c r="AP159" s="2" t="str">
        <f t="shared" si="26"/>
        <v/>
      </c>
      <c r="AQ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IF($A160="ADD",IF(NOT(ISBLANK(R160)),_xlfn.XLOOKUP(R160,ud_cultural_type[lookupValue],ud_cultural_type[lookupKey],"ERROR"),""), "")</f>
        <v/>
      </c>
      <c r="V160" s="3" t="str">
        <f>IF($A160="ADD",IF(NOT(ISBLANK(U160)),_xlfn.XLOOKUP(U160,cultural_installation_material[lookupValue],cultural_installation_material[lookupKey],"ERROR"),""), "")</f>
        <v/>
      </c>
      <c r="X160" s="3" t="str">
        <f>IF($A160="ADD",IF(NOT(ISBLANK(W160)),_xlfn.XLOOKUP(W160,ud_coating_system[lookupValue],ud_coating_system[lookupKey],"ERROR"),""), "")</f>
        <v/>
      </c>
      <c r="Y160" s="7"/>
      <c r="Z160" s="4" t="str">
        <f t="shared" ca="1" si="20"/>
        <v/>
      </c>
      <c r="AA160" s="4"/>
      <c r="AB160" s="3" t="str">
        <f t="shared" si="2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8"/>
      <c r="AP160" s="2" t="str">
        <f t="shared" si="26"/>
        <v/>
      </c>
      <c r="AQ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IF($A161="ADD",IF(NOT(ISBLANK(R161)),_xlfn.XLOOKUP(R161,ud_cultural_type[lookupValue],ud_cultural_type[lookupKey],"ERROR"),""), "")</f>
        <v/>
      </c>
      <c r="V161" s="3" t="str">
        <f>IF($A161="ADD",IF(NOT(ISBLANK(U161)),_xlfn.XLOOKUP(U161,cultural_installation_material[lookupValue],cultural_installation_material[lookupKey],"ERROR"),""), "")</f>
        <v/>
      </c>
      <c r="X161" s="3" t="str">
        <f>IF($A161="ADD",IF(NOT(ISBLANK(W161)),_xlfn.XLOOKUP(W161,ud_coating_system[lookupValue],ud_coating_system[lookupKey],"ERROR"),""), "")</f>
        <v/>
      </c>
      <c r="Y161" s="7"/>
      <c r="Z161" s="4" t="str">
        <f t="shared" ca="1" si="20"/>
        <v/>
      </c>
      <c r="AA161" s="4"/>
      <c r="AB161" s="3" t="str">
        <f t="shared" si="2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8"/>
      <c r="AP161" s="2" t="str">
        <f t="shared" si="26"/>
        <v/>
      </c>
      <c r="AQ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IF($A162="ADD",IF(NOT(ISBLANK(R162)),_xlfn.XLOOKUP(R162,ud_cultural_type[lookupValue],ud_cultural_type[lookupKey],"ERROR"),""), "")</f>
        <v/>
      </c>
      <c r="V162" s="3" t="str">
        <f>IF($A162="ADD",IF(NOT(ISBLANK(U162)),_xlfn.XLOOKUP(U162,cultural_installation_material[lookupValue],cultural_installation_material[lookupKey],"ERROR"),""), "")</f>
        <v/>
      </c>
      <c r="X162" s="3" t="str">
        <f>IF($A162="ADD",IF(NOT(ISBLANK(W162)),_xlfn.XLOOKUP(W162,ud_coating_system[lookupValue],ud_coating_system[lookupKey],"ERROR"),""), "")</f>
        <v/>
      </c>
      <c r="Y162" s="7"/>
      <c r="Z162" s="4" t="str">
        <f t="shared" ca="1" si="20"/>
        <v/>
      </c>
      <c r="AA162" s="4"/>
      <c r="AB162" s="3" t="str">
        <f t="shared" si="2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8"/>
      <c r="AP162" s="2" t="str">
        <f t="shared" si="26"/>
        <v/>
      </c>
      <c r="AQ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IF($A163="ADD",IF(NOT(ISBLANK(R163)),_xlfn.XLOOKUP(R163,ud_cultural_type[lookupValue],ud_cultural_type[lookupKey],"ERROR"),""), "")</f>
        <v/>
      </c>
      <c r="V163" s="3" t="str">
        <f>IF($A163="ADD",IF(NOT(ISBLANK(U163)),_xlfn.XLOOKUP(U163,cultural_installation_material[lookupValue],cultural_installation_material[lookupKey],"ERROR"),""), "")</f>
        <v/>
      </c>
      <c r="X163" s="3" t="str">
        <f>IF($A163="ADD",IF(NOT(ISBLANK(W163)),_xlfn.XLOOKUP(W163,ud_coating_system[lookupValue],ud_coating_system[lookupKey],"ERROR"),""), "")</f>
        <v/>
      </c>
      <c r="Y163" s="7"/>
      <c r="Z163" s="4" t="str">
        <f t="shared" ca="1" si="20"/>
        <v/>
      </c>
      <c r="AA163" s="4"/>
      <c r="AB163" s="3" t="str">
        <f t="shared" si="2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8"/>
      <c r="AP163" s="2" t="str">
        <f t="shared" si="26"/>
        <v/>
      </c>
      <c r="AQ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IF($A164="ADD",IF(NOT(ISBLANK(R164)),_xlfn.XLOOKUP(R164,ud_cultural_type[lookupValue],ud_cultural_type[lookupKey],"ERROR"),""), "")</f>
        <v/>
      </c>
      <c r="V164" s="3" t="str">
        <f>IF($A164="ADD",IF(NOT(ISBLANK(U164)),_xlfn.XLOOKUP(U164,cultural_installation_material[lookupValue],cultural_installation_material[lookupKey],"ERROR"),""), "")</f>
        <v/>
      </c>
      <c r="X164" s="3" t="str">
        <f>IF($A164="ADD",IF(NOT(ISBLANK(W164)),_xlfn.XLOOKUP(W164,ud_coating_system[lookupValue],ud_coating_system[lookupKey],"ERROR"),""), "")</f>
        <v/>
      </c>
      <c r="Y164" s="7"/>
      <c r="Z164" s="4" t="str">
        <f t="shared" ca="1" si="20"/>
        <v/>
      </c>
      <c r="AA164" s="4"/>
      <c r="AB164" s="3" t="str">
        <f t="shared" si="2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8"/>
      <c r="AP164" s="2" t="str">
        <f t="shared" si="26"/>
        <v/>
      </c>
      <c r="AQ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IF($A165="ADD",IF(NOT(ISBLANK(R165)),_xlfn.XLOOKUP(R165,ud_cultural_type[lookupValue],ud_cultural_type[lookupKey],"ERROR"),""), "")</f>
        <v/>
      </c>
      <c r="V165" s="3" t="str">
        <f>IF($A165="ADD",IF(NOT(ISBLANK(U165)),_xlfn.XLOOKUP(U165,cultural_installation_material[lookupValue],cultural_installation_material[lookupKey],"ERROR"),""), "")</f>
        <v/>
      </c>
      <c r="X165" s="3" t="str">
        <f>IF($A165="ADD",IF(NOT(ISBLANK(W165)),_xlfn.XLOOKUP(W165,ud_coating_system[lookupValue],ud_coating_system[lookupKey],"ERROR"),""), "")</f>
        <v/>
      </c>
      <c r="Y165" s="7"/>
      <c r="Z165" s="4" t="str">
        <f t="shared" ca="1" si="20"/>
        <v/>
      </c>
      <c r="AA165" s="4"/>
      <c r="AB165" s="3" t="str">
        <f t="shared" si="2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8"/>
      <c r="AP165" s="2" t="str">
        <f t="shared" si="26"/>
        <v/>
      </c>
      <c r="AQ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IF($A166="ADD",IF(NOT(ISBLANK(R166)),_xlfn.XLOOKUP(R166,ud_cultural_type[lookupValue],ud_cultural_type[lookupKey],"ERROR"),""), "")</f>
        <v/>
      </c>
      <c r="V166" s="3" t="str">
        <f>IF($A166="ADD",IF(NOT(ISBLANK(U166)),_xlfn.XLOOKUP(U166,cultural_installation_material[lookupValue],cultural_installation_material[lookupKey],"ERROR"),""), "")</f>
        <v/>
      </c>
      <c r="X166" s="3" t="str">
        <f>IF($A166="ADD",IF(NOT(ISBLANK(W166)),_xlfn.XLOOKUP(W166,ud_coating_system[lookupValue],ud_coating_system[lookupKey],"ERROR"),""), "")</f>
        <v/>
      </c>
      <c r="Y166" s="7"/>
      <c r="Z166" s="4" t="str">
        <f t="shared" ca="1" si="20"/>
        <v/>
      </c>
      <c r="AA166" s="4"/>
      <c r="AB166" s="3" t="str">
        <f t="shared" si="2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8"/>
      <c r="AP166" s="2" t="str">
        <f t="shared" si="26"/>
        <v/>
      </c>
      <c r="AQ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IF($A167="ADD",IF(NOT(ISBLANK(R167)),_xlfn.XLOOKUP(R167,ud_cultural_type[lookupValue],ud_cultural_type[lookupKey],"ERROR"),""), "")</f>
        <v/>
      </c>
      <c r="V167" s="3" t="str">
        <f>IF($A167="ADD",IF(NOT(ISBLANK(U167)),_xlfn.XLOOKUP(U167,cultural_installation_material[lookupValue],cultural_installation_material[lookupKey],"ERROR"),""), "")</f>
        <v/>
      </c>
      <c r="X167" s="3" t="str">
        <f>IF($A167="ADD",IF(NOT(ISBLANK(W167)),_xlfn.XLOOKUP(W167,ud_coating_system[lookupValue],ud_coating_system[lookupKey],"ERROR"),""), "")</f>
        <v/>
      </c>
      <c r="Y167" s="7"/>
      <c r="Z167" s="4" t="str">
        <f t="shared" ca="1" si="20"/>
        <v/>
      </c>
      <c r="AA167" s="4"/>
      <c r="AB167" s="3" t="str">
        <f t="shared" si="2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8"/>
      <c r="AP167" s="2" t="str">
        <f t="shared" si="26"/>
        <v/>
      </c>
      <c r="AQ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IF($A168="ADD",IF(NOT(ISBLANK(R168)),_xlfn.XLOOKUP(R168,ud_cultural_type[lookupValue],ud_cultural_type[lookupKey],"ERROR"),""), "")</f>
        <v/>
      </c>
      <c r="V168" s="3" t="str">
        <f>IF($A168="ADD",IF(NOT(ISBLANK(U168)),_xlfn.XLOOKUP(U168,cultural_installation_material[lookupValue],cultural_installation_material[lookupKey],"ERROR"),""), "")</f>
        <v/>
      </c>
      <c r="X168" s="3" t="str">
        <f>IF($A168="ADD",IF(NOT(ISBLANK(W168)),_xlfn.XLOOKUP(W168,ud_coating_system[lookupValue],ud_coating_system[lookupKey],"ERROR"),""), "")</f>
        <v/>
      </c>
      <c r="Y168" s="7"/>
      <c r="Z168" s="4" t="str">
        <f t="shared" ca="1" si="20"/>
        <v/>
      </c>
      <c r="AA168" s="4"/>
      <c r="AB168" s="3" t="str">
        <f t="shared" si="2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8"/>
      <c r="AP168" s="2" t="str">
        <f t="shared" si="26"/>
        <v/>
      </c>
      <c r="AQ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IF($A169="ADD",IF(NOT(ISBLANK(R169)),_xlfn.XLOOKUP(R169,ud_cultural_type[lookupValue],ud_cultural_type[lookupKey],"ERROR"),""), "")</f>
        <v/>
      </c>
      <c r="V169" s="3" t="str">
        <f>IF($A169="ADD",IF(NOT(ISBLANK(U169)),_xlfn.XLOOKUP(U169,cultural_installation_material[lookupValue],cultural_installation_material[lookupKey],"ERROR"),""), "")</f>
        <v/>
      </c>
      <c r="X169" s="3" t="str">
        <f>IF($A169="ADD",IF(NOT(ISBLANK(W169)),_xlfn.XLOOKUP(W169,ud_coating_system[lookupValue],ud_coating_system[lookupKey],"ERROR"),""), "")</f>
        <v/>
      </c>
      <c r="Y169" s="7"/>
      <c r="Z169" s="4" t="str">
        <f t="shared" ca="1" si="20"/>
        <v/>
      </c>
      <c r="AA169" s="4"/>
      <c r="AB169" s="3" t="str">
        <f t="shared" si="2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8"/>
      <c r="AP169" s="2" t="str">
        <f t="shared" si="26"/>
        <v/>
      </c>
      <c r="AQ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IF($A170="ADD",IF(NOT(ISBLANK(R170)),_xlfn.XLOOKUP(R170,ud_cultural_type[lookupValue],ud_cultural_type[lookupKey],"ERROR"),""), "")</f>
        <v/>
      </c>
      <c r="V170" s="3" t="str">
        <f>IF($A170="ADD",IF(NOT(ISBLANK(U170)),_xlfn.XLOOKUP(U170,cultural_installation_material[lookupValue],cultural_installation_material[lookupKey],"ERROR"),""), "")</f>
        <v/>
      </c>
      <c r="X170" s="3" t="str">
        <f>IF($A170="ADD",IF(NOT(ISBLANK(W170)),_xlfn.XLOOKUP(W170,ud_coating_system[lookupValue],ud_coating_system[lookupKey],"ERROR"),""), "")</f>
        <v/>
      </c>
      <c r="Y170" s="7"/>
      <c r="Z170" s="4" t="str">
        <f t="shared" ca="1" si="20"/>
        <v/>
      </c>
      <c r="AA170" s="4"/>
      <c r="AB170" s="3" t="str">
        <f t="shared" si="2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8"/>
      <c r="AP170" s="2" t="str">
        <f t="shared" si="26"/>
        <v/>
      </c>
      <c r="AQ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IF($A171="ADD",IF(NOT(ISBLANK(R171)),_xlfn.XLOOKUP(R171,ud_cultural_type[lookupValue],ud_cultural_type[lookupKey],"ERROR"),""), "")</f>
        <v/>
      </c>
      <c r="V171" s="3" t="str">
        <f>IF($A171="ADD",IF(NOT(ISBLANK(U171)),_xlfn.XLOOKUP(U171,cultural_installation_material[lookupValue],cultural_installation_material[lookupKey],"ERROR"),""), "")</f>
        <v/>
      </c>
      <c r="X171" s="3" t="str">
        <f>IF($A171="ADD",IF(NOT(ISBLANK(W171)),_xlfn.XLOOKUP(W171,ud_coating_system[lookupValue],ud_coating_system[lookupKey],"ERROR"),""), "")</f>
        <v/>
      </c>
      <c r="Y171" s="7"/>
      <c r="Z171" s="4" t="str">
        <f t="shared" ca="1" si="20"/>
        <v/>
      </c>
      <c r="AA171" s="4"/>
      <c r="AB171" s="3" t="str">
        <f t="shared" si="2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8"/>
      <c r="AP171" s="2" t="str">
        <f t="shared" si="26"/>
        <v/>
      </c>
      <c r="AQ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IF($A172="ADD",IF(NOT(ISBLANK(R172)),_xlfn.XLOOKUP(R172,ud_cultural_type[lookupValue],ud_cultural_type[lookupKey],"ERROR"),""), "")</f>
        <v/>
      </c>
      <c r="V172" s="3" t="str">
        <f>IF($A172="ADD",IF(NOT(ISBLANK(U172)),_xlfn.XLOOKUP(U172,cultural_installation_material[lookupValue],cultural_installation_material[lookupKey],"ERROR"),""), "")</f>
        <v/>
      </c>
      <c r="X172" s="3" t="str">
        <f>IF($A172="ADD",IF(NOT(ISBLANK(W172)),_xlfn.XLOOKUP(W172,ud_coating_system[lookupValue],ud_coating_system[lookupKey],"ERROR"),""), "")</f>
        <v/>
      </c>
      <c r="Y172" s="7"/>
      <c r="Z172" s="4" t="str">
        <f t="shared" ca="1" si="20"/>
        <v/>
      </c>
      <c r="AA172" s="4"/>
      <c r="AB172" s="3" t="str">
        <f t="shared" si="2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8"/>
      <c r="AP172" s="2" t="str">
        <f t="shared" si="26"/>
        <v/>
      </c>
      <c r="AQ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IF($A173="ADD",IF(NOT(ISBLANK(R173)),_xlfn.XLOOKUP(R173,ud_cultural_type[lookupValue],ud_cultural_type[lookupKey],"ERROR"),""), "")</f>
        <v/>
      </c>
      <c r="V173" s="3" t="str">
        <f>IF($A173="ADD",IF(NOT(ISBLANK(U173)),_xlfn.XLOOKUP(U173,cultural_installation_material[lookupValue],cultural_installation_material[lookupKey],"ERROR"),""), "")</f>
        <v/>
      </c>
      <c r="X173" s="3" t="str">
        <f>IF($A173="ADD",IF(NOT(ISBLANK(W173)),_xlfn.XLOOKUP(W173,ud_coating_system[lookupValue],ud_coating_system[lookupKey],"ERROR"),""), "")</f>
        <v/>
      </c>
      <c r="Y173" s="7"/>
      <c r="Z173" s="4" t="str">
        <f t="shared" ca="1" si="20"/>
        <v/>
      </c>
      <c r="AA173" s="4"/>
      <c r="AB173" s="3" t="str">
        <f t="shared" si="2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8"/>
      <c r="AP173" s="2" t="str">
        <f t="shared" si="26"/>
        <v/>
      </c>
      <c r="AQ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IF($A174="ADD",IF(NOT(ISBLANK(R174)),_xlfn.XLOOKUP(R174,ud_cultural_type[lookupValue],ud_cultural_type[lookupKey],"ERROR"),""), "")</f>
        <v/>
      </c>
      <c r="V174" s="3" t="str">
        <f>IF($A174="ADD",IF(NOT(ISBLANK(U174)),_xlfn.XLOOKUP(U174,cultural_installation_material[lookupValue],cultural_installation_material[lookupKey],"ERROR"),""), "")</f>
        <v/>
      </c>
      <c r="X174" s="3" t="str">
        <f>IF($A174="ADD",IF(NOT(ISBLANK(W174)),_xlfn.XLOOKUP(W174,ud_coating_system[lookupValue],ud_coating_system[lookupKey],"ERROR"),""), "")</f>
        <v/>
      </c>
      <c r="Y174" s="7"/>
      <c r="Z174" s="4" t="str">
        <f t="shared" ca="1" si="20"/>
        <v/>
      </c>
      <c r="AA174" s="4"/>
      <c r="AB174" s="3" t="str">
        <f t="shared" si="2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8"/>
      <c r="AP174" s="2" t="str">
        <f t="shared" si="26"/>
        <v/>
      </c>
      <c r="AQ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IF($A175="ADD",IF(NOT(ISBLANK(R175)),_xlfn.XLOOKUP(R175,ud_cultural_type[lookupValue],ud_cultural_type[lookupKey],"ERROR"),""), "")</f>
        <v/>
      </c>
      <c r="V175" s="3" t="str">
        <f>IF($A175="ADD",IF(NOT(ISBLANK(U175)),_xlfn.XLOOKUP(U175,cultural_installation_material[lookupValue],cultural_installation_material[lookupKey],"ERROR"),""), "")</f>
        <v/>
      </c>
      <c r="X175" s="3" t="str">
        <f>IF($A175="ADD",IF(NOT(ISBLANK(W175)),_xlfn.XLOOKUP(W175,ud_coating_system[lookupValue],ud_coating_system[lookupKey],"ERROR"),""), "")</f>
        <v/>
      </c>
      <c r="Y175" s="7"/>
      <c r="Z175" s="4" t="str">
        <f t="shared" ca="1" si="20"/>
        <v/>
      </c>
      <c r="AA175" s="4"/>
      <c r="AB175" s="3" t="str">
        <f t="shared" si="2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8"/>
      <c r="AP175" s="2" t="str">
        <f t="shared" si="26"/>
        <v/>
      </c>
      <c r="AQ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IF($A176="ADD",IF(NOT(ISBLANK(R176)),_xlfn.XLOOKUP(R176,ud_cultural_type[lookupValue],ud_cultural_type[lookupKey],"ERROR"),""), "")</f>
        <v/>
      </c>
      <c r="V176" s="3" t="str">
        <f>IF($A176="ADD",IF(NOT(ISBLANK(U176)),_xlfn.XLOOKUP(U176,cultural_installation_material[lookupValue],cultural_installation_material[lookupKey],"ERROR"),""), "")</f>
        <v/>
      </c>
      <c r="X176" s="3" t="str">
        <f>IF($A176="ADD",IF(NOT(ISBLANK(W176)),_xlfn.XLOOKUP(W176,ud_coating_system[lookupValue],ud_coating_system[lookupKey],"ERROR"),""), "")</f>
        <v/>
      </c>
      <c r="Y176" s="7"/>
      <c r="Z176" s="4" t="str">
        <f t="shared" ca="1" si="20"/>
        <v/>
      </c>
      <c r="AA176" s="4"/>
      <c r="AB176" s="3" t="str">
        <f t="shared" si="2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8"/>
      <c r="AP176" s="2" t="str">
        <f t="shared" si="26"/>
        <v/>
      </c>
      <c r="AQ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IF($A177="ADD",IF(NOT(ISBLANK(R177)),_xlfn.XLOOKUP(R177,ud_cultural_type[lookupValue],ud_cultural_type[lookupKey],"ERROR"),""), "")</f>
        <v/>
      </c>
      <c r="V177" s="3" t="str">
        <f>IF($A177="ADD",IF(NOT(ISBLANK(U177)),_xlfn.XLOOKUP(U177,cultural_installation_material[lookupValue],cultural_installation_material[lookupKey],"ERROR"),""), "")</f>
        <v/>
      </c>
      <c r="X177" s="3" t="str">
        <f>IF($A177="ADD",IF(NOT(ISBLANK(W177)),_xlfn.XLOOKUP(W177,ud_coating_system[lookupValue],ud_coating_system[lookupKey],"ERROR"),""), "")</f>
        <v/>
      </c>
      <c r="Y177" s="7"/>
      <c r="Z177" s="4" t="str">
        <f t="shared" ca="1" si="20"/>
        <v/>
      </c>
      <c r="AA177" s="4"/>
      <c r="AB177" s="3" t="str">
        <f t="shared" si="2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8"/>
      <c r="AP177" s="2" t="str">
        <f t="shared" si="26"/>
        <v/>
      </c>
      <c r="AQ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IF($A178="ADD",IF(NOT(ISBLANK(R178)),_xlfn.XLOOKUP(R178,ud_cultural_type[lookupValue],ud_cultural_type[lookupKey],"ERROR"),""), "")</f>
        <v/>
      </c>
      <c r="V178" s="3" t="str">
        <f>IF($A178="ADD",IF(NOT(ISBLANK(U178)),_xlfn.XLOOKUP(U178,cultural_installation_material[lookupValue],cultural_installation_material[lookupKey],"ERROR"),""), "")</f>
        <v/>
      </c>
      <c r="X178" s="3" t="str">
        <f>IF($A178="ADD",IF(NOT(ISBLANK(W178)),_xlfn.XLOOKUP(W178,ud_coating_system[lookupValue],ud_coating_system[lookupKey],"ERROR"),""), "")</f>
        <v/>
      </c>
      <c r="Y178" s="7"/>
      <c r="Z178" s="4" t="str">
        <f t="shared" ca="1" si="20"/>
        <v/>
      </c>
      <c r="AA178" s="4"/>
      <c r="AB178" s="3" t="str">
        <f t="shared" si="2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8"/>
      <c r="AP178" s="2" t="str">
        <f t="shared" si="26"/>
        <v/>
      </c>
      <c r="AQ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IF($A179="ADD",IF(NOT(ISBLANK(R179)),_xlfn.XLOOKUP(R179,ud_cultural_type[lookupValue],ud_cultural_type[lookupKey],"ERROR"),""), "")</f>
        <v/>
      </c>
      <c r="V179" s="3" t="str">
        <f>IF($A179="ADD",IF(NOT(ISBLANK(U179)),_xlfn.XLOOKUP(U179,cultural_installation_material[lookupValue],cultural_installation_material[lookupKey],"ERROR"),""), "")</f>
        <v/>
      </c>
      <c r="X179" s="3" t="str">
        <f>IF($A179="ADD",IF(NOT(ISBLANK(W179)),_xlfn.XLOOKUP(W179,ud_coating_system[lookupValue],ud_coating_system[lookupKey],"ERROR"),""), "")</f>
        <v/>
      </c>
      <c r="Y179" s="7"/>
      <c r="Z179" s="4" t="str">
        <f t="shared" ca="1" si="20"/>
        <v/>
      </c>
      <c r="AA179" s="4"/>
      <c r="AB179" s="3" t="str">
        <f t="shared" si="2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8"/>
      <c r="AP179" s="2" t="str">
        <f t="shared" si="26"/>
        <v/>
      </c>
      <c r="AQ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IF($A180="ADD",IF(NOT(ISBLANK(R180)),_xlfn.XLOOKUP(R180,ud_cultural_type[lookupValue],ud_cultural_type[lookupKey],"ERROR"),""), "")</f>
        <v/>
      </c>
      <c r="V180" s="3" t="str">
        <f>IF($A180="ADD",IF(NOT(ISBLANK(U180)),_xlfn.XLOOKUP(U180,cultural_installation_material[lookupValue],cultural_installation_material[lookupKey],"ERROR"),""), "")</f>
        <v/>
      </c>
      <c r="X180" s="3" t="str">
        <f>IF($A180="ADD",IF(NOT(ISBLANK(W180)),_xlfn.XLOOKUP(W180,ud_coating_system[lookupValue],ud_coating_system[lookupKey],"ERROR"),""), "")</f>
        <v/>
      </c>
      <c r="Y180" s="7"/>
      <c r="Z180" s="4" t="str">
        <f t="shared" ca="1" si="20"/>
        <v/>
      </c>
      <c r="AA180" s="4"/>
      <c r="AB180" s="3" t="str">
        <f t="shared" si="2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8"/>
      <c r="AP180" s="2" t="str">
        <f t="shared" si="26"/>
        <v/>
      </c>
      <c r="AQ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IF($A181="ADD",IF(NOT(ISBLANK(R181)),_xlfn.XLOOKUP(R181,ud_cultural_type[lookupValue],ud_cultural_type[lookupKey],"ERROR"),""), "")</f>
        <v/>
      </c>
      <c r="V181" s="3" t="str">
        <f>IF($A181="ADD",IF(NOT(ISBLANK(U181)),_xlfn.XLOOKUP(U181,cultural_installation_material[lookupValue],cultural_installation_material[lookupKey],"ERROR"),""), "")</f>
        <v/>
      </c>
      <c r="X181" s="3" t="str">
        <f>IF($A181="ADD",IF(NOT(ISBLANK(W181)),_xlfn.XLOOKUP(W181,ud_coating_system[lookupValue],ud_coating_system[lookupKey],"ERROR"),""), "")</f>
        <v/>
      </c>
      <c r="Y181" s="7"/>
      <c r="Z181" s="4" t="str">
        <f t="shared" ca="1" si="20"/>
        <v/>
      </c>
      <c r="AA181" s="4"/>
      <c r="AB181" s="3" t="str">
        <f t="shared" si="2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8"/>
      <c r="AP181" s="2" t="str">
        <f t="shared" si="26"/>
        <v/>
      </c>
      <c r="AQ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IF($A182="ADD",IF(NOT(ISBLANK(R182)),_xlfn.XLOOKUP(R182,ud_cultural_type[lookupValue],ud_cultural_type[lookupKey],"ERROR"),""), "")</f>
        <v/>
      </c>
      <c r="V182" s="3" t="str">
        <f>IF($A182="ADD",IF(NOT(ISBLANK(U182)),_xlfn.XLOOKUP(U182,cultural_installation_material[lookupValue],cultural_installation_material[lookupKey],"ERROR"),""), "")</f>
        <v/>
      </c>
      <c r="X182" s="3" t="str">
        <f>IF($A182="ADD",IF(NOT(ISBLANK(W182)),_xlfn.XLOOKUP(W182,ud_coating_system[lookupValue],ud_coating_system[lookupKey],"ERROR"),""), "")</f>
        <v/>
      </c>
      <c r="Y182" s="7"/>
      <c r="Z182" s="4" t="str">
        <f t="shared" ca="1" si="20"/>
        <v/>
      </c>
      <c r="AA182" s="4"/>
      <c r="AB182" s="3" t="str">
        <f t="shared" si="2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8"/>
      <c r="AP182" s="2" t="str">
        <f t="shared" si="26"/>
        <v/>
      </c>
      <c r="AQ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IF($A183="ADD",IF(NOT(ISBLANK(R183)),_xlfn.XLOOKUP(R183,ud_cultural_type[lookupValue],ud_cultural_type[lookupKey],"ERROR"),""), "")</f>
        <v/>
      </c>
      <c r="V183" s="3" t="str">
        <f>IF($A183="ADD",IF(NOT(ISBLANK(U183)),_xlfn.XLOOKUP(U183,cultural_installation_material[lookupValue],cultural_installation_material[lookupKey],"ERROR"),""), "")</f>
        <v/>
      </c>
      <c r="X183" s="3" t="str">
        <f>IF($A183="ADD",IF(NOT(ISBLANK(W183)),_xlfn.XLOOKUP(W183,ud_coating_system[lookupValue],ud_coating_system[lookupKey],"ERROR"),""), "")</f>
        <v/>
      </c>
      <c r="Y183" s="7"/>
      <c r="Z183" s="4" t="str">
        <f t="shared" ca="1" si="20"/>
        <v/>
      </c>
      <c r="AA183" s="4"/>
      <c r="AB183" s="3" t="str">
        <f t="shared" si="2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8"/>
      <c r="AP183" s="2" t="str">
        <f t="shared" si="26"/>
        <v/>
      </c>
      <c r="AQ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IF($A184="ADD",IF(NOT(ISBLANK(R184)),_xlfn.XLOOKUP(R184,ud_cultural_type[lookupValue],ud_cultural_type[lookupKey],"ERROR"),""), "")</f>
        <v/>
      </c>
      <c r="V184" s="3" t="str">
        <f>IF($A184="ADD",IF(NOT(ISBLANK(U184)),_xlfn.XLOOKUP(U184,cultural_installation_material[lookupValue],cultural_installation_material[lookupKey],"ERROR"),""), "")</f>
        <v/>
      </c>
      <c r="X184" s="3" t="str">
        <f>IF($A184="ADD",IF(NOT(ISBLANK(W184)),_xlfn.XLOOKUP(W184,ud_coating_system[lookupValue],ud_coating_system[lookupKey],"ERROR"),""), "")</f>
        <v/>
      </c>
      <c r="Y184" s="7"/>
      <c r="Z184" s="4" t="str">
        <f t="shared" ca="1" si="20"/>
        <v/>
      </c>
      <c r="AA184" s="4"/>
      <c r="AB184" s="3" t="str">
        <f t="shared" si="2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8"/>
      <c r="AP184" s="2" t="str">
        <f t="shared" si="26"/>
        <v/>
      </c>
      <c r="AQ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IF($A185="ADD",IF(NOT(ISBLANK(R185)),_xlfn.XLOOKUP(R185,ud_cultural_type[lookupValue],ud_cultural_type[lookupKey],"ERROR"),""), "")</f>
        <v/>
      </c>
      <c r="V185" s="3" t="str">
        <f>IF($A185="ADD",IF(NOT(ISBLANK(U185)),_xlfn.XLOOKUP(U185,cultural_installation_material[lookupValue],cultural_installation_material[lookupKey],"ERROR"),""), "")</f>
        <v/>
      </c>
      <c r="X185" s="3" t="str">
        <f>IF($A185="ADD",IF(NOT(ISBLANK(W185)),_xlfn.XLOOKUP(W185,ud_coating_system[lookupValue],ud_coating_system[lookupKey],"ERROR"),""), "")</f>
        <v/>
      </c>
      <c r="Y185" s="7"/>
      <c r="Z185" s="4" t="str">
        <f t="shared" ca="1" si="20"/>
        <v/>
      </c>
      <c r="AA185" s="4"/>
      <c r="AB185" s="3" t="str">
        <f t="shared" si="2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8"/>
      <c r="AP185" s="2" t="str">
        <f t="shared" si="26"/>
        <v/>
      </c>
      <c r="AQ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IF($A186="ADD",IF(NOT(ISBLANK(R186)),_xlfn.XLOOKUP(R186,ud_cultural_type[lookupValue],ud_cultural_type[lookupKey],"ERROR"),""), "")</f>
        <v/>
      </c>
      <c r="V186" s="3" t="str">
        <f>IF($A186="ADD",IF(NOT(ISBLANK(U186)),_xlfn.XLOOKUP(U186,cultural_installation_material[lookupValue],cultural_installation_material[lookupKey],"ERROR"),""), "")</f>
        <v/>
      </c>
      <c r="X186" s="3" t="str">
        <f>IF($A186="ADD",IF(NOT(ISBLANK(W186)),_xlfn.XLOOKUP(W186,ud_coating_system[lookupValue],ud_coating_system[lookupKey],"ERROR"),""), "")</f>
        <v/>
      </c>
      <c r="Y186" s="7"/>
      <c r="Z186" s="4" t="str">
        <f t="shared" ca="1" si="20"/>
        <v/>
      </c>
      <c r="AA186" s="4"/>
      <c r="AB186" s="3" t="str">
        <f t="shared" si="2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8"/>
      <c r="AP186" s="2" t="str">
        <f t="shared" si="26"/>
        <v/>
      </c>
      <c r="AQ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IF($A187="ADD",IF(NOT(ISBLANK(R187)),_xlfn.XLOOKUP(R187,ud_cultural_type[lookupValue],ud_cultural_type[lookupKey],"ERROR"),""), "")</f>
        <v/>
      </c>
      <c r="V187" s="3" t="str">
        <f>IF($A187="ADD",IF(NOT(ISBLANK(U187)),_xlfn.XLOOKUP(U187,cultural_installation_material[lookupValue],cultural_installation_material[lookupKey],"ERROR"),""), "")</f>
        <v/>
      </c>
      <c r="X187" s="3" t="str">
        <f>IF($A187="ADD",IF(NOT(ISBLANK(W187)),_xlfn.XLOOKUP(W187,ud_coating_system[lookupValue],ud_coating_system[lookupKey],"ERROR"),""), "")</f>
        <v/>
      </c>
      <c r="Y187" s="7"/>
      <c r="Z187" s="4" t="str">
        <f t="shared" ca="1" si="20"/>
        <v/>
      </c>
      <c r="AA187" s="4"/>
      <c r="AB187" s="3" t="str">
        <f t="shared" si="2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8"/>
      <c r="AP187" s="2" t="str">
        <f t="shared" si="26"/>
        <v/>
      </c>
      <c r="AQ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IF($A188="ADD",IF(NOT(ISBLANK(R188)),_xlfn.XLOOKUP(R188,ud_cultural_type[lookupValue],ud_cultural_type[lookupKey],"ERROR"),""), "")</f>
        <v/>
      </c>
      <c r="V188" s="3" t="str">
        <f>IF($A188="ADD",IF(NOT(ISBLANK(U188)),_xlfn.XLOOKUP(U188,cultural_installation_material[lookupValue],cultural_installation_material[lookupKey],"ERROR"),""), "")</f>
        <v/>
      </c>
      <c r="X188" s="3" t="str">
        <f>IF($A188="ADD",IF(NOT(ISBLANK(W188)),_xlfn.XLOOKUP(W188,ud_coating_system[lookupValue],ud_coating_system[lookupKey],"ERROR"),""), "")</f>
        <v/>
      </c>
      <c r="Y188" s="7"/>
      <c r="Z188" s="4" t="str">
        <f t="shared" ca="1" si="20"/>
        <v/>
      </c>
      <c r="AA188" s="4"/>
      <c r="AB188" s="3" t="str">
        <f t="shared" si="2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8"/>
      <c r="AP188" s="2" t="str">
        <f t="shared" si="26"/>
        <v/>
      </c>
      <c r="AQ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IF($A189="ADD",IF(NOT(ISBLANK(R189)),_xlfn.XLOOKUP(R189,ud_cultural_type[lookupValue],ud_cultural_type[lookupKey],"ERROR"),""), "")</f>
        <v/>
      </c>
      <c r="V189" s="3" t="str">
        <f>IF($A189="ADD",IF(NOT(ISBLANK(U189)),_xlfn.XLOOKUP(U189,cultural_installation_material[lookupValue],cultural_installation_material[lookupKey],"ERROR"),""), "")</f>
        <v/>
      </c>
      <c r="X189" s="3" t="str">
        <f>IF($A189="ADD",IF(NOT(ISBLANK(W189)),_xlfn.XLOOKUP(W189,ud_coating_system[lookupValue],ud_coating_system[lookupKey],"ERROR"),""), "")</f>
        <v/>
      </c>
      <c r="Y189" s="7"/>
      <c r="Z189" s="4" t="str">
        <f t="shared" ca="1" si="20"/>
        <v/>
      </c>
      <c r="AA189" s="4"/>
      <c r="AB189" s="3" t="str">
        <f t="shared" si="2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8"/>
      <c r="AP189" s="2" t="str">
        <f t="shared" si="26"/>
        <v/>
      </c>
      <c r="AQ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IF($A190="ADD",IF(NOT(ISBLANK(R190)),_xlfn.XLOOKUP(R190,ud_cultural_type[lookupValue],ud_cultural_type[lookupKey],"ERROR"),""), "")</f>
        <v/>
      </c>
      <c r="V190" s="3" t="str">
        <f>IF($A190="ADD",IF(NOT(ISBLANK(U190)),_xlfn.XLOOKUP(U190,cultural_installation_material[lookupValue],cultural_installation_material[lookupKey],"ERROR"),""), "")</f>
        <v/>
      </c>
      <c r="X190" s="3" t="str">
        <f>IF($A190="ADD",IF(NOT(ISBLANK(W190)),_xlfn.XLOOKUP(W190,ud_coating_system[lookupValue],ud_coating_system[lookupKey],"ERROR"),""), "")</f>
        <v/>
      </c>
      <c r="Y190" s="7"/>
      <c r="Z190" s="4" t="str">
        <f t="shared" ca="1" si="20"/>
        <v/>
      </c>
      <c r="AA190" s="4"/>
      <c r="AB190" s="3" t="str">
        <f t="shared" si="2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8"/>
      <c r="AP190" s="2" t="str">
        <f t="shared" si="26"/>
        <v/>
      </c>
      <c r="AQ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IF($A191="ADD",IF(NOT(ISBLANK(R191)),_xlfn.XLOOKUP(R191,ud_cultural_type[lookupValue],ud_cultural_type[lookupKey],"ERROR"),""), "")</f>
        <v/>
      </c>
      <c r="V191" s="3" t="str">
        <f>IF($A191="ADD",IF(NOT(ISBLANK(U191)),_xlfn.XLOOKUP(U191,cultural_installation_material[lookupValue],cultural_installation_material[lookupKey],"ERROR"),""), "")</f>
        <v/>
      </c>
      <c r="X191" s="3" t="str">
        <f>IF($A191="ADD",IF(NOT(ISBLANK(W191)),_xlfn.XLOOKUP(W191,ud_coating_system[lookupValue],ud_coating_system[lookupKey],"ERROR"),""), "")</f>
        <v/>
      </c>
      <c r="Y191" s="7"/>
      <c r="Z191" s="4" t="str">
        <f t="shared" ca="1" si="20"/>
        <v/>
      </c>
      <c r="AA191" s="4"/>
      <c r="AB191" s="3" t="str">
        <f t="shared" si="2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8"/>
      <c r="AP191" s="2" t="str">
        <f t="shared" si="26"/>
        <v/>
      </c>
      <c r="AQ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IF($A192="ADD",IF(NOT(ISBLANK(R192)),_xlfn.XLOOKUP(R192,ud_cultural_type[lookupValue],ud_cultural_type[lookupKey],"ERROR"),""), "")</f>
        <v/>
      </c>
      <c r="V192" s="3" t="str">
        <f>IF($A192="ADD",IF(NOT(ISBLANK(U192)),_xlfn.XLOOKUP(U192,cultural_installation_material[lookupValue],cultural_installation_material[lookupKey],"ERROR"),""), "")</f>
        <v/>
      </c>
      <c r="X192" s="3" t="str">
        <f>IF($A192="ADD",IF(NOT(ISBLANK(W192)),_xlfn.XLOOKUP(W192,ud_coating_system[lookupValue],ud_coating_system[lookupKey],"ERROR"),""), "")</f>
        <v/>
      </c>
      <c r="Y192" s="7"/>
      <c r="Z192" s="4" t="str">
        <f t="shared" ca="1" si="20"/>
        <v/>
      </c>
      <c r="AA192" s="4"/>
      <c r="AB192" s="3" t="str">
        <f t="shared" si="2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8"/>
      <c r="AP192" s="2" t="str">
        <f t="shared" si="26"/>
        <v/>
      </c>
      <c r="AQ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IF($A193="ADD",IF(NOT(ISBLANK(R193)),_xlfn.XLOOKUP(R193,ud_cultural_type[lookupValue],ud_cultural_type[lookupKey],"ERROR"),""), "")</f>
        <v/>
      </c>
      <c r="V193" s="3" t="str">
        <f>IF($A193="ADD",IF(NOT(ISBLANK(U193)),_xlfn.XLOOKUP(U193,cultural_installation_material[lookupValue],cultural_installation_material[lookupKey],"ERROR"),""), "")</f>
        <v/>
      </c>
      <c r="X193" s="3" t="str">
        <f>IF($A193="ADD",IF(NOT(ISBLANK(W193)),_xlfn.XLOOKUP(W193,ud_coating_system[lookupValue],ud_coating_system[lookupKey],"ERROR"),""), "")</f>
        <v/>
      </c>
      <c r="Y193" s="7"/>
      <c r="Z193" s="4" t="str">
        <f t="shared" ca="1" si="20"/>
        <v/>
      </c>
      <c r="AA193" s="4"/>
      <c r="AB193" s="3" t="str">
        <f t="shared" si="2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8"/>
      <c r="AP193" s="2" t="str">
        <f t="shared" si="26"/>
        <v/>
      </c>
      <c r="AQ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IF($A194="ADD",IF(NOT(ISBLANK(R194)),_xlfn.XLOOKUP(R194,ud_cultural_type[lookupValue],ud_cultural_type[lookupKey],"ERROR"),""), "")</f>
        <v/>
      </c>
      <c r="V194" s="3" t="str">
        <f>IF($A194="ADD",IF(NOT(ISBLANK(U194)),_xlfn.XLOOKUP(U194,cultural_installation_material[lookupValue],cultural_installation_material[lookupKey],"ERROR"),""), "")</f>
        <v/>
      </c>
      <c r="X194" s="3" t="str">
        <f>IF($A194="ADD",IF(NOT(ISBLANK(W194)),_xlfn.XLOOKUP(W194,ud_coating_system[lookupValue],ud_coating_system[lookupKey],"ERROR"),""), "")</f>
        <v/>
      </c>
      <c r="Y194" s="7"/>
      <c r="Z194" s="4" t="str">
        <f t="shared" ca="1" si="20"/>
        <v/>
      </c>
      <c r="AA194" s="4"/>
      <c r="AB194" s="3" t="str">
        <f t="shared" si="2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8"/>
      <c r="AP194" s="2" t="str">
        <f t="shared" si="26"/>
        <v/>
      </c>
      <c r="AQ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IF($A195="ADD",IF(NOT(ISBLANK(R195)),_xlfn.XLOOKUP(R195,ud_cultural_type[lookupValue],ud_cultural_type[lookupKey],"ERROR"),""), "")</f>
        <v/>
      </c>
      <c r="V195" s="3" t="str">
        <f>IF($A195="ADD",IF(NOT(ISBLANK(U195)),_xlfn.XLOOKUP(U195,cultural_installation_material[lookupValue],cultural_installation_material[lookupKey],"ERROR"),""), "")</f>
        <v/>
      </c>
      <c r="X195" s="3" t="str">
        <f>IF($A195="ADD",IF(NOT(ISBLANK(W195)),_xlfn.XLOOKUP(W195,ud_coating_system[lookupValue],ud_coating_system[lookupKey],"ERROR"),""), "")</f>
        <v/>
      </c>
      <c r="Y195" s="7"/>
      <c r="Z195" s="4" t="str">
        <f t="shared" ca="1" si="20"/>
        <v/>
      </c>
      <c r="AA195" s="4"/>
      <c r="AB195" s="3" t="str">
        <f t="shared" si="2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8"/>
      <c r="AP195" s="2" t="str">
        <f t="shared" si="26"/>
        <v/>
      </c>
      <c r="AQ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IF($A196="ADD",IF(NOT(ISBLANK(R196)),_xlfn.XLOOKUP(R196,ud_cultural_type[lookupValue],ud_cultural_type[lookupKey],"ERROR"),""), "")</f>
        <v/>
      </c>
      <c r="V196" s="3" t="str">
        <f>IF($A196="ADD",IF(NOT(ISBLANK(U196)),_xlfn.XLOOKUP(U196,cultural_installation_material[lookupValue],cultural_installation_material[lookupKey],"ERROR"),""), "")</f>
        <v/>
      </c>
      <c r="X196" s="3" t="str">
        <f>IF($A196="ADD",IF(NOT(ISBLANK(W196)),_xlfn.XLOOKUP(W196,ud_coating_system[lookupValue],ud_coating_system[lookupKey],"ERROR"),""), "")</f>
        <v/>
      </c>
      <c r="Y196" s="7"/>
      <c r="Z196" s="4" t="str">
        <f t="shared" ca="1" si="20"/>
        <v/>
      </c>
      <c r="AA196" s="4"/>
      <c r="AB196" s="3" t="str">
        <f t="shared" si="2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8"/>
      <c r="AP196" s="2" t="str">
        <f t="shared" si="26"/>
        <v/>
      </c>
      <c r="AQ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IF($A197="ADD",IF(NOT(ISBLANK(R197)),_xlfn.XLOOKUP(R197,ud_cultural_type[lookupValue],ud_cultural_type[lookupKey],"ERROR"),""), "")</f>
        <v/>
      </c>
      <c r="V197" s="3" t="str">
        <f>IF($A197="ADD",IF(NOT(ISBLANK(U197)),_xlfn.XLOOKUP(U197,cultural_installation_material[lookupValue],cultural_installation_material[lookupKey],"ERROR"),""), "")</f>
        <v/>
      </c>
      <c r="X197" s="3" t="str">
        <f>IF($A197="ADD",IF(NOT(ISBLANK(W197)),_xlfn.XLOOKUP(W197,ud_coating_system[lookupValue],ud_coating_system[lookupKey],"ERROR"),""), "")</f>
        <v/>
      </c>
      <c r="Y197" s="7"/>
      <c r="Z197" s="4" t="str">
        <f t="shared" ca="1" si="20"/>
        <v/>
      </c>
      <c r="AA197" s="4"/>
      <c r="AB197" s="3" t="str">
        <f t="shared" si="2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8"/>
      <c r="AP197" s="2" t="str">
        <f t="shared" si="26"/>
        <v/>
      </c>
      <c r="AQ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IF($A198="ADD",IF(NOT(ISBLANK(R198)),_xlfn.XLOOKUP(R198,ud_cultural_type[lookupValue],ud_cultural_type[lookupKey],"ERROR"),""), "")</f>
        <v/>
      </c>
      <c r="V198" s="3" t="str">
        <f>IF($A198="ADD",IF(NOT(ISBLANK(U198)),_xlfn.XLOOKUP(U198,cultural_installation_material[lookupValue],cultural_installation_material[lookupKey],"ERROR"),""), "")</f>
        <v/>
      </c>
      <c r="X198" s="3" t="str">
        <f>IF($A198="ADD",IF(NOT(ISBLANK(W198)),_xlfn.XLOOKUP(W198,ud_coating_system[lookupValue],ud_coating_system[lookupKey],"ERROR"),""), "")</f>
        <v/>
      </c>
      <c r="Y198" s="7"/>
      <c r="Z198" s="4" t="str">
        <f t="shared" ca="1" si="20"/>
        <v/>
      </c>
      <c r="AA198" s="4"/>
      <c r="AB198" s="3" t="str">
        <f t="shared" si="2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8"/>
      <c r="AP198" s="2" t="str">
        <f t="shared" si="26"/>
        <v/>
      </c>
      <c r="AQ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IF($A199="ADD",IF(NOT(ISBLANK(R199)),_xlfn.XLOOKUP(R199,ud_cultural_type[lookupValue],ud_cultural_type[lookupKey],"ERROR"),""), "")</f>
        <v/>
      </c>
      <c r="V199" s="3" t="str">
        <f>IF($A199="ADD",IF(NOT(ISBLANK(U199)),_xlfn.XLOOKUP(U199,cultural_installation_material[lookupValue],cultural_installation_material[lookupKey],"ERROR"),""), "")</f>
        <v/>
      </c>
      <c r="X199" s="3" t="str">
        <f>IF($A199="ADD",IF(NOT(ISBLANK(W199)),_xlfn.XLOOKUP(W199,ud_coating_system[lookupValue],ud_coating_system[lookupKey],"ERROR"),""), "")</f>
        <v/>
      </c>
      <c r="Y199" s="7"/>
      <c r="Z199" s="4" t="str">
        <f t="shared" ca="1" si="20"/>
        <v/>
      </c>
      <c r="AA199" s="4"/>
      <c r="AB199" s="3" t="str">
        <f t="shared" si="2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8"/>
      <c r="AP199" s="2" t="str">
        <f t="shared" si="26"/>
        <v/>
      </c>
      <c r="AQ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IF($A200="ADD",IF(NOT(ISBLANK(R200)),_xlfn.XLOOKUP(R200,ud_cultural_type[lookupValue],ud_cultural_type[lookupKey],"ERROR"),""), "")</f>
        <v/>
      </c>
      <c r="V200" s="3" t="str">
        <f>IF($A200="ADD",IF(NOT(ISBLANK(U200)),_xlfn.XLOOKUP(U200,cultural_installation_material[lookupValue],cultural_installation_material[lookupKey],"ERROR"),""), "")</f>
        <v/>
      </c>
      <c r="X200" s="3" t="str">
        <f>IF($A200="ADD",IF(NOT(ISBLANK(W200)),_xlfn.XLOOKUP(W200,ud_coating_system[lookupValue],ud_coating_system[lookupKey],"ERROR"),""), "")</f>
        <v/>
      </c>
      <c r="Y200" s="7"/>
      <c r="Z200" s="4" t="str">
        <f t="shared" ca="1" si="20"/>
        <v/>
      </c>
      <c r="AA200" s="4"/>
      <c r="AB200" s="3" t="str">
        <f t="shared" si="2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8"/>
      <c r="AP200" s="2" t="str">
        <f t="shared" si="26"/>
        <v/>
      </c>
      <c r="AQ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IF($A201="ADD",IF(NOT(ISBLANK(R201)),_xlfn.XLOOKUP(R201,ud_cultural_type[lookupValue],ud_cultural_type[lookupKey],"ERROR"),""), "")</f>
        <v/>
      </c>
      <c r="V201" s="3" t="str">
        <f>IF($A201="ADD",IF(NOT(ISBLANK(U201)),_xlfn.XLOOKUP(U201,cultural_installation_material[lookupValue],cultural_installation_material[lookupKey],"ERROR"),""), "")</f>
        <v/>
      </c>
      <c r="X201" s="3" t="str">
        <f>IF($A201="ADD",IF(NOT(ISBLANK(W201)),_xlfn.XLOOKUP(W201,ud_coating_system[lookupValue],ud_coating_system[lookupKey],"ERROR"),""), "")</f>
        <v/>
      </c>
      <c r="Y201" s="7"/>
      <c r="Z201" s="4" t="str">
        <f t="shared" ca="1" si="20"/>
        <v/>
      </c>
      <c r="AA201" s="4"/>
      <c r="AB201" s="3" t="str">
        <f t="shared" si="2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8"/>
      <c r="AP201" s="2" t="str">
        <f t="shared" si="26"/>
        <v/>
      </c>
      <c r="AQ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IF($A202="ADD",IF(NOT(ISBLANK(R202)),_xlfn.XLOOKUP(R202,ud_cultural_type[lookupValue],ud_cultural_type[lookupKey],"ERROR"),""), "")</f>
        <v/>
      </c>
      <c r="V202" s="3" t="str">
        <f>IF($A202="ADD",IF(NOT(ISBLANK(U202)),_xlfn.XLOOKUP(U202,cultural_installation_material[lookupValue],cultural_installation_material[lookupKey],"ERROR"),""), "")</f>
        <v/>
      </c>
      <c r="X202" s="3" t="str">
        <f>IF($A202="ADD",IF(NOT(ISBLANK(W202)),_xlfn.XLOOKUP(W202,ud_coating_system[lookupValue],ud_coating_system[lookupKey],"ERROR"),""), "")</f>
        <v/>
      </c>
      <c r="Y202" s="7"/>
      <c r="Z202" s="4" t="str">
        <f t="shared" ca="1" si="20"/>
        <v/>
      </c>
      <c r="AA202" s="4"/>
      <c r="AB202" s="3" t="str">
        <f t="shared" si="2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8"/>
      <c r="AP202" s="2" t="str">
        <f t="shared" si="26"/>
        <v/>
      </c>
      <c r="AQ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IF($A203="ADD",IF(NOT(ISBLANK(R203)),_xlfn.XLOOKUP(R203,ud_cultural_type[lookupValue],ud_cultural_type[lookupKey],"ERROR"),""), "")</f>
        <v/>
      </c>
      <c r="V203" s="3" t="str">
        <f>IF($A203="ADD",IF(NOT(ISBLANK(U203)),_xlfn.XLOOKUP(U203,cultural_installation_material[lookupValue],cultural_installation_material[lookupKey],"ERROR"),""), "")</f>
        <v/>
      </c>
      <c r="X203" s="3" t="str">
        <f>IF($A203="ADD",IF(NOT(ISBLANK(W203)),_xlfn.XLOOKUP(W203,ud_coating_system[lookupValue],ud_coating_system[lookupKey],"ERROR"),""), "")</f>
        <v/>
      </c>
      <c r="Y203" s="7"/>
      <c r="Z203" s="4" t="str">
        <f t="shared" ref="Z203:Z266" ca="1" si="30">IF(Y203&lt;&gt;"", DATEDIF(Y203, TODAY(),"Y"),"")</f>
        <v/>
      </c>
      <c r="AA203" s="4"/>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7" t="str">
        <f t="shared" ref="AU203:AU266" si="39">IF(Y203&lt;&gt;"",Y203,"")</f>
        <v/>
      </c>
      <c r="AV203" s="9"/>
    </row>
    <row r="204" spans="2:48"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IF($A204="ADD",IF(NOT(ISBLANK(R204)),_xlfn.XLOOKUP(R204,ud_cultural_type[lookupValue],ud_cultural_type[lookupKey],"ERROR"),""), "")</f>
        <v/>
      </c>
      <c r="V204" s="3" t="str">
        <f>IF($A204="ADD",IF(NOT(ISBLANK(U204)),_xlfn.XLOOKUP(U204,cultural_installation_material[lookupValue],cultural_installation_material[lookupKey],"ERROR"),""), "")</f>
        <v/>
      </c>
      <c r="X204" s="3" t="str">
        <f>IF($A204="ADD",IF(NOT(ISBLANK(W204)),_xlfn.XLOOKUP(W204,ud_coating_system[lookupValue],ud_coating_system[lookupKey],"ERROR"),""), "")</f>
        <v/>
      </c>
      <c r="Y204" s="7"/>
      <c r="Z204" s="4" t="str">
        <f t="shared" ca="1" si="30"/>
        <v/>
      </c>
      <c r="AA204" s="4"/>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IF($A205="ADD",IF(NOT(ISBLANK(R205)),_xlfn.XLOOKUP(R205,ud_cultural_type[lookupValue],ud_cultural_type[lookupKey],"ERROR"),""), "")</f>
        <v/>
      </c>
      <c r="V205" s="3" t="str">
        <f>IF($A205="ADD",IF(NOT(ISBLANK(U205)),_xlfn.XLOOKUP(U205,cultural_installation_material[lookupValue],cultural_installation_material[lookupKey],"ERROR"),""), "")</f>
        <v/>
      </c>
      <c r="X205" s="3" t="str">
        <f>IF($A205="ADD",IF(NOT(ISBLANK(W205)),_xlfn.XLOOKUP(W205,ud_coating_system[lookupValue],ud_coating_system[lookupKey],"ERROR"),""), "")</f>
        <v/>
      </c>
      <c r="Y205" s="7"/>
      <c r="Z205" s="4" t="str">
        <f t="shared" ca="1" si="30"/>
        <v/>
      </c>
      <c r="AA205" s="4"/>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IF($A206="ADD",IF(NOT(ISBLANK(R206)),_xlfn.XLOOKUP(R206,ud_cultural_type[lookupValue],ud_cultural_type[lookupKey],"ERROR"),""), "")</f>
        <v/>
      </c>
      <c r="V206" s="3" t="str">
        <f>IF($A206="ADD",IF(NOT(ISBLANK(U206)),_xlfn.XLOOKUP(U206,cultural_installation_material[lookupValue],cultural_installation_material[lookupKey],"ERROR"),""), "")</f>
        <v/>
      </c>
      <c r="X206" s="3" t="str">
        <f>IF($A206="ADD",IF(NOT(ISBLANK(W206)),_xlfn.XLOOKUP(W206,ud_coating_system[lookupValue],ud_coating_system[lookupKey],"ERROR"),""), "")</f>
        <v/>
      </c>
      <c r="Y206" s="7"/>
      <c r="Z206" s="4" t="str">
        <f t="shared" ca="1" si="30"/>
        <v/>
      </c>
      <c r="AA206" s="4"/>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IF($A207="ADD",IF(NOT(ISBLANK(R207)),_xlfn.XLOOKUP(R207,ud_cultural_type[lookupValue],ud_cultural_type[lookupKey],"ERROR"),""), "")</f>
        <v/>
      </c>
      <c r="V207" s="3" t="str">
        <f>IF($A207="ADD",IF(NOT(ISBLANK(U207)),_xlfn.XLOOKUP(U207,cultural_installation_material[lookupValue],cultural_installation_material[lookupKey],"ERROR"),""), "")</f>
        <v/>
      </c>
      <c r="X207" s="3" t="str">
        <f>IF($A207="ADD",IF(NOT(ISBLANK(W207)),_xlfn.XLOOKUP(W207,ud_coating_system[lookupValue],ud_coating_system[lookupKey],"ERROR"),""), "")</f>
        <v/>
      </c>
      <c r="Y207" s="7"/>
      <c r="Z207" s="4" t="str">
        <f t="shared" ca="1" si="30"/>
        <v/>
      </c>
      <c r="AA207" s="4"/>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IF($A208="ADD",IF(NOT(ISBLANK(R208)),_xlfn.XLOOKUP(R208,ud_cultural_type[lookupValue],ud_cultural_type[lookupKey],"ERROR"),""), "")</f>
        <v/>
      </c>
      <c r="V208" s="3" t="str">
        <f>IF($A208="ADD",IF(NOT(ISBLANK(U208)),_xlfn.XLOOKUP(U208,cultural_installation_material[lookupValue],cultural_installation_material[lookupKey],"ERROR"),""), "")</f>
        <v/>
      </c>
      <c r="X208" s="3" t="str">
        <f>IF($A208="ADD",IF(NOT(ISBLANK(W208)),_xlfn.XLOOKUP(W208,ud_coating_system[lookupValue],ud_coating_system[lookupKey],"ERROR"),""), "")</f>
        <v/>
      </c>
      <c r="Y208" s="7"/>
      <c r="Z208" s="4" t="str">
        <f t="shared" ca="1" si="30"/>
        <v/>
      </c>
      <c r="AA208" s="4"/>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IF($A209="ADD",IF(NOT(ISBLANK(R209)),_xlfn.XLOOKUP(R209,ud_cultural_type[lookupValue],ud_cultural_type[lookupKey],"ERROR"),""), "")</f>
        <v/>
      </c>
      <c r="V209" s="3" t="str">
        <f>IF($A209="ADD",IF(NOT(ISBLANK(U209)),_xlfn.XLOOKUP(U209,cultural_installation_material[lookupValue],cultural_installation_material[lookupKey],"ERROR"),""), "")</f>
        <v/>
      </c>
      <c r="X209" s="3" t="str">
        <f>IF($A209="ADD",IF(NOT(ISBLANK(W209)),_xlfn.XLOOKUP(W209,ud_coating_system[lookupValue],ud_coating_system[lookupKey],"ERROR"),""), "")</f>
        <v/>
      </c>
      <c r="Y209" s="7"/>
      <c r="Z209" s="4" t="str">
        <f t="shared" ca="1" si="30"/>
        <v/>
      </c>
      <c r="AA209" s="4"/>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IF($A210="ADD",IF(NOT(ISBLANK(R210)),_xlfn.XLOOKUP(R210,ud_cultural_type[lookupValue],ud_cultural_type[lookupKey],"ERROR"),""), "")</f>
        <v/>
      </c>
      <c r="V210" s="3" t="str">
        <f>IF($A210="ADD",IF(NOT(ISBLANK(U210)),_xlfn.XLOOKUP(U210,cultural_installation_material[lookupValue],cultural_installation_material[lookupKey],"ERROR"),""), "")</f>
        <v/>
      </c>
      <c r="X210" s="3" t="str">
        <f>IF($A210="ADD",IF(NOT(ISBLANK(W210)),_xlfn.XLOOKUP(W210,ud_coating_system[lookupValue],ud_coating_system[lookupKey],"ERROR"),""), "")</f>
        <v/>
      </c>
      <c r="Y210" s="7"/>
      <c r="Z210" s="4" t="str">
        <f t="shared" ca="1" si="30"/>
        <v/>
      </c>
      <c r="AA210" s="4"/>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IF($A211="ADD",IF(NOT(ISBLANK(R211)),_xlfn.XLOOKUP(R211,ud_cultural_type[lookupValue],ud_cultural_type[lookupKey],"ERROR"),""), "")</f>
        <v/>
      </c>
      <c r="V211" s="3" t="str">
        <f>IF($A211="ADD",IF(NOT(ISBLANK(U211)),_xlfn.XLOOKUP(U211,cultural_installation_material[lookupValue],cultural_installation_material[lookupKey],"ERROR"),""), "")</f>
        <v/>
      </c>
      <c r="X211" s="3" t="str">
        <f>IF($A211="ADD",IF(NOT(ISBLANK(W211)),_xlfn.XLOOKUP(W211,ud_coating_system[lookupValue],ud_coating_system[lookupKey],"ERROR"),""), "")</f>
        <v/>
      </c>
      <c r="Y211" s="7"/>
      <c r="Z211" s="4" t="str">
        <f t="shared" ca="1" si="30"/>
        <v/>
      </c>
      <c r="AA211" s="4"/>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IF($A212="ADD",IF(NOT(ISBLANK(R212)),_xlfn.XLOOKUP(R212,ud_cultural_type[lookupValue],ud_cultural_type[lookupKey],"ERROR"),""), "")</f>
        <v/>
      </c>
      <c r="V212" s="3" t="str">
        <f>IF($A212="ADD",IF(NOT(ISBLANK(U212)),_xlfn.XLOOKUP(U212,cultural_installation_material[lookupValue],cultural_installation_material[lookupKey],"ERROR"),""), "")</f>
        <v/>
      </c>
      <c r="X212" s="3" t="str">
        <f>IF($A212="ADD",IF(NOT(ISBLANK(W212)),_xlfn.XLOOKUP(W212,ud_coating_system[lookupValue],ud_coating_system[lookupKey],"ERROR"),""), "")</f>
        <v/>
      </c>
      <c r="Y212" s="7"/>
      <c r="Z212" s="4" t="str">
        <f t="shared" ca="1" si="30"/>
        <v/>
      </c>
      <c r="AA212" s="4"/>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IF($A213="ADD",IF(NOT(ISBLANK(R213)),_xlfn.XLOOKUP(R213,ud_cultural_type[lookupValue],ud_cultural_type[lookupKey],"ERROR"),""), "")</f>
        <v/>
      </c>
      <c r="V213" s="3" t="str">
        <f>IF($A213="ADD",IF(NOT(ISBLANK(U213)),_xlfn.XLOOKUP(U213,cultural_installation_material[lookupValue],cultural_installation_material[lookupKey],"ERROR"),""), "")</f>
        <v/>
      </c>
      <c r="X213" s="3" t="str">
        <f>IF($A213="ADD",IF(NOT(ISBLANK(W213)),_xlfn.XLOOKUP(W213,ud_coating_system[lookupValue],ud_coating_system[lookupKey],"ERROR"),""), "")</f>
        <v/>
      </c>
      <c r="Y213" s="7"/>
      <c r="Z213" s="4" t="str">
        <f t="shared" ca="1" si="30"/>
        <v/>
      </c>
      <c r="AA213" s="4"/>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IF($A214="ADD",IF(NOT(ISBLANK(R214)),_xlfn.XLOOKUP(R214,ud_cultural_type[lookupValue],ud_cultural_type[lookupKey],"ERROR"),""), "")</f>
        <v/>
      </c>
      <c r="V214" s="3" t="str">
        <f>IF($A214="ADD",IF(NOT(ISBLANK(U214)),_xlfn.XLOOKUP(U214,cultural_installation_material[lookupValue],cultural_installation_material[lookupKey],"ERROR"),""), "")</f>
        <v/>
      </c>
      <c r="X214" s="3" t="str">
        <f>IF($A214="ADD",IF(NOT(ISBLANK(W214)),_xlfn.XLOOKUP(W214,ud_coating_system[lookupValue],ud_coating_system[lookupKey],"ERROR"),""), "")</f>
        <v/>
      </c>
      <c r="Y214" s="7"/>
      <c r="Z214" s="4" t="str">
        <f t="shared" ca="1" si="30"/>
        <v/>
      </c>
      <c r="AA214" s="4"/>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IF($A215="ADD",IF(NOT(ISBLANK(R215)),_xlfn.XLOOKUP(R215,ud_cultural_type[lookupValue],ud_cultural_type[lookupKey],"ERROR"),""), "")</f>
        <v/>
      </c>
      <c r="V215" s="3" t="str">
        <f>IF($A215="ADD",IF(NOT(ISBLANK(U215)),_xlfn.XLOOKUP(U215,cultural_installation_material[lookupValue],cultural_installation_material[lookupKey],"ERROR"),""), "")</f>
        <v/>
      </c>
      <c r="X215" s="3" t="str">
        <f>IF($A215="ADD",IF(NOT(ISBLANK(W215)),_xlfn.XLOOKUP(W215,ud_coating_system[lookupValue],ud_coating_system[lookupKey],"ERROR"),""), "")</f>
        <v/>
      </c>
      <c r="Y215" s="7"/>
      <c r="Z215" s="4" t="str">
        <f t="shared" ca="1" si="30"/>
        <v/>
      </c>
      <c r="AA215" s="4"/>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IF($A216="ADD",IF(NOT(ISBLANK(R216)),_xlfn.XLOOKUP(R216,ud_cultural_type[lookupValue],ud_cultural_type[lookupKey],"ERROR"),""), "")</f>
        <v/>
      </c>
      <c r="V216" s="3" t="str">
        <f>IF($A216="ADD",IF(NOT(ISBLANK(U216)),_xlfn.XLOOKUP(U216,cultural_installation_material[lookupValue],cultural_installation_material[lookupKey],"ERROR"),""), "")</f>
        <v/>
      </c>
      <c r="X216" s="3" t="str">
        <f>IF($A216="ADD",IF(NOT(ISBLANK(W216)),_xlfn.XLOOKUP(W216,ud_coating_system[lookupValue],ud_coating_system[lookupKey],"ERROR"),""), "")</f>
        <v/>
      </c>
      <c r="Y216" s="7"/>
      <c r="Z216" s="4" t="str">
        <f t="shared" ca="1" si="30"/>
        <v/>
      </c>
      <c r="AA216" s="4"/>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IF($A217="ADD",IF(NOT(ISBLANK(R217)),_xlfn.XLOOKUP(R217,ud_cultural_type[lookupValue],ud_cultural_type[lookupKey],"ERROR"),""), "")</f>
        <v/>
      </c>
      <c r="V217" s="3" t="str">
        <f>IF($A217="ADD",IF(NOT(ISBLANK(U217)),_xlfn.XLOOKUP(U217,cultural_installation_material[lookupValue],cultural_installation_material[lookupKey],"ERROR"),""), "")</f>
        <v/>
      </c>
      <c r="X217" s="3" t="str">
        <f>IF($A217="ADD",IF(NOT(ISBLANK(W217)),_xlfn.XLOOKUP(W217,ud_coating_system[lookupValue],ud_coating_system[lookupKey],"ERROR"),""), "")</f>
        <v/>
      </c>
      <c r="Y217" s="7"/>
      <c r="Z217" s="4" t="str">
        <f t="shared" ca="1" si="30"/>
        <v/>
      </c>
      <c r="AA217" s="4"/>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IF($A218="ADD",IF(NOT(ISBLANK(R218)),_xlfn.XLOOKUP(R218,ud_cultural_type[lookupValue],ud_cultural_type[lookupKey],"ERROR"),""), "")</f>
        <v/>
      </c>
      <c r="V218" s="3" t="str">
        <f>IF($A218="ADD",IF(NOT(ISBLANK(U218)),_xlfn.XLOOKUP(U218,cultural_installation_material[lookupValue],cultural_installation_material[lookupKey],"ERROR"),""), "")</f>
        <v/>
      </c>
      <c r="X218" s="3" t="str">
        <f>IF($A218="ADD",IF(NOT(ISBLANK(W218)),_xlfn.XLOOKUP(W218,ud_coating_system[lookupValue],ud_coating_system[lookupKey],"ERROR"),""), "")</f>
        <v/>
      </c>
      <c r="Y218" s="7"/>
      <c r="Z218" s="4" t="str">
        <f t="shared" ca="1" si="30"/>
        <v/>
      </c>
      <c r="AA218" s="4"/>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IF($A219="ADD",IF(NOT(ISBLANK(R219)),_xlfn.XLOOKUP(R219,ud_cultural_type[lookupValue],ud_cultural_type[lookupKey],"ERROR"),""), "")</f>
        <v/>
      </c>
      <c r="V219" s="3" t="str">
        <f>IF($A219="ADD",IF(NOT(ISBLANK(U219)),_xlfn.XLOOKUP(U219,cultural_installation_material[lookupValue],cultural_installation_material[lookupKey],"ERROR"),""), "")</f>
        <v/>
      </c>
      <c r="X219" s="3" t="str">
        <f>IF($A219="ADD",IF(NOT(ISBLANK(W219)),_xlfn.XLOOKUP(W219,ud_coating_system[lookupValue],ud_coating_system[lookupKey],"ERROR"),""), "")</f>
        <v/>
      </c>
      <c r="Y219" s="7"/>
      <c r="Z219" s="4" t="str">
        <f t="shared" ca="1" si="30"/>
        <v/>
      </c>
      <c r="AA219" s="4"/>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IF($A220="ADD",IF(NOT(ISBLANK(R220)),_xlfn.XLOOKUP(R220,ud_cultural_type[lookupValue],ud_cultural_type[lookupKey],"ERROR"),""), "")</f>
        <v/>
      </c>
      <c r="V220" s="3" t="str">
        <f>IF($A220="ADD",IF(NOT(ISBLANK(U220)),_xlfn.XLOOKUP(U220,cultural_installation_material[lookupValue],cultural_installation_material[lookupKey],"ERROR"),""), "")</f>
        <v/>
      </c>
      <c r="X220" s="3" t="str">
        <f>IF($A220="ADD",IF(NOT(ISBLANK(W220)),_xlfn.XLOOKUP(W220,ud_coating_system[lookupValue],ud_coating_system[lookupKey],"ERROR"),""), "")</f>
        <v/>
      </c>
      <c r="Y220" s="7"/>
      <c r="Z220" s="4" t="str">
        <f t="shared" ca="1" si="30"/>
        <v/>
      </c>
      <c r="AA220" s="4"/>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IF($A221="ADD",IF(NOT(ISBLANK(R221)),_xlfn.XLOOKUP(R221,ud_cultural_type[lookupValue],ud_cultural_type[lookupKey],"ERROR"),""), "")</f>
        <v/>
      </c>
      <c r="V221" s="3" t="str">
        <f>IF($A221="ADD",IF(NOT(ISBLANK(U221)),_xlfn.XLOOKUP(U221,cultural_installation_material[lookupValue],cultural_installation_material[lookupKey],"ERROR"),""), "")</f>
        <v/>
      </c>
      <c r="X221" s="3" t="str">
        <f>IF($A221="ADD",IF(NOT(ISBLANK(W221)),_xlfn.XLOOKUP(W221,ud_coating_system[lookupValue],ud_coating_system[lookupKey],"ERROR"),""), "")</f>
        <v/>
      </c>
      <c r="Y221" s="7"/>
      <c r="Z221" s="4" t="str">
        <f t="shared" ca="1" si="30"/>
        <v/>
      </c>
      <c r="AA221" s="4"/>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IF($A222="ADD",IF(NOT(ISBLANK(R222)),_xlfn.XLOOKUP(R222,ud_cultural_type[lookupValue],ud_cultural_type[lookupKey],"ERROR"),""), "")</f>
        <v/>
      </c>
      <c r="V222" s="3" t="str">
        <f>IF($A222="ADD",IF(NOT(ISBLANK(U222)),_xlfn.XLOOKUP(U222,cultural_installation_material[lookupValue],cultural_installation_material[lookupKey],"ERROR"),""), "")</f>
        <v/>
      </c>
      <c r="X222" s="3" t="str">
        <f>IF($A222="ADD",IF(NOT(ISBLANK(W222)),_xlfn.XLOOKUP(W222,ud_coating_system[lookupValue],ud_coating_system[lookupKey],"ERROR"),""), "")</f>
        <v/>
      </c>
      <c r="Y222" s="7"/>
      <c r="Z222" s="4" t="str">
        <f t="shared" ca="1" si="30"/>
        <v/>
      </c>
      <c r="AA222" s="4"/>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IF($A223="ADD",IF(NOT(ISBLANK(R223)),_xlfn.XLOOKUP(R223,ud_cultural_type[lookupValue],ud_cultural_type[lookupKey],"ERROR"),""), "")</f>
        <v/>
      </c>
      <c r="V223" s="3" t="str">
        <f>IF($A223="ADD",IF(NOT(ISBLANK(U223)),_xlfn.XLOOKUP(U223,cultural_installation_material[lookupValue],cultural_installation_material[lookupKey],"ERROR"),""), "")</f>
        <v/>
      </c>
      <c r="X223" s="3" t="str">
        <f>IF($A223="ADD",IF(NOT(ISBLANK(W223)),_xlfn.XLOOKUP(W223,ud_coating_system[lookupValue],ud_coating_system[lookupKey],"ERROR"),""), "")</f>
        <v/>
      </c>
      <c r="Y223" s="7"/>
      <c r="Z223" s="4" t="str">
        <f t="shared" ca="1" si="30"/>
        <v/>
      </c>
      <c r="AA223" s="4"/>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IF($A224="ADD",IF(NOT(ISBLANK(R224)),_xlfn.XLOOKUP(R224,ud_cultural_type[lookupValue],ud_cultural_type[lookupKey],"ERROR"),""), "")</f>
        <v/>
      </c>
      <c r="V224" s="3" t="str">
        <f>IF($A224="ADD",IF(NOT(ISBLANK(U224)),_xlfn.XLOOKUP(U224,cultural_installation_material[lookupValue],cultural_installation_material[lookupKey],"ERROR"),""), "")</f>
        <v/>
      </c>
      <c r="X224" s="3" t="str">
        <f>IF($A224="ADD",IF(NOT(ISBLANK(W224)),_xlfn.XLOOKUP(W224,ud_coating_system[lookupValue],ud_coating_system[lookupKey],"ERROR"),""), "")</f>
        <v/>
      </c>
      <c r="Y224" s="7"/>
      <c r="Z224" s="4" t="str">
        <f t="shared" ca="1" si="30"/>
        <v/>
      </c>
      <c r="AA224" s="4"/>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IF($A225="ADD",IF(NOT(ISBLANK(R225)),_xlfn.XLOOKUP(R225,ud_cultural_type[lookupValue],ud_cultural_type[lookupKey],"ERROR"),""), "")</f>
        <v/>
      </c>
      <c r="V225" s="3" t="str">
        <f>IF($A225="ADD",IF(NOT(ISBLANK(U225)),_xlfn.XLOOKUP(U225,cultural_installation_material[lookupValue],cultural_installation_material[lookupKey],"ERROR"),""), "")</f>
        <v/>
      </c>
      <c r="X225" s="3" t="str">
        <f>IF($A225="ADD",IF(NOT(ISBLANK(W225)),_xlfn.XLOOKUP(W225,ud_coating_system[lookupValue],ud_coating_system[lookupKey],"ERROR"),""), "")</f>
        <v/>
      </c>
      <c r="Y225" s="7"/>
      <c r="Z225" s="4" t="str">
        <f t="shared" ca="1" si="30"/>
        <v/>
      </c>
      <c r="AA225" s="4"/>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IF($A226="ADD",IF(NOT(ISBLANK(R226)),_xlfn.XLOOKUP(R226,ud_cultural_type[lookupValue],ud_cultural_type[lookupKey],"ERROR"),""), "")</f>
        <v/>
      </c>
      <c r="V226" s="3" t="str">
        <f>IF($A226="ADD",IF(NOT(ISBLANK(U226)),_xlfn.XLOOKUP(U226,cultural_installation_material[lookupValue],cultural_installation_material[lookupKey],"ERROR"),""), "")</f>
        <v/>
      </c>
      <c r="X226" s="3" t="str">
        <f>IF($A226="ADD",IF(NOT(ISBLANK(W226)),_xlfn.XLOOKUP(W226,ud_coating_system[lookupValue],ud_coating_system[lookupKey],"ERROR"),""), "")</f>
        <v/>
      </c>
      <c r="Y226" s="7"/>
      <c r="Z226" s="4" t="str">
        <f t="shared" ca="1" si="30"/>
        <v/>
      </c>
      <c r="AA226" s="4"/>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IF($A227="ADD",IF(NOT(ISBLANK(R227)),_xlfn.XLOOKUP(R227,ud_cultural_type[lookupValue],ud_cultural_type[lookupKey],"ERROR"),""), "")</f>
        <v/>
      </c>
      <c r="V227" s="3" t="str">
        <f>IF($A227="ADD",IF(NOT(ISBLANK(U227)),_xlfn.XLOOKUP(U227,cultural_installation_material[lookupValue],cultural_installation_material[lookupKey],"ERROR"),""), "")</f>
        <v/>
      </c>
      <c r="X227" s="3" t="str">
        <f>IF($A227="ADD",IF(NOT(ISBLANK(W227)),_xlfn.XLOOKUP(W227,ud_coating_system[lookupValue],ud_coating_system[lookupKey],"ERROR"),""), "")</f>
        <v/>
      </c>
      <c r="Y227" s="7"/>
      <c r="Z227" s="4" t="str">
        <f t="shared" ca="1" si="30"/>
        <v/>
      </c>
      <c r="AA227" s="4"/>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IF($A228="ADD",IF(NOT(ISBLANK(R228)),_xlfn.XLOOKUP(R228,ud_cultural_type[lookupValue],ud_cultural_type[lookupKey],"ERROR"),""), "")</f>
        <v/>
      </c>
      <c r="V228" s="3" t="str">
        <f>IF($A228="ADD",IF(NOT(ISBLANK(U228)),_xlfn.XLOOKUP(U228,cultural_installation_material[lookupValue],cultural_installation_material[lookupKey],"ERROR"),""), "")</f>
        <v/>
      </c>
      <c r="X228" s="3" t="str">
        <f>IF($A228="ADD",IF(NOT(ISBLANK(W228)),_xlfn.XLOOKUP(W228,ud_coating_system[lookupValue],ud_coating_system[lookupKey],"ERROR"),""), "")</f>
        <v/>
      </c>
      <c r="Y228" s="7"/>
      <c r="Z228" s="4" t="str">
        <f t="shared" ca="1" si="30"/>
        <v/>
      </c>
      <c r="AA228" s="4"/>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IF($A229="ADD",IF(NOT(ISBLANK(R229)),_xlfn.XLOOKUP(R229,ud_cultural_type[lookupValue],ud_cultural_type[lookupKey],"ERROR"),""), "")</f>
        <v/>
      </c>
      <c r="V229" s="3" t="str">
        <f>IF($A229="ADD",IF(NOT(ISBLANK(U229)),_xlfn.XLOOKUP(U229,cultural_installation_material[lookupValue],cultural_installation_material[lookupKey],"ERROR"),""), "")</f>
        <v/>
      </c>
      <c r="X229" s="3" t="str">
        <f>IF($A229="ADD",IF(NOT(ISBLANK(W229)),_xlfn.XLOOKUP(W229,ud_coating_system[lookupValue],ud_coating_system[lookupKey],"ERROR"),""), "")</f>
        <v/>
      </c>
      <c r="Y229" s="7"/>
      <c r="Z229" s="4" t="str">
        <f t="shared" ca="1" si="30"/>
        <v/>
      </c>
      <c r="AA229" s="4"/>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IF($A230="ADD",IF(NOT(ISBLANK(R230)),_xlfn.XLOOKUP(R230,ud_cultural_type[lookupValue],ud_cultural_type[lookupKey],"ERROR"),""), "")</f>
        <v/>
      </c>
      <c r="V230" s="3" t="str">
        <f>IF($A230="ADD",IF(NOT(ISBLANK(U230)),_xlfn.XLOOKUP(U230,cultural_installation_material[lookupValue],cultural_installation_material[lookupKey],"ERROR"),""), "")</f>
        <v/>
      </c>
      <c r="X230" s="3" t="str">
        <f>IF($A230="ADD",IF(NOT(ISBLANK(W230)),_xlfn.XLOOKUP(W230,ud_coating_system[lookupValue],ud_coating_system[lookupKey],"ERROR"),""), "")</f>
        <v/>
      </c>
      <c r="Y230" s="7"/>
      <c r="Z230" s="4" t="str">
        <f t="shared" ca="1" si="30"/>
        <v/>
      </c>
      <c r="AA230" s="4"/>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IF($A231="ADD",IF(NOT(ISBLANK(R231)),_xlfn.XLOOKUP(R231,ud_cultural_type[lookupValue],ud_cultural_type[lookupKey],"ERROR"),""), "")</f>
        <v/>
      </c>
      <c r="V231" s="3" t="str">
        <f>IF($A231="ADD",IF(NOT(ISBLANK(U231)),_xlfn.XLOOKUP(U231,cultural_installation_material[lookupValue],cultural_installation_material[lookupKey],"ERROR"),""), "")</f>
        <v/>
      </c>
      <c r="X231" s="3" t="str">
        <f>IF($A231="ADD",IF(NOT(ISBLANK(W231)),_xlfn.XLOOKUP(W231,ud_coating_system[lookupValue],ud_coating_system[lookupKey],"ERROR"),""), "")</f>
        <v/>
      </c>
      <c r="Y231" s="7"/>
      <c r="Z231" s="4" t="str">
        <f t="shared" ca="1" si="30"/>
        <v/>
      </c>
      <c r="AA231" s="4"/>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IF($A232="ADD",IF(NOT(ISBLANK(R232)),_xlfn.XLOOKUP(R232,ud_cultural_type[lookupValue],ud_cultural_type[lookupKey],"ERROR"),""), "")</f>
        <v/>
      </c>
      <c r="V232" s="3" t="str">
        <f>IF($A232="ADD",IF(NOT(ISBLANK(U232)),_xlfn.XLOOKUP(U232,cultural_installation_material[lookupValue],cultural_installation_material[lookupKey],"ERROR"),""), "")</f>
        <v/>
      </c>
      <c r="X232" s="3" t="str">
        <f>IF($A232="ADD",IF(NOT(ISBLANK(W232)),_xlfn.XLOOKUP(W232,ud_coating_system[lookupValue],ud_coating_system[lookupKey],"ERROR"),""), "")</f>
        <v/>
      </c>
      <c r="Y232" s="7"/>
      <c r="Z232" s="4" t="str">
        <f t="shared" ca="1" si="30"/>
        <v/>
      </c>
      <c r="AA232" s="4"/>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IF($A233="ADD",IF(NOT(ISBLANK(R233)),_xlfn.XLOOKUP(R233,ud_cultural_type[lookupValue],ud_cultural_type[lookupKey],"ERROR"),""), "")</f>
        <v/>
      </c>
      <c r="V233" s="3" t="str">
        <f>IF($A233="ADD",IF(NOT(ISBLANK(U233)),_xlfn.XLOOKUP(U233,cultural_installation_material[lookupValue],cultural_installation_material[lookupKey],"ERROR"),""), "")</f>
        <v/>
      </c>
      <c r="X233" s="3" t="str">
        <f>IF($A233="ADD",IF(NOT(ISBLANK(W233)),_xlfn.XLOOKUP(W233,ud_coating_system[lookupValue],ud_coating_system[lookupKey],"ERROR"),""), "")</f>
        <v/>
      </c>
      <c r="Y233" s="7"/>
      <c r="Z233" s="4" t="str">
        <f t="shared" ca="1" si="30"/>
        <v/>
      </c>
      <c r="AA233" s="4"/>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IF($A234="ADD",IF(NOT(ISBLANK(R234)),_xlfn.XLOOKUP(R234,ud_cultural_type[lookupValue],ud_cultural_type[lookupKey],"ERROR"),""), "")</f>
        <v/>
      </c>
      <c r="V234" s="3" t="str">
        <f>IF($A234="ADD",IF(NOT(ISBLANK(U234)),_xlfn.XLOOKUP(U234,cultural_installation_material[lookupValue],cultural_installation_material[lookupKey],"ERROR"),""), "")</f>
        <v/>
      </c>
      <c r="X234" s="3" t="str">
        <f>IF($A234="ADD",IF(NOT(ISBLANK(W234)),_xlfn.XLOOKUP(W234,ud_coating_system[lookupValue],ud_coating_system[lookupKey],"ERROR"),""), "")</f>
        <v/>
      </c>
      <c r="Y234" s="7"/>
      <c r="Z234" s="4" t="str">
        <f t="shared" ca="1" si="30"/>
        <v/>
      </c>
      <c r="AA234" s="4"/>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IF($A235="ADD",IF(NOT(ISBLANK(R235)),_xlfn.XLOOKUP(R235,ud_cultural_type[lookupValue],ud_cultural_type[lookupKey],"ERROR"),""), "")</f>
        <v/>
      </c>
      <c r="V235" s="3" t="str">
        <f>IF($A235="ADD",IF(NOT(ISBLANK(U235)),_xlfn.XLOOKUP(U235,cultural_installation_material[lookupValue],cultural_installation_material[lookupKey],"ERROR"),""), "")</f>
        <v/>
      </c>
      <c r="X235" s="3" t="str">
        <f>IF($A235="ADD",IF(NOT(ISBLANK(W235)),_xlfn.XLOOKUP(W235,ud_coating_system[lookupValue],ud_coating_system[lookupKey],"ERROR"),""), "")</f>
        <v/>
      </c>
      <c r="Y235" s="7"/>
      <c r="Z235" s="4" t="str">
        <f t="shared" ca="1" si="30"/>
        <v/>
      </c>
      <c r="AA235" s="4"/>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IF($A236="ADD",IF(NOT(ISBLANK(R236)),_xlfn.XLOOKUP(R236,ud_cultural_type[lookupValue],ud_cultural_type[lookupKey],"ERROR"),""), "")</f>
        <v/>
      </c>
      <c r="V236" s="3" t="str">
        <f>IF($A236="ADD",IF(NOT(ISBLANK(U236)),_xlfn.XLOOKUP(U236,cultural_installation_material[lookupValue],cultural_installation_material[lookupKey],"ERROR"),""), "")</f>
        <v/>
      </c>
      <c r="X236" s="3" t="str">
        <f>IF($A236="ADD",IF(NOT(ISBLANK(W236)),_xlfn.XLOOKUP(W236,ud_coating_system[lookupValue],ud_coating_system[lookupKey],"ERROR"),""), "")</f>
        <v/>
      </c>
      <c r="Y236" s="7"/>
      <c r="Z236" s="4" t="str">
        <f t="shared" ca="1" si="30"/>
        <v/>
      </c>
      <c r="AA236" s="4"/>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IF($A237="ADD",IF(NOT(ISBLANK(R237)),_xlfn.XLOOKUP(R237,ud_cultural_type[lookupValue],ud_cultural_type[lookupKey],"ERROR"),""), "")</f>
        <v/>
      </c>
      <c r="V237" s="3" t="str">
        <f>IF($A237="ADD",IF(NOT(ISBLANK(U237)),_xlfn.XLOOKUP(U237,cultural_installation_material[lookupValue],cultural_installation_material[lookupKey],"ERROR"),""), "")</f>
        <v/>
      </c>
      <c r="X237" s="3" t="str">
        <f>IF($A237="ADD",IF(NOT(ISBLANK(W237)),_xlfn.XLOOKUP(W237,ud_coating_system[lookupValue],ud_coating_system[lookupKey],"ERROR"),""), "")</f>
        <v/>
      </c>
      <c r="Y237" s="7"/>
      <c r="Z237" s="4" t="str">
        <f t="shared" ca="1" si="30"/>
        <v/>
      </c>
      <c r="AA237" s="4"/>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IF($A238="ADD",IF(NOT(ISBLANK(R238)),_xlfn.XLOOKUP(R238,ud_cultural_type[lookupValue],ud_cultural_type[lookupKey],"ERROR"),""), "")</f>
        <v/>
      </c>
      <c r="V238" s="3" t="str">
        <f>IF($A238="ADD",IF(NOT(ISBLANK(U238)),_xlfn.XLOOKUP(U238,cultural_installation_material[lookupValue],cultural_installation_material[lookupKey],"ERROR"),""), "")</f>
        <v/>
      </c>
      <c r="X238" s="3" t="str">
        <f>IF($A238="ADD",IF(NOT(ISBLANK(W238)),_xlfn.XLOOKUP(W238,ud_coating_system[lookupValue],ud_coating_system[lookupKey],"ERROR"),""), "")</f>
        <v/>
      </c>
      <c r="Y238" s="7"/>
      <c r="Z238" s="4" t="str">
        <f t="shared" ca="1" si="30"/>
        <v/>
      </c>
      <c r="AA238" s="4"/>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IF($A239="ADD",IF(NOT(ISBLANK(R239)),_xlfn.XLOOKUP(R239,ud_cultural_type[lookupValue],ud_cultural_type[lookupKey],"ERROR"),""), "")</f>
        <v/>
      </c>
      <c r="V239" s="3" t="str">
        <f>IF($A239="ADD",IF(NOT(ISBLANK(U239)),_xlfn.XLOOKUP(U239,cultural_installation_material[lookupValue],cultural_installation_material[lookupKey],"ERROR"),""), "")</f>
        <v/>
      </c>
      <c r="X239" s="3" t="str">
        <f>IF($A239="ADD",IF(NOT(ISBLANK(W239)),_xlfn.XLOOKUP(W239,ud_coating_system[lookupValue],ud_coating_system[lookupKey],"ERROR"),""), "")</f>
        <v/>
      </c>
      <c r="Y239" s="7"/>
      <c r="Z239" s="4" t="str">
        <f t="shared" ca="1" si="30"/>
        <v/>
      </c>
      <c r="AA239" s="4"/>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IF($A240="ADD",IF(NOT(ISBLANK(R240)),_xlfn.XLOOKUP(R240,ud_cultural_type[lookupValue],ud_cultural_type[lookupKey],"ERROR"),""), "")</f>
        <v/>
      </c>
      <c r="V240" s="3" t="str">
        <f>IF($A240="ADD",IF(NOT(ISBLANK(U240)),_xlfn.XLOOKUP(U240,cultural_installation_material[lookupValue],cultural_installation_material[lookupKey],"ERROR"),""), "")</f>
        <v/>
      </c>
      <c r="X240" s="3" t="str">
        <f>IF($A240="ADD",IF(NOT(ISBLANK(W240)),_xlfn.XLOOKUP(W240,ud_coating_system[lookupValue],ud_coating_system[lookupKey],"ERROR"),""), "")</f>
        <v/>
      </c>
      <c r="Y240" s="7"/>
      <c r="Z240" s="4" t="str">
        <f t="shared" ca="1" si="30"/>
        <v/>
      </c>
      <c r="AA240" s="4"/>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IF($A241="ADD",IF(NOT(ISBLANK(R241)),_xlfn.XLOOKUP(R241,ud_cultural_type[lookupValue],ud_cultural_type[lookupKey],"ERROR"),""), "")</f>
        <v/>
      </c>
      <c r="V241" s="3" t="str">
        <f>IF($A241="ADD",IF(NOT(ISBLANK(U241)),_xlfn.XLOOKUP(U241,cultural_installation_material[lookupValue],cultural_installation_material[lookupKey],"ERROR"),""), "")</f>
        <v/>
      </c>
      <c r="X241" s="3" t="str">
        <f>IF($A241="ADD",IF(NOT(ISBLANK(W241)),_xlfn.XLOOKUP(W241,ud_coating_system[lookupValue],ud_coating_system[lookupKey],"ERROR"),""), "")</f>
        <v/>
      </c>
      <c r="Y241" s="7"/>
      <c r="Z241" s="4" t="str">
        <f t="shared" ca="1" si="30"/>
        <v/>
      </c>
      <c r="AA241" s="4"/>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IF($A242="ADD",IF(NOT(ISBLANK(R242)),_xlfn.XLOOKUP(R242,ud_cultural_type[lookupValue],ud_cultural_type[lookupKey],"ERROR"),""), "")</f>
        <v/>
      </c>
      <c r="V242" s="3" t="str">
        <f>IF($A242="ADD",IF(NOT(ISBLANK(U242)),_xlfn.XLOOKUP(U242,cultural_installation_material[lookupValue],cultural_installation_material[lookupKey],"ERROR"),""), "")</f>
        <v/>
      </c>
      <c r="X242" s="3" t="str">
        <f>IF($A242="ADD",IF(NOT(ISBLANK(W242)),_xlfn.XLOOKUP(W242,ud_coating_system[lookupValue],ud_coating_system[lookupKey],"ERROR"),""), "")</f>
        <v/>
      </c>
      <c r="Y242" s="7"/>
      <c r="Z242" s="4" t="str">
        <f t="shared" ca="1" si="30"/>
        <v/>
      </c>
      <c r="AA242" s="4"/>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IF($A243="ADD",IF(NOT(ISBLANK(R243)),_xlfn.XLOOKUP(R243,ud_cultural_type[lookupValue],ud_cultural_type[lookupKey],"ERROR"),""), "")</f>
        <v/>
      </c>
      <c r="V243" s="3" t="str">
        <f>IF($A243="ADD",IF(NOT(ISBLANK(U243)),_xlfn.XLOOKUP(U243,cultural_installation_material[lookupValue],cultural_installation_material[lookupKey],"ERROR"),""), "")</f>
        <v/>
      </c>
      <c r="X243" s="3" t="str">
        <f>IF($A243="ADD",IF(NOT(ISBLANK(W243)),_xlfn.XLOOKUP(W243,ud_coating_system[lookupValue],ud_coating_system[lookupKey],"ERROR"),""), "")</f>
        <v/>
      </c>
      <c r="Y243" s="7"/>
      <c r="Z243" s="4" t="str">
        <f t="shared" ca="1" si="30"/>
        <v/>
      </c>
      <c r="AA243" s="4"/>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IF($A244="ADD",IF(NOT(ISBLANK(R244)),_xlfn.XLOOKUP(R244,ud_cultural_type[lookupValue],ud_cultural_type[lookupKey],"ERROR"),""), "")</f>
        <v/>
      </c>
      <c r="V244" s="3" t="str">
        <f>IF($A244="ADD",IF(NOT(ISBLANK(U244)),_xlfn.XLOOKUP(U244,cultural_installation_material[lookupValue],cultural_installation_material[lookupKey],"ERROR"),""), "")</f>
        <v/>
      </c>
      <c r="X244" s="3" t="str">
        <f>IF($A244="ADD",IF(NOT(ISBLANK(W244)),_xlfn.XLOOKUP(W244,ud_coating_system[lookupValue],ud_coating_system[lookupKey],"ERROR"),""), "")</f>
        <v/>
      </c>
      <c r="Y244" s="7"/>
      <c r="Z244" s="4" t="str">
        <f t="shared" ca="1" si="30"/>
        <v/>
      </c>
      <c r="AA244" s="4"/>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IF($A245="ADD",IF(NOT(ISBLANK(R245)),_xlfn.XLOOKUP(R245,ud_cultural_type[lookupValue],ud_cultural_type[lookupKey],"ERROR"),""), "")</f>
        <v/>
      </c>
      <c r="V245" s="3" t="str">
        <f>IF($A245="ADD",IF(NOT(ISBLANK(U245)),_xlfn.XLOOKUP(U245,cultural_installation_material[lookupValue],cultural_installation_material[lookupKey],"ERROR"),""), "")</f>
        <v/>
      </c>
      <c r="X245" s="3" t="str">
        <f>IF($A245="ADD",IF(NOT(ISBLANK(W245)),_xlfn.XLOOKUP(W245,ud_coating_system[lookupValue],ud_coating_system[lookupKey],"ERROR"),""), "")</f>
        <v/>
      </c>
      <c r="Y245" s="7"/>
      <c r="Z245" s="4" t="str">
        <f t="shared" ca="1" si="30"/>
        <v/>
      </c>
      <c r="AA245" s="4"/>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IF($A246="ADD",IF(NOT(ISBLANK(R246)),_xlfn.XLOOKUP(R246,ud_cultural_type[lookupValue],ud_cultural_type[lookupKey],"ERROR"),""), "")</f>
        <v/>
      </c>
      <c r="V246" s="3" t="str">
        <f>IF($A246="ADD",IF(NOT(ISBLANK(U246)),_xlfn.XLOOKUP(U246,cultural_installation_material[lookupValue],cultural_installation_material[lookupKey],"ERROR"),""), "")</f>
        <v/>
      </c>
      <c r="X246" s="3" t="str">
        <f>IF($A246="ADD",IF(NOT(ISBLANK(W246)),_xlfn.XLOOKUP(W246,ud_coating_system[lookupValue],ud_coating_system[lookupKey],"ERROR"),""), "")</f>
        <v/>
      </c>
      <c r="Y246" s="7"/>
      <c r="Z246" s="4" t="str">
        <f t="shared" ca="1" si="30"/>
        <v/>
      </c>
      <c r="AA246" s="4"/>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IF($A247="ADD",IF(NOT(ISBLANK(R247)),_xlfn.XLOOKUP(R247,ud_cultural_type[lookupValue],ud_cultural_type[lookupKey],"ERROR"),""), "")</f>
        <v/>
      </c>
      <c r="V247" s="3" t="str">
        <f>IF($A247="ADD",IF(NOT(ISBLANK(U247)),_xlfn.XLOOKUP(U247,cultural_installation_material[lookupValue],cultural_installation_material[lookupKey],"ERROR"),""), "")</f>
        <v/>
      </c>
      <c r="X247" s="3" t="str">
        <f>IF($A247="ADD",IF(NOT(ISBLANK(W247)),_xlfn.XLOOKUP(W247,ud_coating_system[lookupValue],ud_coating_system[lookupKey],"ERROR"),""), "")</f>
        <v/>
      </c>
      <c r="Y247" s="7"/>
      <c r="Z247" s="4" t="str">
        <f t="shared" ca="1" si="30"/>
        <v/>
      </c>
      <c r="AA247" s="4"/>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IF($A248="ADD",IF(NOT(ISBLANK(R248)),_xlfn.XLOOKUP(R248,ud_cultural_type[lookupValue],ud_cultural_type[lookupKey],"ERROR"),""), "")</f>
        <v/>
      </c>
      <c r="V248" s="3" t="str">
        <f>IF($A248="ADD",IF(NOT(ISBLANK(U248)),_xlfn.XLOOKUP(U248,cultural_installation_material[lookupValue],cultural_installation_material[lookupKey],"ERROR"),""), "")</f>
        <v/>
      </c>
      <c r="X248" s="3" t="str">
        <f>IF($A248="ADD",IF(NOT(ISBLANK(W248)),_xlfn.XLOOKUP(W248,ud_coating_system[lookupValue],ud_coating_system[lookupKey],"ERROR"),""), "")</f>
        <v/>
      </c>
      <c r="Y248" s="7"/>
      <c r="Z248" s="4" t="str">
        <f t="shared" ca="1" si="30"/>
        <v/>
      </c>
      <c r="AA248" s="4"/>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IF($A249="ADD",IF(NOT(ISBLANK(R249)),_xlfn.XLOOKUP(R249,ud_cultural_type[lookupValue],ud_cultural_type[lookupKey],"ERROR"),""), "")</f>
        <v/>
      </c>
      <c r="V249" s="3" t="str">
        <f>IF($A249="ADD",IF(NOT(ISBLANK(U249)),_xlfn.XLOOKUP(U249,cultural_installation_material[lookupValue],cultural_installation_material[lookupKey],"ERROR"),""), "")</f>
        <v/>
      </c>
      <c r="X249" s="3" t="str">
        <f>IF($A249="ADD",IF(NOT(ISBLANK(W249)),_xlfn.XLOOKUP(W249,ud_coating_system[lookupValue],ud_coating_system[lookupKey],"ERROR"),""), "")</f>
        <v/>
      </c>
      <c r="Y249" s="7"/>
      <c r="Z249" s="4" t="str">
        <f t="shared" ca="1" si="30"/>
        <v/>
      </c>
      <c r="AA249" s="4"/>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IF($A250="ADD",IF(NOT(ISBLANK(R250)),_xlfn.XLOOKUP(R250,ud_cultural_type[lookupValue],ud_cultural_type[lookupKey],"ERROR"),""), "")</f>
        <v/>
      </c>
      <c r="V250" s="3" t="str">
        <f>IF($A250="ADD",IF(NOT(ISBLANK(U250)),_xlfn.XLOOKUP(U250,cultural_installation_material[lookupValue],cultural_installation_material[lookupKey],"ERROR"),""), "")</f>
        <v/>
      </c>
      <c r="X250" s="3" t="str">
        <f>IF($A250="ADD",IF(NOT(ISBLANK(W250)),_xlfn.XLOOKUP(W250,ud_coating_system[lookupValue],ud_coating_system[lookupKey],"ERROR"),""), "")</f>
        <v/>
      </c>
      <c r="Y250" s="7"/>
      <c r="Z250" s="4" t="str">
        <f t="shared" ca="1" si="30"/>
        <v/>
      </c>
      <c r="AA250" s="4"/>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IF($A251="ADD",IF(NOT(ISBLANK(R251)),_xlfn.XLOOKUP(R251,ud_cultural_type[lookupValue],ud_cultural_type[lookupKey],"ERROR"),""), "")</f>
        <v/>
      </c>
      <c r="V251" s="3" t="str">
        <f>IF($A251="ADD",IF(NOT(ISBLANK(U251)),_xlfn.XLOOKUP(U251,cultural_installation_material[lookupValue],cultural_installation_material[lookupKey],"ERROR"),""), "")</f>
        <v/>
      </c>
      <c r="X251" s="3" t="str">
        <f>IF($A251="ADD",IF(NOT(ISBLANK(W251)),_xlfn.XLOOKUP(W251,ud_coating_system[lookupValue],ud_coating_system[lookupKey],"ERROR"),""), "")</f>
        <v/>
      </c>
      <c r="Y251" s="7"/>
      <c r="Z251" s="4" t="str">
        <f t="shared" ca="1" si="30"/>
        <v/>
      </c>
      <c r="AA251" s="4"/>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IF($A252="ADD",IF(NOT(ISBLANK(R252)),_xlfn.XLOOKUP(R252,ud_cultural_type[lookupValue],ud_cultural_type[lookupKey],"ERROR"),""), "")</f>
        <v/>
      </c>
      <c r="V252" s="3" t="str">
        <f>IF($A252="ADD",IF(NOT(ISBLANK(U252)),_xlfn.XLOOKUP(U252,cultural_installation_material[lookupValue],cultural_installation_material[lookupKey],"ERROR"),""), "")</f>
        <v/>
      </c>
      <c r="X252" s="3" t="str">
        <f>IF($A252="ADD",IF(NOT(ISBLANK(W252)),_xlfn.XLOOKUP(W252,ud_coating_system[lookupValue],ud_coating_system[lookupKey],"ERROR"),""), "")</f>
        <v/>
      </c>
      <c r="Y252" s="7"/>
      <c r="Z252" s="4" t="str">
        <f t="shared" ca="1" si="30"/>
        <v/>
      </c>
      <c r="AA252" s="4"/>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IF($A253="ADD",IF(NOT(ISBLANK(R253)),_xlfn.XLOOKUP(R253,ud_cultural_type[lookupValue],ud_cultural_type[lookupKey],"ERROR"),""), "")</f>
        <v/>
      </c>
      <c r="V253" s="3" t="str">
        <f>IF($A253="ADD",IF(NOT(ISBLANK(U253)),_xlfn.XLOOKUP(U253,cultural_installation_material[lookupValue],cultural_installation_material[lookupKey],"ERROR"),""), "")</f>
        <v/>
      </c>
      <c r="X253" s="3" t="str">
        <f>IF($A253="ADD",IF(NOT(ISBLANK(W253)),_xlfn.XLOOKUP(W253,ud_coating_system[lookupValue],ud_coating_system[lookupKey],"ERROR"),""), "")</f>
        <v/>
      </c>
      <c r="Y253" s="7"/>
      <c r="Z253" s="4" t="str">
        <f t="shared" ca="1" si="30"/>
        <v/>
      </c>
      <c r="AA253" s="4"/>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IF($A254="ADD",IF(NOT(ISBLANK(R254)),_xlfn.XLOOKUP(R254,ud_cultural_type[lookupValue],ud_cultural_type[lookupKey],"ERROR"),""), "")</f>
        <v/>
      </c>
      <c r="V254" s="3" t="str">
        <f>IF($A254="ADD",IF(NOT(ISBLANK(U254)),_xlfn.XLOOKUP(U254,cultural_installation_material[lookupValue],cultural_installation_material[lookupKey],"ERROR"),""), "")</f>
        <v/>
      </c>
      <c r="X254" s="3" t="str">
        <f>IF($A254="ADD",IF(NOT(ISBLANK(W254)),_xlfn.XLOOKUP(W254,ud_coating_system[lookupValue],ud_coating_system[lookupKey],"ERROR"),""), "")</f>
        <v/>
      </c>
      <c r="Y254" s="7"/>
      <c r="Z254" s="4" t="str">
        <f t="shared" ca="1" si="30"/>
        <v/>
      </c>
      <c r="AA254" s="4"/>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IF($A255="ADD",IF(NOT(ISBLANK(R255)),_xlfn.XLOOKUP(R255,ud_cultural_type[lookupValue],ud_cultural_type[lookupKey],"ERROR"),""), "")</f>
        <v/>
      </c>
      <c r="V255" s="3" t="str">
        <f>IF($A255="ADD",IF(NOT(ISBLANK(U255)),_xlfn.XLOOKUP(U255,cultural_installation_material[lookupValue],cultural_installation_material[lookupKey],"ERROR"),""), "")</f>
        <v/>
      </c>
      <c r="X255" s="3" t="str">
        <f>IF($A255="ADD",IF(NOT(ISBLANK(W255)),_xlfn.XLOOKUP(W255,ud_coating_system[lookupValue],ud_coating_system[lookupKey],"ERROR"),""), "")</f>
        <v/>
      </c>
      <c r="Y255" s="7"/>
      <c r="Z255" s="4" t="str">
        <f t="shared" ca="1" si="30"/>
        <v/>
      </c>
      <c r="AA255" s="4"/>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IF($A256="ADD",IF(NOT(ISBLANK(R256)),_xlfn.XLOOKUP(R256,ud_cultural_type[lookupValue],ud_cultural_type[lookupKey],"ERROR"),""), "")</f>
        <v/>
      </c>
      <c r="V256" s="3" t="str">
        <f>IF($A256="ADD",IF(NOT(ISBLANK(U256)),_xlfn.XLOOKUP(U256,cultural_installation_material[lookupValue],cultural_installation_material[lookupKey],"ERROR"),""), "")</f>
        <v/>
      </c>
      <c r="X256" s="3" t="str">
        <f>IF($A256="ADD",IF(NOT(ISBLANK(W256)),_xlfn.XLOOKUP(W256,ud_coating_system[lookupValue],ud_coating_system[lookupKey],"ERROR"),""), "")</f>
        <v/>
      </c>
      <c r="Y256" s="7"/>
      <c r="Z256" s="4" t="str">
        <f t="shared" ca="1" si="30"/>
        <v/>
      </c>
      <c r="AA256" s="4"/>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IF($A257="ADD",IF(NOT(ISBLANK(R257)),_xlfn.XLOOKUP(R257,ud_cultural_type[lookupValue],ud_cultural_type[lookupKey],"ERROR"),""), "")</f>
        <v/>
      </c>
      <c r="V257" s="3" t="str">
        <f>IF($A257="ADD",IF(NOT(ISBLANK(U257)),_xlfn.XLOOKUP(U257,cultural_installation_material[lookupValue],cultural_installation_material[lookupKey],"ERROR"),""), "")</f>
        <v/>
      </c>
      <c r="X257" s="3" t="str">
        <f>IF($A257="ADD",IF(NOT(ISBLANK(W257)),_xlfn.XLOOKUP(W257,ud_coating_system[lookupValue],ud_coating_system[lookupKey],"ERROR"),""), "")</f>
        <v/>
      </c>
      <c r="Y257" s="7"/>
      <c r="Z257" s="4" t="str">
        <f t="shared" ca="1" si="30"/>
        <v/>
      </c>
      <c r="AA257" s="4"/>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IF($A258="ADD",IF(NOT(ISBLANK(R258)),_xlfn.XLOOKUP(R258,ud_cultural_type[lookupValue],ud_cultural_type[lookupKey],"ERROR"),""), "")</f>
        <v/>
      </c>
      <c r="V258" s="3" t="str">
        <f>IF($A258="ADD",IF(NOT(ISBLANK(U258)),_xlfn.XLOOKUP(U258,cultural_installation_material[lookupValue],cultural_installation_material[lookupKey],"ERROR"),""), "")</f>
        <v/>
      </c>
      <c r="X258" s="3" t="str">
        <f>IF($A258="ADD",IF(NOT(ISBLANK(W258)),_xlfn.XLOOKUP(W258,ud_coating_system[lookupValue],ud_coating_system[lookupKey],"ERROR"),""), "")</f>
        <v/>
      </c>
      <c r="Y258" s="7"/>
      <c r="Z258" s="4" t="str">
        <f t="shared" ca="1" si="30"/>
        <v/>
      </c>
      <c r="AA258" s="4"/>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IF($A259="ADD",IF(NOT(ISBLANK(R259)),_xlfn.XLOOKUP(R259,ud_cultural_type[lookupValue],ud_cultural_type[lookupKey],"ERROR"),""), "")</f>
        <v/>
      </c>
      <c r="V259" s="3" t="str">
        <f>IF($A259="ADD",IF(NOT(ISBLANK(U259)),_xlfn.XLOOKUP(U259,cultural_installation_material[lookupValue],cultural_installation_material[lookupKey],"ERROR"),""), "")</f>
        <v/>
      </c>
      <c r="X259" s="3" t="str">
        <f>IF($A259="ADD",IF(NOT(ISBLANK(W259)),_xlfn.XLOOKUP(W259,ud_coating_system[lookupValue],ud_coating_system[lookupKey],"ERROR"),""), "")</f>
        <v/>
      </c>
      <c r="Y259" s="7"/>
      <c r="Z259" s="4" t="str">
        <f t="shared" ca="1" si="30"/>
        <v/>
      </c>
      <c r="AA259" s="4"/>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IF($A260="ADD",IF(NOT(ISBLANK(R260)),_xlfn.XLOOKUP(R260,ud_cultural_type[lookupValue],ud_cultural_type[lookupKey],"ERROR"),""), "")</f>
        <v/>
      </c>
      <c r="V260" s="3" t="str">
        <f>IF($A260="ADD",IF(NOT(ISBLANK(U260)),_xlfn.XLOOKUP(U260,cultural_installation_material[lookupValue],cultural_installation_material[lookupKey],"ERROR"),""), "")</f>
        <v/>
      </c>
      <c r="X260" s="3" t="str">
        <f>IF($A260="ADD",IF(NOT(ISBLANK(W260)),_xlfn.XLOOKUP(W260,ud_coating_system[lookupValue],ud_coating_system[lookupKey],"ERROR"),""), "")</f>
        <v/>
      </c>
      <c r="Y260" s="7"/>
      <c r="Z260" s="4" t="str">
        <f t="shared" ca="1" si="30"/>
        <v/>
      </c>
      <c r="AA260" s="4"/>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IF($A261="ADD",IF(NOT(ISBLANK(R261)),_xlfn.XLOOKUP(R261,ud_cultural_type[lookupValue],ud_cultural_type[lookupKey],"ERROR"),""), "")</f>
        <v/>
      </c>
      <c r="V261" s="3" t="str">
        <f>IF($A261="ADD",IF(NOT(ISBLANK(U261)),_xlfn.XLOOKUP(U261,cultural_installation_material[lookupValue],cultural_installation_material[lookupKey],"ERROR"),""), "")</f>
        <v/>
      </c>
      <c r="X261" s="3" t="str">
        <f>IF($A261="ADD",IF(NOT(ISBLANK(W261)),_xlfn.XLOOKUP(W261,ud_coating_system[lookupValue],ud_coating_system[lookupKey],"ERROR"),""), "")</f>
        <v/>
      </c>
      <c r="Y261" s="7"/>
      <c r="Z261" s="4" t="str">
        <f t="shared" ca="1" si="30"/>
        <v/>
      </c>
      <c r="AA261" s="4"/>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IF($A262="ADD",IF(NOT(ISBLANK(R262)),_xlfn.XLOOKUP(R262,ud_cultural_type[lookupValue],ud_cultural_type[lookupKey],"ERROR"),""), "")</f>
        <v/>
      </c>
      <c r="V262" s="3" t="str">
        <f>IF($A262="ADD",IF(NOT(ISBLANK(U262)),_xlfn.XLOOKUP(U262,cultural_installation_material[lookupValue],cultural_installation_material[lookupKey],"ERROR"),""), "")</f>
        <v/>
      </c>
      <c r="X262" s="3" t="str">
        <f>IF($A262="ADD",IF(NOT(ISBLANK(W262)),_xlfn.XLOOKUP(W262,ud_coating_system[lookupValue],ud_coating_system[lookupKey],"ERROR"),""), "")</f>
        <v/>
      </c>
      <c r="Y262" s="7"/>
      <c r="Z262" s="4" t="str">
        <f t="shared" ca="1" si="30"/>
        <v/>
      </c>
      <c r="AA262" s="4"/>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IF($A263="ADD",IF(NOT(ISBLANK(R263)),_xlfn.XLOOKUP(R263,ud_cultural_type[lookupValue],ud_cultural_type[lookupKey],"ERROR"),""), "")</f>
        <v/>
      </c>
      <c r="V263" s="3" t="str">
        <f>IF($A263="ADD",IF(NOT(ISBLANK(U263)),_xlfn.XLOOKUP(U263,cultural_installation_material[lookupValue],cultural_installation_material[lookupKey],"ERROR"),""), "")</f>
        <v/>
      </c>
      <c r="X263" s="3" t="str">
        <f>IF($A263="ADD",IF(NOT(ISBLANK(W263)),_xlfn.XLOOKUP(W263,ud_coating_system[lookupValue],ud_coating_system[lookupKey],"ERROR"),""), "")</f>
        <v/>
      </c>
      <c r="Y263" s="7"/>
      <c r="Z263" s="4" t="str">
        <f t="shared" ca="1" si="30"/>
        <v/>
      </c>
      <c r="AA263" s="4"/>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IF($A264="ADD",IF(NOT(ISBLANK(R264)),_xlfn.XLOOKUP(R264,ud_cultural_type[lookupValue],ud_cultural_type[lookupKey],"ERROR"),""), "")</f>
        <v/>
      </c>
      <c r="V264" s="3" t="str">
        <f>IF($A264="ADD",IF(NOT(ISBLANK(U264)),_xlfn.XLOOKUP(U264,cultural_installation_material[lookupValue],cultural_installation_material[lookupKey],"ERROR"),""), "")</f>
        <v/>
      </c>
      <c r="X264" s="3" t="str">
        <f>IF($A264="ADD",IF(NOT(ISBLANK(W264)),_xlfn.XLOOKUP(W264,ud_coating_system[lookupValue],ud_coating_system[lookupKey],"ERROR"),""), "")</f>
        <v/>
      </c>
      <c r="Y264" s="7"/>
      <c r="Z264" s="4" t="str">
        <f t="shared" ca="1" si="30"/>
        <v/>
      </c>
      <c r="AA264" s="4"/>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IF($A265="ADD",IF(NOT(ISBLANK(R265)),_xlfn.XLOOKUP(R265,ud_cultural_type[lookupValue],ud_cultural_type[lookupKey],"ERROR"),""), "")</f>
        <v/>
      </c>
      <c r="V265" s="3" t="str">
        <f>IF($A265="ADD",IF(NOT(ISBLANK(U265)),_xlfn.XLOOKUP(U265,cultural_installation_material[lookupValue],cultural_installation_material[lookupKey],"ERROR"),""), "")</f>
        <v/>
      </c>
      <c r="X265" s="3" t="str">
        <f>IF($A265="ADD",IF(NOT(ISBLANK(W265)),_xlfn.XLOOKUP(W265,ud_coating_system[lookupValue],ud_coating_system[lookupKey],"ERROR"),""), "")</f>
        <v/>
      </c>
      <c r="Y265" s="7"/>
      <c r="Z265" s="4" t="str">
        <f t="shared" ca="1" si="30"/>
        <v/>
      </c>
      <c r="AA265" s="4"/>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IF($A266="ADD",IF(NOT(ISBLANK(R266)),_xlfn.XLOOKUP(R266,ud_cultural_type[lookupValue],ud_cultural_type[lookupKey],"ERROR"),""), "")</f>
        <v/>
      </c>
      <c r="V266" s="3" t="str">
        <f>IF($A266="ADD",IF(NOT(ISBLANK(U266)),_xlfn.XLOOKUP(U266,cultural_installation_material[lookupValue],cultural_installation_material[lookupKey],"ERROR"),""), "")</f>
        <v/>
      </c>
      <c r="X266" s="3" t="str">
        <f>IF($A266="ADD",IF(NOT(ISBLANK(W266)),_xlfn.XLOOKUP(W266,ud_coating_system[lookupValue],ud_coating_system[lookupKey],"ERROR"),""), "")</f>
        <v/>
      </c>
      <c r="Y266" s="7"/>
      <c r="Z266" s="4" t="str">
        <f t="shared" ca="1" si="30"/>
        <v/>
      </c>
      <c r="AA266" s="4"/>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IF($A267="ADD",IF(NOT(ISBLANK(R267)),_xlfn.XLOOKUP(R267,ud_cultural_type[lookupValue],ud_cultural_type[lookupKey],"ERROR"),""), "")</f>
        <v/>
      </c>
      <c r="V267" s="3" t="str">
        <f>IF($A267="ADD",IF(NOT(ISBLANK(U267)),_xlfn.XLOOKUP(U267,cultural_installation_material[lookupValue],cultural_installation_material[lookupKey],"ERROR"),""), "")</f>
        <v/>
      </c>
      <c r="X267" s="3" t="str">
        <f>IF($A267="ADD",IF(NOT(ISBLANK(W267)),_xlfn.XLOOKUP(W267,ud_coating_system[lookupValue],ud_coating_system[lookupKey],"ERROR"),""), "")</f>
        <v/>
      </c>
      <c r="Y267" s="7"/>
      <c r="Z267" s="4" t="str">
        <f t="shared" ref="Z267:Z300" ca="1" si="40">IF(Y267&lt;&gt;"", DATEDIF(Y267, TODAY(),"Y"),"")</f>
        <v/>
      </c>
      <c r="AA267" s="4"/>
      <c r="AB267" s="3" t="str">
        <f t="shared" ref="AB267:AB300" si="41">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8"/>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7" t="str">
        <f t="shared" ref="AU267:AU300" si="49">IF(Y267&lt;&gt;"",Y267,"")</f>
        <v/>
      </c>
      <c r="AV267" s="9"/>
    </row>
    <row r="268" spans="2:48"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IF($A268="ADD",IF(NOT(ISBLANK(R268)),_xlfn.XLOOKUP(R268,ud_cultural_type[lookupValue],ud_cultural_type[lookupKey],"ERROR"),""), "")</f>
        <v/>
      </c>
      <c r="V268" s="3" t="str">
        <f>IF($A268="ADD",IF(NOT(ISBLANK(U268)),_xlfn.XLOOKUP(U268,cultural_installation_material[lookupValue],cultural_installation_material[lookupKey],"ERROR"),""), "")</f>
        <v/>
      </c>
      <c r="X268" s="3" t="str">
        <f>IF($A268="ADD",IF(NOT(ISBLANK(W268)),_xlfn.XLOOKUP(W268,ud_coating_system[lookupValue],ud_coating_system[lookupKey],"ERROR"),""), "")</f>
        <v/>
      </c>
      <c r="Y268" s="7"/>
      <c r="Z268" s="4" t="str">
        <f t="shared" ca="1" si="40"/>
        <v/>
      </c>
      <c r="AA268" s="4"/>
      <c r="AB268" s="3" t="str">
        <f t="shared" si="41"/>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8"/>
      <c r="AP268" s="2" t="str">
        <f t="shared" si="46"/>
        <v/>
      </c>
      <c r="AQ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IF($A269="ADD",IF(NOT(ISBLANK(R269)),_xlfn.XLOOKUP(R269,ud_cultural_type[lookupValue],ud_cultural_type[lookupKey],"ERROR"),""), "")</f>
        <v/>
      </c>
      <c r="V269" s="3" t="str">
        <f>IF($A269="ADD",IF(NOT(ISBLANK(U269)),_xlfn.XLOOKUP(U269,cultural_installation_material[lookupValue],cultural_installation_material[lookupKey],"ERROR"),""), "")</f>
        <v/>
      </c>
      <c r="X269" s="3" t="str">
        <f>IF($A269="ADD",IF(NOT(ISBLANK(W269)),_xlfn.XLOOKUP(W269,ud_coating_system[lookupValue],ud_coating_system[lookupKey],"ERROR"),""), "")</f>
        <v/>
      </c>
      <c r="Y269" s="7"/>
      <c r="Z269" s="4" t="str">
        <f t="shared" ca="1" si="40"/>
        <v/>
      </c>
      <c r="AA269" s="4"/>
      <c r="AB269" s="3" t="str">
        <f t="shared" si="41"/>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8"/>
      <c r="AP269" s="2" t="str">
        <f t="shared" si="46"/>
        <v/>
      </c>
      <c r="AQ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IF($A270="ADD",IF(NOT(ISBLANK(R270)),_xlfn.XLOOKUP(R270,ud_cultural_type[lookupValue],ud_cultural_type[lookupKey],"ERROR"),""), "")</f>
        <v/>
      </c>
      <c r="V270" s="3" t="str">
        <f>IF($A270="ADD",IF(NOT(ISBLANK(U270)),_xlfn.XLOOKUP(U270,cultural_installation_material[lookupValue],cultural_installation_material[lookupKey],"ERROR"),""), "")</f>
        <v/>
      </c>
      <c r="X270" s="3" t="str">
        <f>IF($A270="ADD",IF(NOT(ISBLANK(W270)),_xlfn.XLOOKUP(W270,ud_coating_system[lookupValue],ud_coating_system[lookupKey],"ERROR"),""), "")</f>
        <v/>
      </c>
      <c r="Y270" s="7"/>
      <c r="Z270" s="4" t="str">
        <f t="shared" ca="1" si="40"/>
        <v/>
      </c>
      <c r="AA270" s="4"/>
      <c r="AB270" s="3" t="str">
        <f t="shared" si="41"/>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8"/>
      <c r="AP270" s="2" t="str">
        <f t="shared" si="46"/>
        <v/>
      </c>
      <c r="AQ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IF($A271="ADD",IF(NOT(ISBLANK(R271)),_xlfn.XLOOKUP(R271,ud_cultural_type[lookupValue],ud_cultural_type[lookupKey],"ERROR"),""), "")</f>
        <v/>
      </c>
      <c r="V271" s="3" t="str">
        <f>IF($A271="ADD",IF(NOT(ISBLANK(U271)),_xlfn.XLOOKUP(U271,cultural_installation_material[lookupValue],cultural_installation_material[lookupKey],"ERROR"),""), "")</f>
        <v/>
      </c>
      <c r="X271" s="3" t="str">
        <f>IF($A271="ADD",IF(NOT(ISBLANK(W271)),_xlfn.XLOOKUP(W271,ud_coating_system[lookupValue],ud_coating_system[lookupKey],"ERROR"),""), "")</f>
        <v/>
      </c>
      <c r="Y271" s="7"/>
      <c r="Z271" s="4" t="str">
        <f t="shared" ca="1" si="40"/>
        <v/>
      </c>
      <c r="AA271" s="4"/>
      <c r="AB271" s="3" t="str">
        <f t="shared" si="41"/>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8"/>
      <c r="AP271" s="2" t="str">
        <f t="shared" si="46"/>
        <v/>
      </c>
      <c r="AQ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IF($A272="ADD",IF(NOT(ISBLANK(R272)),_xlfn.XLOOKUP(R272,ud_cultural_type[lookupValue],ud_cultural_type[lookupKey],"ERROR"),""), "")</f>
        <v/>
      </c>
      <c r="V272" s="3" t="str">
        <f>IF($A272="ADD",IF(NOT(ISBLANK(U272)),_xlfn.XLOOKUP(U272,cultural_installation_material[lookupValue],cultural_installation_material[lookupKey],"ERROR"),""), "")</f>
        <v/>
      </c>
      <c r="X272" s="3" t="str">
        <f>IF($A272="ADD",IF(NOT(ISBLANK(W272)),_xlfn.XLOOKUP(W272,ud_coating_system[lookupValue],ud_coating_system[lookupKey],"ERROR"),""), "")</f>
        <v/>
      </c>
      <c r="Y272" s="7"/>
      <c r="Z272" s="4" t="str">
        <f t="shared" ca="1" si="40"/>
        <v/>
      </c>
      <c r="AA272" s="4"/>
      <c r="AB272" s="3" t="str">
        <f t="shared" si="41"/>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8"/>
      <c r="AP272" s="2" t="str">
        <f t="shared" si="46"/>
        <v/>
      </c>
      <c r="AQ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IF($A273="ADD",IF(NOT(ISBLANK(R273)),_xlfn.XLOOKUP(R273,ud_cultural_type[lookupValue],ud_cultural_type[lookupKey],"ERROR"),""), "")</f>
        <v/>
      </c>
      <c r="V273" s="3" t="str">
        <f>IF($A273="ADD",IF(NOT(ISBLANK(U273)),_xlfn.XLOOKUP(U273,cultural_installation_material[lookupValue],cultural_installation_material[lookupKey],"ERROR"),""), "")</f>
        <v/>
      </c>
      <c r="X273" s="3" t="str">
        <f>IF($A273="ADD",IF(NOT(ISBLANK(W273)),_xlfn.XLOOKUP(W273,ud_coating_system[lookupValue],ud_coating_system[lookupKey],"ERROR"),""), "")</f>
        <v/>
      </c>
      <c r="Y273" s="7"/>
      <c r="Z273" s="4" t="str">
        <f t="shared" ca="1" si="40"/>
        <v/>
      </c>
      <c r="AA273" s="4"/>
      <c r="AB273" s="3" t="str">
        <f t="shared" si="41"/>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8"/>
      <c r="AP273" s="2" t="str">
        <f t="shared" si="46"/>
        <v/>
      </c>
      <c r="AQ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IF($A274="ADD",IF(NOT(ISBLANK(R274)),_xlfn.XLOOKUP(R274,ud_cultural_type[lookupValue],ud_cultural_type[lookupKey],"ERROR"),""), "")</f>
        <v/>
      </c>
      <c r="V274" s="3" t="str">
        <f>IF($A274="ADD",IF(NOT(ISBLANK(U274)),_xlfn.XLOOKUP(U274,cultural_installation_material[lookupValue],cultural_installation_material[lookupKey],"ERROR"),""), "")</f>
        <v/>
      </c>
      <c r="X274" s="3" t="str">
        <f>IF($A274="ADD",IF(NOT(ISBLANK(W274)),_xlfn.XLOOKUP(W274,ud_coating_system[lookupValue],ud_coating_system[lookupKey],"ERROR"),""), "")</f>
        <v/>
      </c>
      <c r="Y274" s="7"/>
      <c r="Z274" s="4" t="str">
        <f t="shared" ca="1" si="40"/>
        <v/>
      </c>
      <c r="AA274" s="4"/>
      <c r="AB274" s="3" t="str">
        <f t="shared" si="41"/>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8"/>
      <c r="AP274" s="2" t="str">
        <f t="shared" si="46"/>
        <v/>
      </c>
      <c r="AQ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IF($A275="ADD",IF(NOT(ISBLANK(R275)),_xlfn.XLOOKUP(R275,ud_cultural_type[lookupValue],ud_cultural_type[lookupKey],"ERROR"),""), "")</f>
        <v/>
      </c>
      <c r="V275" s="3" t="str">
        <f>IF($A275="ADD",IF(NOT(ISBLANK(U275)),_xlfn.XLOOKUP(U275,cultural_installation_material[lookupValue],cultural_installation_material[lookupKey],"ERROR"),""), "")</f>
        <v/>
      </c>
      <c r="X275" s="3" t="str">
        <f>IF($A275="ADD",IF(NOT(ISBLANK(W275)),_xlfn.XLOOKUP(W275,ud_coating_system[lookupValue],ud_coating_system[lookupKey],"ERROR"),""), "")</f>
        <v/>
      </c>
      <c r="Y275" s="7"/>
      <c r="Z275" s="4" t="str">
        <f t="shared" ca="1" si="40"/>
        <v/>
      </c>
      <c r="AA275" s="4"/>
      <c r="AB275" s="3" t="str">
        <f t="shared" si="41"/>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8"/>
      <c r="AP275" s="2" t="str">
        <f t="shared" si="46"/>
        <v/>
      </c>
      <c r="AQ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IF($A276="ADD",IF(NOT(ISBLANK(R276)),_xlfn.XLOOKUP(R276,ud_cultural_type[lookupValue],ud_cultural_type[lookupKey],"ERROR"),""), "")</f>
        <v/>
      </c>
      <c r="V276" s="3" t="str">
        <f>IF($A276="ADD",IF(NOT(ISBLANK(U276)),_xlfn.XLOOKUP(U276,cultural_installation_material[lookupValue],cultural_installation_material[lookupKey],"ERROR"),""), "")</f>
        <v/>
      </c>
      <c r="X276" s="3" t="str">
        <f>IF($A276="ADD",IF(NOT(ISBLANK(W276)),_xlfn.XLOOKUP(W276,ud_coating_system[lookupValue],ud_coating_system[lookupKey],"ERROR"),""), "")</f>
        <v/>
      </c>
      <c r="Y276" s="7"/>
      <c r="Z276" s="4" t="str">
        <f t="shared" ca="1" si="40"/>
        <v/>
      </c>
      <c r="AA276" s="4"/>
      <c r="AB276" s="3" t="str">
        <f t="shared" si="41"/>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8"/>
      <c r="AP276" s="2" t="str">
        <f t="shared" si="46"/>
        <v/>
      </c>
      <c r="AQ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IF($A277="ADD",IF(NOT(ISBLANK(R277)),_xlfn.XLOOKUP(R277,ud_cultural_type[lookupValue],ud_cultural_type[lookupKey],"ERROR"),""), "")</f>
        <v/>
      </c>
      <c r="V277" s="3" t="str">
        <f>IF($A277="ADD",IF(NOT(ISBLANK(U277)),_xlfn.XLOOKUP(U277,cultural_installation_material[lookupValue],cultural_installation_material[lookupKey],"ERROR"),""), "")</f>
        <v/>
      </c>
      <c r="X277" s="3" t="str">
        <f>IF($A277="ADD",IF(NOT(ISBLANK(W277)),_xlfn.XLOOKUP(W277,ud_coating_system[lookupValue],ud_coating_system[lookupKey],"ERROR"),""), "")</f>
        <v/>
      </c>
      <c r="Y277" s="7"/>
      <c r="Z277" s="4" t="str">
        <f t="shared" ca="1" si="40"/>
        <v/>
      </c>
      <c r="AA277" s="4"/>
      <c r="AB277" s="3" t="str">
        <f t="shared" si="41"/>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8"/>
      <c r="AP277" s="2" t="str">
        <f t="shared" si="46"/>
        <v/>
      </c>
      <c r="AQ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IF($A278="ADD",IF(NOT(ISBLANK(R278)),_xlfn.XLOOKUP(R278,ud_cultural_type[lookupValue],ud_cultural_type[lookupKey],"ERROR"),""), "")</f>
        <v/>
      </c>
      <c r="V278" s="3" t="str">
        <f>IF($A278="ADD",IF(NOT(ISBLANK(U278)),_xlfn.XLOOKUP(U278,cultural_installation_material[lookupValue],cultural_installation_material[lookupKey],"ERROR"),""), "")</f>
        <v/>
      </c>
      <c r="X278" s="3" t="str">
        <f>IF($A278="ADD",IF(NOT(ISBLANK(W278)),_xlfn.XLOOKUP(W278,ud_coating_system[lookupValue],ud_coating_system[lookupKey],"ERROR"),""), "")</f>
        <v/>
      </c>
      <c r="Y278" s="7"/>
      <c r="Z278" s="4" t="str">
        <f t="shared" ca="1" si="40"/>
        <v/>
      </c>
      <c r="AA278" s="4"/>
      <c r="AB278" s="3" t="str">
        <f t="shared" si="41"/>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8"/>
      <c r="AP278" s="2" t="str">
        <f t="shared" si="46"/>
        <v/>
      </c>
      <c r="AQ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IF($A279="ADD",IF(NOT(ISBLANK(R279)),_xlfn.XLOOKUP(R279,ud_cultural_type[lookupValue],ud_cultural_type[lookupKey],"ERROR"),""), "")</f>
        <v/>
      </c>
      <c r="V279" s="3" t="str">
        <f>IF($A279="ADD",IF(NOT(ISBLANK(U279)),_xlfn.XLOOKUP(U279,cultural_installation_material[lookupValue],cultural_installation_material[lookupKey],"ERROR"),""), "")</f>
        <v/>
      </c>
      <c r="X279" s="3" t="str">
        <f>IF($A279="ADD",IF(NOT(ISBLANK(W279)),_xlfn.XLOOKUP(W279,ud_coating_system[lookupValue],ud_coating_system[lookupKey],"ERROR"),""), "")</f>
        <v/>
      </c>
      <c r="Y279" s="7"/>
      <c r="Z279" s="4" t="str">
        <f t="shared" ca="1" si="40"/>
        <v/>
      </c>
      <c r="AA279" s="4"/>
      <c r="AB279" s="3" t="str">
        <f t="shared" si="41"/>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8"/>
      <c r="AP279" s="2" t="str">
        <f t="shared" si="46"/>
        <v/>
      </c>
      <c r="AQ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IF($A280="ADD",IF(NOT(ISBLANK(R280)),_xlfn.XLOOKUP(R280,ud_cultural_type[lookupValue],ud_cultural_type[lookupKey],"ERROR"),""), "")</f>
        <v/>
      </c>
      <c r="V280" s="3" t="str">
        <f>IF($A280="ADD",IF(NOT(ISBLANK(U280)),_xlfn.XLOOKUP(U280,cultural_installation_material[lookupValue],cultural_installation_material[lookupKey],"ERROR"),""), "")</f>
        <v/>
      </c>
      <c r="X280" s="3" t="str">
        <f>IF($A280="ADD",IF(NOT(ISBLANK(W280)),_xlfn.XLOOKUP(W280,ud_coating_system[lookupValue],ud_coating_system[lookupKey],"ERROR"),""), "")</f>
        <v/>
      </c>
      <c r="Y280" s="7"/>
      <c r="Z280" s="4" t="str">
        <f t="shared" ca="1" si="40"/>
        <v/>
      </c>
      <c r="AA280" s="4"/>
      <c r="AB280" s="3" t="str">
        <f t="shared" si="41"/>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8"/>
      <c r="AP280" s="2" t="str">
        <f t="shared" si="46"/>
        <v/>
      </c>
      <c r="AQ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IF($A281="ADD",IF(NOT(ISBLANK(R281)),_xlfn.XLOOKUP(R281,ud_cultural_type[lookupValue],ud_cultural_type[lookupKey],"ERROR"),""), "")</f>
        <v/>
      </c>
      <c r="V281" s="3" t="str">
        <f>IF($A281="ADD",IF(NOT(ISBLANK(U281)),_xlfn.XLOOKUP(U281,cultural_installation_material[lookupValue],cultural_installation_material[lookupKey],"ERROR"),""), "")</f>
        <v/>
      </c>
      <c r="X281" s="3" t="str">
        <f>IF($A281="ADD",IF(NOT(ISBLANK(W281)),_xlfn.XLOOKUP(W281,ud_coating_system[lookupValue],ud_coating_system[lookupKey],"ERROR"),""), "")</f>
        <v/>
      </c>
      <c r="Y281" s="7"/>
      <c r="Z281" s="4" t="str">
        <f t="shared" ca="1" si="40"/>
        <v/>
      </c>
      <c r="AA281" s="4"/>
      <c r="AB281" s="3" t="str">
        <f t="shared" si="41"/>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8"/>
      <c r="AP281" s="2" t="str">
        <f t="shared" si="46"/>
        <v/>
      </c>
      <c r="AQ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IF($A282="ADD",IF(NOT(ISBLANK(R282)),_xlfn.XLOOKUP(R282,ud_cultural_type[lookupValue],ud_cultural_type[lookupKey],"ERROR"),""), "")</f>
        <v/>
      </c>
      <c r="V282" s="3" t="str">
        <f>IF($A282="ADD",IF(NOT(ISBLANK(U282)),_xlfn.XLOOKUP(U282,cultural_installation_material[lookupValue],cultural_installation_material[lookupKey],"ERROR"),""), "")</f>
        <v/>
      </c>
      <c r="X282" s="3" t="str">
        <f>IF($A282="ADD",IF(NOT(ISBLANK(W282)),_xlfn.XLOOKUP(W282,ud_coating_system[lookupValue],ud_coating_system[lookupKey],"ERROR"),""), "")</f>
        <v/>
      </c>
      <c r="Y282" s="7"/>
      <c r="Z282" s="4" t="str">
        <f t="shared" ca="1" si="40"/>
        <v/>
      </c>
      <c r="AA282" s="4"/>
      <c r="AB282" s="3" t="str">
        <f t="shared" si="41"/>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8"/>
      <c r="AP282" s="2" t="str">
        <f t="shared" si="46"/>
        <v/>
      </c>
      <c r="AQ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IF($A283="ADD",IF(NOT(ISBLANK(R283)),_xlfn.XLOOKUP(R283,ud_cultural_type[lookupValue],ud_cultural_type[lookupKey],"ERROR"),""), "")</f>
        <v/>
      </c>
      <c r="V283" s="3" t="str">
        <f>IF($A283="ADD",IF(NOT(ISBLANK(U283)),_xlfn.XLOOKUP(U283,cultural_installation_material[lookupValue],cultural_installation_material[lookupKey],"ERROR"),""), "")</f>
        <v/>
      </c>
      <c r="X283" s="3" t="str">
        <f>IF($A283="ADD",IF(NOT(ISBLANK(W283)),_xlfn.XLOOKUP(W283,ud_coating_system[lookupValue],ud_coating_system[lookupKey],"ERROR"),""), "")</f>
        <v/>
      </c>
      <c r="Y283" s="7"/>
      <c r="Z283" s="4" t="str">
        <f t="shared" ca="1" si="40"/>
        <v/>
      </c>
      <c r="AA283" s="4"/>
      <c r="AB283" s="3" t="str">
        <f t="shared" si="41"/>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8"/>
      <c r="AP283" s="2" t="str">
        <f t="shared" si="46"/>
        <v/>
      </c>
      <c r="AQ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IF($A284="ADD",IF(NOT(ISBLANK(R284)),_xlfn.XLOOKUP(R284,ud_cultural_type[lookupValue],ud_cultural_type[lookupKey],"ERROR"),""), "")</f>
        <v/>
      </c>
      <c r="V284" s="3" t="str">
        <f>IF($A284="ADD",IF(NOT(ISBLANK(U284)),_xlfn.XLOOKUP(U284,cultural_installation_material[lookupValue],cultural_installation_material[lookupKey],"ERROR"),""), "")</f>
        <v/>
      </c>
      <c r="X284" s="3" t="str">
        <f>IF($A284="ADD",IF(NOT(ISBLANK(W284)),_xlfn.XLOOKUP(W284,ud_coating_system[lookupValue],ud_coating_system[lookupKey],"ERROR"),""), "")</f>
        <v/>
      </c>
      <c r="Y284" s="7"/>
      <c r="Z284" s="4" t="str">
        <f t="shared" ca="1" si="40"/>
        <v/>
      </c>
      <c r="AA284" s="4"/>
      <c r="AB284" s="3" t="str">
        <f t="shared" si="41"/>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8"/>
      <c r="AP284" s="2" t="str">
        <f t="shared" si="46"/>
        <v/>
      </c>
      <c r="AQ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IF($A285="ADD",IF(NOT(ISBLANK(R285)),_xlfn.XLOOKUP(R285,ud_cultural_type[lookupValue],ud_cultural_type[lookupKey],"ERROR"),""), "")</f>
        <v/>
      </c>
      <c r="V285" s="3" t="str">
        <f>IF($A285="ADD",IF(NOT(ISBLANK(U285)),_xlfn.XLOOKUP(U285,cultural_installation_material[lookupValue],cultural_installation_material[lookupKey],"ERROR"),""), "")</f>
        <v/>
      </c>
      <c r="X285" s="3" t="str">
        <f>IF($A285="ADD",IF(NOT(ISBLANK(W285)),_xlfn.XLOOKUP(W285,ud_coating_system[lookupValue],ud_coating_system[lookupKey],"ERROR"),""), "")</f>
        <v/>
      </c>
      <c r="Y285" s="7"/>
      <c r="Z285" s="4" t="str">
        <f t="shared" ca="1" si="40"/>
        <v/>
      </c>
      <c r="AA285" s="4"/>
      <c r="AB285" s="3" t="str">
        <f t="shared" si="41"/>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8"/>
      <c r="AP285" s="2" t="str">
        <f t="shared" si="46"/>
        <v/>
      </c>
      <c r="AQ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IF($A286="ADD",IF(NOT(ISBLANK(R286)),_xlfn.XLOOKUP(R286,ud_cultural_type[lookupValue],ud_cultural_type[lookupKey],"ERROR"),""), "")</f>
        <v/>
      </c>
      <c r="V286" s="3" t="str">
        <f>IF($A286="ADD",IF(NOT(ISBLANK(U286)),_xlfn.XLOOKUP(U286,cultural_installation_material[lookupValue],cultural_installation_material[lookupKey],"ERROR"),""), "")</f>
        <v/>
      </c>
      <c r="X286" s="3" t="str">
        <f>IF($A286="ADD",IF(NOT(ISBLANK(W286)),_xlfn.XLOOKUP(W286,ud_coating_system[lookupValue],ud_coating_system[lookupKey],"ERROR"),""), "")</f>
        <v/>
      </c>
      <c r="Y286" s="7"/>
      <c r="Z286" s="4" t="str">
        <f t="shared" ca="1" si="40"/>
        <v/>
      </c>
      <c r="AA286" s="4"/>
      <c r="AB286" s="3" t="str">
        <f t="shared" si="41"/>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8"/>
      <c r="AP286" s="2" t="str">
        <f t="shared" si="46"/>
        <v/>
      </c>
      <c r="AQ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IF($A287="ADD",IF(NOT(ISBLANK(R287)),_xlfn.XLOOKUP(R287,ud_cultural_type[lookupValue],ud_cultural_type[lookupKey],"ERROR"),""), "")</f>
        <v/>
      </c>
      <c r="V287" s="3" t="str">
        <f>IF($A287="ADD",IF(NOT(ISBLANK(U287)),_xlfn.XLOOKUP(U287,cultural_installation_material[lookupValue],cultural_installation_material[lookupKey],"ERROR"),""), "")</f>
        <v/>
      </c>
      <c r="X287" s="3" t="str">
        <f>IF($A287="ADD",IF(NOT(ISBLANK(W287)),_xlfn.XLOOKUP(W287,ud_coating_system[lookupValue],ud_coating_system[lookupKey],"ERROR"),""), "")</f>
        <v/>
      </c>
      <c r="Y287" s="7"/>
      <c r="Z287" s="4" t="str">
        <f t="shared" ca="1" si="40"/>
        <v/>
      </c>
      <c r="AA287" s="4"/>
      <c r="AB287" s="3" t="str">
        <f t="shared" si="41"/>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8"/>
      <c r="AP287" s="2" t="str">
        <f t="shared" si="46"/>
        <v/>
      </c>
      <c r="AQ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IF($A288="ADD",IF(NOT(ISBLANK(R288)),_xlfn.XLOOKUP(R288,ud_cultural_type[lookupValue],ud_cultural_type[lookupKey],"ERROR"),""), "")</f>
        <v/>
      </c>
      <c r="V288" s="3" t="str">
        <f>IF($A288="ADD",IF(NOT(ISBLANK(U288)),_xlfn.XLOOKUP(U288,cultural_installation_material[lookupValue],cultural_installation_material[lookupKey],"ERROR"),""), "")</f>
        <v/>
      </c>
      <c r="X288" s="3" t="str">
        <f>IF($A288="ADD",IF(NOT(ISBLANK(W288)),_xlfn.XLOOKUP(W288,ud_coating_system[lookupValue],ud_coating_system[lookupKey],"ERROR"),""), "")</f>
        <v/>
      </c>
      <c r="Y288" s="7"/>
      <c r="Z288" s="4" t="str">
        <f t="shared" ca="1" si="40"/>
        <v/>
      </c>
      <c r="AA288" s="4"/>
      <c r="AB288" s="3" t="str">
        <f t="shared" si="41"/>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8"/>
      <c r="AP288" s="2" t="str">
        <f t="shared" si="46"/>
        <v/>
      </c>
      <c r="AQ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IF($A289="ADD",IF(NOT(ISBLANK(R289)),_xlfn.XLOOKUP(R289,ud_cultural_type[lookupValue],ud_cultural_type[lookupKey],"ERROR"),""), "")</f>
        <v/>
      </c>
      <c r="V289" s="3" t="str">
        <f>IF($A289="ADD",IF(NOT(ISBLANK(U289)),_xlfn.XLOOKUP(U289,cultural_installation_material[lookupValue],cultural_installation_material[lookupKey],"ERROR"),""), "")</f>
        <v/>
      </c>
      <c r="X289" s="3" t="str">
        <f>IF($A289="ADD",IF(NOT(ISBLANK(W289)),_xlfn.XLOOKUP(W289,ud_coating_system[lookupValue],ud_coating_system[lookupKey],"ERROR"),""), "")</f>
        <v/>
      </c>
      <c r="Y289" s="7"/>
      <c r="Z289" s="4" t="str">
        <f t="shared" ca="1" si="40"/>
        <v/>
      </c>
      <c r="AA289" s="4"/>
      <c r="AB289" s="3" t="str">
        <f t="shared" si="41"/>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8"/>
      <c r="AP289" s="2" t="str">
        <f t="shared" si="46"/>
        <v/>
      </c>
      <c r="AQ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IF($A290="ADD",IF(NOT(ISBLANK(R290)),_xlfn.XLOOKUP(R290,ud_cultural_type[lookupValue],ud_cultural_type[lookupKey],"ERROR"),""), "")</f>
        <v/>
      </c>
      <c r="V290" s="3" t="str">
        <f>IF($A290="ADD",IF(NOT(ISBLANK(U290)),_xlfn.XLOOKUP(U290,cultural_installation_material[lookupValue],cultural_installation_material[lookupKey],"ERROR"),""), "")</f>
        <v/>
      </c>
      <c r="X290" s="3" t="str">
        <f>IF($A290="ADD",IF(NOT(ISBLANK(W290)),_xlfn.XLOOKUP(W290,ud_coating_system[lookupValue],ud_coating_system[lookupKey],"ERROR"),""), "")</f>
        <v/>
      </c>
      <c r="Y290" s="7"/>
      <c r="Z290" s="4" t="str">
        <f t="shared" ca="1" si="40"/>
        <v/>
      </c>
      <c r="AA290" s="4"/>
      <c r="AB290" s="3" t="str">
        <f t="shared" si="41"/>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8"/>
      <c r="AP290" s="2" t="str">
        <f t="shared" si="46"/>
        <v/>
      </c>
      <c r="AQ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IF($A291="ADD",IF(NOT(ISBLANK(R291)),_xlfn.XLOOKUP(R291,ud_cultural_type[lookupValue],ud_cultural_type[lookupKey],"ERROR"),""), "")</f>
        <v/>
      </c>
      <c r="V291" s="3" t="str">
        <f>IF($A291="ADD",IF(NOT(ISBLANK(U291)),_xlfn.XLOOKUP(U291,cultural_installation_material[lookupValue],cultural_installation_material[lookupKey],"ERROR"),""), "")</f>
        <v/>
      </c>
      <c r="X291" s="3" t="str">
        <f>IF($A291="ADD",IF(NOT(ISBLANK(W291)),_xlfn.XLOOKUP(W291,ud_coating_system[lookupValue],ud_coating_system[lookupKey],"ERROR"),""), "")</f>
        <v/>
      </c>
      <c r="Y291" s="7"/>
      <c r="Z291" s="4" t="str">
        <f t="shared" ca="1" si="40"/>
        <v/>
      </c>
      <c r="AA291" s="4"/>
      <c r="AB291" s="3" t="str">
        <f t="shared" si="41"/>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8"/>
      <c r="AP291" s="2" t="str">
        <f t="shared" si="46"/>
        <v/>
      </c>
      <c r="AQ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IF($A292="ADD",IF(NOT(ISBLANK(R292)),_xlfn.XLOOKUP(R292,ud_cultural_type[lookupValue],ud_cultural_type[lookupKey],"ERROR"),""), "")</f>
        <v/>
      </c>
      <c r="V292" s="3" t="str">
        <f>IF($A292="ADD",IF(NOT(ISBLANK(U292)),_xlfn.XLOOKUP(U292,cultural_installation_material[lookupValue],cultural_installation_material[lookupKey],"ERROR"),""), "")</f>
        <v/>
      </c>
      <c r="X292" s="3" t="str">
        <f>IF($A292="ADD",IF(NOT(ISBLANK(W292)),_xlfn.XLOOKUP(W292,ud_coating_system[lookupValue],ud_coating_system[lookupKey],"ERROR"),""), "")</f>
        <v/>
      </c>
      <c r="Y292" s="7"/>
      <c r="Z292" s="4" t="str">
        <f t="shared" ca="1" si="40"/>
        <v/>
      </c>
      <c r="AA292" s="4"/>
      <c r="AB292" s="3" t="str">
        <f t="shared" si="41"/>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8"/>
      <c r="AP292" s="2" t="str">
        <f t="shared" si="46"/>
        <v/>
      </c>
      <c r="AQ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IF($A293="ADD",IF(NOT(ISBLANK(R293)),_xlfn.XLOOKUP(R293,ud_cultural_type[lookupValue],ud_cultural_type[lookupKey],"ERROR"),""), "")</f>
        <v/>
      </c>
      <c r="V293" s="3" t="str">
        <f>IF($A293="ADD",IF(NOT(ISBLANK(U293)),_xlfn.XLOOKUP(U293,cultural_installation_material[lookupValue],cultural_installation_material[lookupKey],"ERROR"),""), "")</f>
        <v/>
      </c>
      <c r="X293" s="3" t="str">
        <f>IF($A293="ADD",IF(NOT(ISBLANK(W293)),_xlfn.XLOOKUP(W293,ud_coating_system[lookupValue],ud_coating_system[lookupKey],"ERROR"),""), "")</f>
        <v/>
      </c>
      <c r="Y293" s="7"/>
      <c r="Z293" s="4" t="str">
        <f t="shared" ca="1" si="40"/>
        <v/>
      </c>
      <c r="AA293" s="4"/>
      <c r="AB293" s="3" t="str">
        <f t="shared" si="41"/>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8"/>
      <c r="AP293" s="2" t="str">
        <f t="shared" si="46"/>
        <v/>
      </c>
      <c r="AQ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IF($A294="ADD",IF(NOT(ISBLANK(R294)),_xlfn.XLOOKUP(R294,ud_cultural_type[lookupValue],ud_cultural_type[lookupKey],"ERROR"),""), "")</f>
        <v/>
      </c>
      <c r="V294" s="3" t="str">
        <f>IF($A294="ADD",IF(NOT(ISBLANK(U294)),_xlfn.XLOOKUP(U294,cultural_installation_material[lookupValue],cultural_installation_material[lookupKey],"ERROR"),""), "")</f>
        <v/>
      </c>
      <c r="X294" s="3" t="str">
        <f>IF($A294="ADD",IF(NOT(ISBLANK(W294)),_xlfn.XLOOKUP(W294,ud_coating_system[lookupValue],ud_coating_system[lookupKey],"ERROR"),""), "")</f>
        <v/>
      </c>
      <c r="Y294" s="7"/>
      <c r="Z294" s="4" t="str">
        <f t="shared" ca="1" si="40"/>
        <v/>
      </c>
      <c r="AA294" s="4"/>
      <c r="AB294" s="3" t="str">
        <f t="shared" si="41"/>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8"/>
      <c r="AP294" s="2" t="str">
        <f t="shared" si="46"/>
        <v/>
      </c>
      <c r="AQ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IF($A295="ADD",IF(NOT(ISBLANK(R295)),_xlfn.XLOOKUP(R295,ud_cultural_type[lookupValue],ud_cultural_type[lookupKey],"ERROR"),""), "")</f>
        <v/>
      </c>
      <c r="V295" s="3" t="str">
        <f>IF($A295="ADD",IF(NOT(ISBLANK(U295)),_xlfn.XLOOKUP(U295,cultural_installation_material[lookupValue],cultural_installation_material[lookupKey],"ERROR"),""), "")</f>
        <v/>
      </c>
      <c r="X295" s="3" t="str">
        <f>IF($A295="ADD",IF(NOT(ISBLANK(W295)),_xlfn.XLOOKUP(W295,ud_coating_system[lookupValue],ud_coating_system[lookupKey],"ERROR"),""), "")</f>
        <v/>
      </c>
      <c r="Y295" s="7"/>
      <c r="Z295" s="4" t="str">
        <f t="shared" ca="1" si="40"/>
        <v/>
      </c>
      <c r="AA295" s="4"/>
      <c r="AB295" s="3" t="str">
        <f t="shared" si="41"/>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8"/>
      <c r="AP295" s="2" t="str">
        <f t="shared" si="46"/>
        <v/>
      </c>
      <c r="AQ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IF($A296="ADD",IF(NOT(ISBLANK(R296)),_xlfn.XLOOKUP(R296,ud_cultural_type[lookupValue],ud_cultural_type[lookupKey],"ERROR"),""), "")</f>
        <v/>
      </c>
      <c r="V296" s="3" t="str">
        <f>IF($A296="ADD",IF(NOT(ISBLANK(U296)),_xlfn.XLOOKUP(U296,cultural_installation_material[lookupValue],cultural_installation_material[lookupKey],"ERROR"),""), "")</f>
        <v/>
      </c>
      <c r="X296" s="3" t="str">
        <f>IF($A296="ADD",IF(NOT(ISBLANK(W296)),_xlfn.XLOOKUP(W296,ud_coating_system[lookupValue],ud_coating_system[lookupKey],"ERROR"),""), "")</f>
        <v/>
      </c>
      <c r="Y296" s="7"/>
      <c r="Z296" s="4" t="str">
        <f t="shared" ca="1" si="40"/>
        <v/>
      </c>
      <c r="AA296" s="4"/>
      <c r="AB296" s="3" t="str">
        <f t="shared" si="41"/>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8"/>
      <c r="AP296" s="2" t="str">
        <f t="shared" si="46"/>
        <v/>
      </c>
      <c r="AQ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IF($A297="ADD",IF(NOT(ISBLANK(R297)),_xlfn.XLOOKUP(R297,ud_cultural_type[lookupValue],ud_cultural_type[lookupKey],"ERROR"),""), "")</f>
        <v/>
      </c>
      <c r="V297" s="3" t="str">
        <f>IF($A297="ADD",IF(NOT(ISBLANK(U297)),_xlfn.XLOOKUP(U297,cultural_installation_material[lookupValue],cultural_installation_material[lookupKey],"ERROR"),""), "")</f>
        <v/>
      </c>
      <c r="X297" s="3" t="str">
        <f>IF($A297="ADD",IF(NOT(ISBLANK(W297)),_xlfn.XLOOKUP(W297,ud_coating_system[lookupValue],ud_coating_system[lookupKey],"ERROR"),""), "")</f>
        <v/>
      </c>
      <c r="Y297" s="7"/>
      <c r="Z297" s="4" t="str">
        <f t="shared" ca="1" si="40"/>
        <v/>
      </c>
      <c r="AA297" s="4"/>
      <c r="AB297" s="3" t="str">
        <f t="shared" si="41"/>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8"/>
      <c r="AP297" s="2" t="str">
        <f t="shared" si="46"/>
        <v/>
      </c>
      <c r="AQ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IF($A298="ADD",IF(NOT(ISBLANK(R298)),_xlfn.XLOOKUP(R298,ud_cultural_type[lookupValue],ud_cultural_type[lookupKey],"ERROR"),""), "")</f>
        <v/>
      </c>
      <c r="V298" s="3" t="str">
        <f>IF($A298="ADD",IF(NOT(ISBLANK(U298)),_xlfn.XLOOKUP(U298,cultural_installation_material[lookupValue],cultural_installation_material[lookupKey],"ERROR"),""), "")</f>
        <v/>
      </c>
      <c r="X298" s="3" t="str">
        <f>IF($A298="ADD",IF(NOT(ISBLANK(W298)),_xlfn.XLOOKUP(W298,ud_coating_system[lookupValue],ud_coating_system[lookupKey],"ERROR"),""), "")</f>
        <v/>
      </c>
      <c r="Y298" s="7"/>
      <c r="Z298" s="4" t="str">
        <f t="shared" ca="1" si="40"/>
        <v/>
      </c>
      <c r="AA298" s="4"/>
      <c r="AB298" s="3" t="str">
        <f t="shared" si="41"/>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8"/>
      <c r="AP298" s="2" t="str">
        <f t="shared" si="46"/>
        <v/>
      </c>
      <c r="AQ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IF($A299="ADD",IF(NOT(ISBLANK(R299)),_xlfn.XLOOKUP(R299,ud_cultural_type[lookupValue],ud_cultural_type[lookupKey],"ERROR"),""), "")</f>
        <v/>
      </c>
      <c r="V299" s="3" t="str">
        <f>IF($A299="ADD",IF(NOT(ISBLANK(U299)),_xlfn.XLOOKUP(U299,cultural_installation_material[lookupValue],cultural_installation_material[lookupKey],"ERROR"),""), "")</f>
        <v/>
      </c>
      <c r="X299" s="3" t="str">
        <f>IF($A299="ADD",IF(NOT(ISBLANK(W299)),_xlfn.XLOOKUP(W299,ud_coating_system[lookupValue],ud_coating_system[lookupKey],"ERROR"),""), "")</f>
        <v/>
      </c>
      <c r="Y299" s="7"/>
      <c r="Z299" s="4" t="str">
        <f t="shared" ca="1" si="40"/>
        <v/>
      </c>
      <c r="AA299" s="4"/>
      <c r="AB299" s="3" t="str">
        <f t="shared" si="41"/>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8"/>
      <c r="AP299" s="2" t="str">
        <f t="shared" si="46"/>
        <v/>
      </c>
      <c r="AQ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IF($A300="ADD",IF(NOT(ISBLANK(R300)),_xlfn.XLOOKUP(R300,ud_cultural_type[lookupValue],ud_cultural_type[lookupKey],"ERROR"),""), "")</f>
        <v/>
      </c>
      <c r="V300" s="3" t="str">
        <f>IF($A300="ADD",IF(NOT(ISBLANK(U300)),_xlfn.XLOOKUP(U300,cultural_installation_material[lookupValue],cultural_installation_material[lookupKey],"ERROR"),""), "")</f>
        <v/>
      </c>
      <c r="X300" s="3" t="str">
        <f>IF($A300="ADD",IF(NOT(ISBLANK(W300)),_xlfn.XLOOKUP(W300,ud_coating_system[lookupValue],ud_coating_system[lookupKey],"ERROR"),""), "")</f>
        <v/>
      </c>
      <c r="Y300" s="7"/>
      <c r="Z300" s="4" t="str">
        <f t="shared" ca="1" si="40"/>
        <v/>
      </c>
      <c r="AA300" s="4"/>
      <c r="AB300" s="3" t="str">
        <f t="shared" si="41"/>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8"/>
      <c r="AP300" s="2" t="str">
        <f t="shared" si="46"/>
        <v/>
      </c>
      <c r="AQ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ehji2spfNWcQZyjh5ZfKaWINI3FRTH2utWvw/raMEilDsRFvOIes1viHPB8ZvKYZpCJccLW9QEkYpnKFpZL8Bg==" saltValue="3Mh8OJXccM6oUh4Pbi8Yrg=="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167">
      <formula>MATCH("ERROR",$A10:$EO10,0)</formula>
    </cfRule>
    <cfRule type="expression" dxfId="291" priority="168">
      <formula>AND($A10="ADD",A$6=TRUE,A10="")</formula>
    </cfRule>
    <cfRule type="expression" dxfId="290" priority="169">
      <formula>OR(AND($A10="DELETE",A$1="Asset ID",A10=""),AND($A10="DELETE",A$1="Removal Date",A10=""),AND($A10="DELETE",A$1="Removal Reason",A10=""))</formula>
    </cfRule>
    <cfRule type="expression" dxfId="289" priority="170">
      <formula>OR(AND($A10="EDIT",A$1="Asset ID",A10=""),AND($A10="EDIT",A$5=TRUE,A10=""))</formula>
    </cfRule>
    <cfRule type="expression" dxfId="288" priority="171">
      <formula>AND($A10="ADD",A$5=TRUE,A10="")</formula>
    </cfRule>
  </conditionalFormatting>
  <dataValidations count="34">
    <dataValidation type="list" allowBlank="1" showInputMessage="1" showErrorMessage="1" sqref="C10:C300" xr:uid="{F5491FE2-6F17-42DE-9FE4-85EB5163DC89}">
      <formula1>roadnames_lookup</formula1>
    </dataValidation>
    <dataValidation type="list" allowBlank="1" showInputMessage="1" showErrorMessage="1" sqref="H10:H300" xr:uid="{469BC7C0-EF62-4AFC-9B23-FD75AA16CD3E}">
      <formula1>side_lookup</formula1>
    </dataValidation>
    <dataValidation type="list" allowBlank="1" showInputMessage="1" showErrorMessage="1" sqref="J10:J300" xr:uid="{5011A732-CDD4-4DA7-84B0-FCE886984123}">
      <formula1>ud_position_lookup</formula1>
    </dataValidation>
    <dataValidation type="list" allowBlank="1" showInputMessage="1" showErrorMessage="1" sqref="R10:R300" xr:uid="{3CB2FAC6-5AB8-4B51-8A8D-47C42D9C0633}">
      <formula1>ud_cultural_type_lookup</formula1>
    </dataValidation>
    <dataValidation type="list" allowBlank="1" showInputMessage="1" showErrorMessage="1" sqref="U10:U300" xr:uid="{94F4B734-4994-4FCA-9C58-9C83AD2C1230}">
      <formula1>cultural_installation_material_lookup</formula1>
    </dataValidation>
    <dataValidation type="list" allowBlank="1" showInputMessage="1" showErrorMessage="1" sqref="W10:W300" xr:uid="{702C5925-0E0E-4709-BF2E-BBE11D045F90}">
      <formula1>ud_coating_system_lookup</formula1>
    </dataValidation>
    <dataValidation type="list" allowBlank="1" showInputMessage="1" showErrorMessage="1" promptTitle="WARNING" prompt="Only change If ammending existing asset" sqref="AB10:AB300" xr:uid="{3F17FACE-86FC-4C81-A9D1-849910B036FF}">
      <formula1>ud_asset_status_lookup</formula1>
    </dataValidation>
    <dataValidation type="list" allowBlank="1" showInputMessage="1" showErrorMessage="1" sqref="AE10:AE300" xr:uid="{98EF7299-50DF-4032-9C06-9D4A576B8D13}">
      <formula1>ar_replace_reason_lookup</formula1>
    </dataValidation>
    <dataValidation type="list" allowBlank="1" showInputMessage="1" showErrorMessage="1" promptTitle="WARNING" prompt="Only change this If Not QLDC asset" sqref="AI10:AI300" xr:uid="{215784C8-9990-4004-90B9-E64056DCE8DE}">
      <formula1>ud_organisation_owner_lookup</formula1>
    </dataValidation>
    <dataValidation type="list" allowBlank="1" showInputMessage="1" showErrorMessage="1" promptTitle="WARNING" prompt="Only change this If Not QLDC Roading asset" sqref="AK10:AK300" xr:uid="{4AEFF6B7-7AD5-49FD-9BA8-6AEFCC4572D0}">
      <formula1>ud_sub_organisation_lookup</formula1>
    </dataValidation>
    <dataValidation type="list" allowBlank="1" showInputMessage="1" showErrorMessage="1" promptTitle="WARNING" prompt="Only change this field If undertaking maintenance Or CAPEX works" sqref="AM10:AM300" xr:uid="{FB98438B-61B2-4DB0-9A1D-19A6E84C477B}">
      <formula1>ud_work_category_lookup</formula1>
    </dataValidation>
    <dataValidation type="list" allowBlank="1" showInputMessage="1" showErrorMessage="1" promptTitle="WARNING" prompt="Only change this If incorrect" sqref="AS10:AS300" xr:uid="{38987EEC-EC43-4460-8AF8-4CE8BFC90CD4}">
      <formula1>condition_lookup</formula1>
    </dataValidation>
    <dataValidation type="list" allowBlank="1" showInputMessage="1" showErrorMessage="1" sqref="AR10:AR300" xr:uid="{7C978F4B-C4F8-4F93-BA33-7C7F7E611D9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FE3FA04-AFDB-4C32-ADEE-706F41352A7B}">
      <formula1>"ADD,EDIT,DELETE"</formula1>
    </dataValidation>
    <dataValidation type="list" allowBlank="1" showInputMessage="1" showErrorMessage="1" promptTitle="WARNING" prompt="Only change this If Not QLDC asset" sqref="AG10:AG300" xr:uid="{B1FD5416-C8C4-47F6-BE47-D3D184A928F6}">
      <formula1>ud_organisation_owner_lookup</formula1>
    </dataValidation>
    <dataValidation type="list" allowBlank="1" showInputMessage="1" showErrorMessage="1" promptTitle="WARNING" prompt="Only change this If NZTA Or Parks And Reserves asset" sqref="AP10:AP300" xr:uid="{AA86AD83-D49A-49C8-9B68-0E0A723CDFCF}">
      <formula1>"TRUE,FALSE"</formula1>
    </dataValidation>
    <dataValidation type="list" allowBlank="1" showInputMessage="1" showErrorMessage="1" promptTitle="WARNING" prompt="Only change this If incorrect" sqref="AQ10:AQ300" xr:uid="{C276EEAC-12F2-4292-A197-C48E7E9EA7A1}">
      <formula1>"TRUE,FALSE"</formula1>
    </dataValidation>
    <dataValidation type="whole" allowBlank="1" showInputMessage="1" showErrorMessage="1" error="Please Enter Whole Number Between 1 And 999" promptTitle="ERROR" sqref="Z10:Z300" xr:uid="{C819B1BF-3677-4681-B04D-5BEBDD34EF4C}">
      <formula1>1</formula1>
      <formula2>999</formula2>
    </dataValidation>
    <dataValidation type="whole" allowBlank="1" showInputMessage="1" showErrorMessage="1" error="Please Enter Whole Number Between 1 And 2147483647" promptTitle="ERROR" sqref="B10:B300" xr:uid="{14BD9187-AAB3-4C48-8712-99BD82D35D3C}">
      <formula1>1</formula1>
      <formula2>2147483647</formula2>
    </dataValidation>
    <dataValidation type="whole" allowBlank="1" showInputMessage="1" showErrorMessage="1" error="Please Enter Whole Number Between 1 And 9999999999" promptTitle="ERROR" sqref="AA10:AA300" xr:uid="{76CE4BA3-4680-42E8-82EC-E0E428BC7BFF}">
      <formula1>1</formula1>
      <formula2>9999999999</formula2>
    </dataValidation>
    <dataValidation type="whole" allowBlank="1" showInputMessage="1" showErrorMessage="1" error="Please Enter Whole Number Between 1 And 999999" promptTitle="ERROR" sqref="L10:L300" xr:uid="{C2CEA324-98A5-4F1D-A53E-A25BE35079E8}">
      <formula1>1</formula1>
      <formula2>999999</formula2>
    </dataValidation>
    <dataValidation type="decimal" allowBlank="1" showInputMessage="1" showErrorMessage="1" error="Please Enter Decimal Between 0.1 And 999.9" promptTitle="ERROR" sqref="M10:M300" xr:uid="{B01C1472-C97C-4753-867F-D4A1DA62F7A8}">
      <formula1>0.1</formula1>
      <formula2>999.9</formula2>
    </dataValidation>
    <dataValidation type="decimal" allowBlank="1" showInputMessage="1" showErrorMessage="1" error="Please Enter Decimal Between 0.1 And 999.9" promptTitle="ERROR" sqref="N10:N300" xr:uid="{E905839E-B9C0-4F67-9F98-121D27E6AE69}">
      <formula1>0.1</formula1>
      <formula2>999.9</formula2>
    </dataValidation>
    <dataValidation type="decimal" allowBlank="1" showInputMessage="1" showErrorMessage="1" error="Please Enter Decimal Between 0.1 And 999.9" promptTitle="ERROR" sqref="O10:O300" xr:uid="{57C8292C-109F-4755-9A7D-B8E140670EBC}">
      <formula1>0.1</formula1>
      <formula2>999.9</formula2>
    </dataValidation>
    <dataValidation type="decimal" allowBlank="1" showInputMessage="1" showErrorMessage="1" error="Please Enter Decimal Between 0.1 And 999.9" promptTitle="ERROR" sqref="P10:P300" xr:uid="{74741029-C1A7-4F1E-B214-A36390F6D9B9}">
      <formula1>0.1</formula1>
      <formula2>999.9</formula2>
    </dataValidation>
    <dataValidation type="decimal" allowBlank="1" showInputMessage="1" showErrorMessage="1" error="Please Enter Decimal Between 0.1 And 999.9" promptTitle="ERROR" sqref="Q10:Q300" xr:uid="{FCDFAD6D-1D1A-4E95-86FD-D7DD46C81A9A}">
      <formula1>0.1</formula1>
      <formula2>999.9</formula2>
    </dataValidation>
    <dataValidation type="decimal" allowBlank="1" showInputMessage="1" showErrorMessage="1" error="Please Enter Decimal Between -40.0 And 999.9" promptTitle="ERROR" sqref="G10:G300" xr:uid="{C07F8C52-D203-4714-A83B-4E492914078A}">
      <formula1>-40</formula1>
      <formula2>999.9</formula2>
    </dataValidation>
    <dataValidation type="decimal" allowBlank="1" showInputMessage="1" showErrorMessage="1" error="Please Enter Decimal Between 0.01 And 9999999999.99" promptTitle="ERROR" sqref="AO10:AO300" xr:uid="{B5BA09AB-2ABC-4E40-8F3B-F593AA8B49B0}">
      <formula1>0.01</formula1>
      <formula2>9999999999.99</formula2>
    </dataValidation>
    <dataValidation type="textLength" allowBlank="1" showInputMessage="1" showErrorMessage="1" error="Please Dont Enter More Than 255 Characters" promptTitle="ERROR" sqref="AV10:AV300" xr:uid="{28AC0E75-DDFC-492B-A996-7FCDE4E14CF8}">
      <formula1>0</formula1>
      <formula2>255</formula2>
    </dataValidation>
    <dataValidation type="date" allowBlank="1" showInputMessage="1" showErrorMessage="1" error="Please Enter Valid Date eg 31/01/2023" promptTitle="ERROR" sqref="Y10:Y300" xr:uid="{073860FD-0480-4C93-A7D2-985A92EA3717}">
      <formula1>42005</formula1>
      <formula2>48580</formula2>
    </dataValidation>
    <dataValidation type="date" allowBlank="1" showInputMessage="1" showErrorMessage="1" error="Please Enter Valid Date eg 31/01/2023" promptTitle="ERROR" sqref="AD10:AD300" xr:uid="{8B1FB8C0-3BD8-4C9D-8A73-3DD44CC28BCE}">
      <formula1>42005</formula1>
      <formula2>48580</formula2>
    </dataValidation>
    <dataValidation type="date" allowBlank="1" showInputMessage="1" showErrorMessage="1" error="Please Enter Valid Date eg 31/01/2023" promptTitle="ERROR" sqref="AU10:AU300" xr:uid="{F32B9372-D95B-462E-B857-75801C95F79B}">
      <formula1>42005</formula1>
      <formula2>48580</formula2>
    </dataValidation>
    <dataValidation type="decimal" allowBlank="1" showInputMessage="1" showErrorMessage="1" error="This an incomplete grid reference or is outside of QLDC. Please check that this a easting in NZTM2000" promptTitle="ERROR" sqref="E10:E300" xr:uid="{B5B7FD6D-3EFD-4BBD-8520-44D0F5993FF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1BF5A09-A750-4E2B-854B-7CF2530A846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7</v>
      </c>
      <c r="K1" s="12" t="s">
        <v>8</v>
      </c>
      <c r="L1" s="12" t="s">
        <v>9</v>
      </c>
      <c r="M1" s="12" t="s">
        <v>11</v>
      </c>
      <c r="N1" s="12" t="s">
        <v>12</v>
      </c>
      <c r="O1" s="12" t="s">
        <v>113</v>
      </c>
      <c r="P1" s="12"/>
      <c r="Q1" s="12" t="s">
        <v>114</v>
      </c>
      <c r="R1" s="12"/>
      <c r="S1" s="12" t="s">
        <v>115</v>
      </c>
      <c r="T1" s="12"/>
      <c r="U1" s="12" t="s">
        <v>101</v>
      </c>
      <c r="V1" s="12"/>
      <c r="W1" s="12" t="s">
        <v>116</v>
      </c>
      <c r="X1" s="12" t="s">
        <v>117</v>
      </c>
      <c r="Y1" s="12"/>
      <c r="Z1" s="12" t="s">
        <v>118</v>
      </c>
      <c r="AA1" s="12" t="s">
        <v>119</v>
      </c>
      <c r="AB1" s="12" t="s">
        <v>120</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121</v>
      </c>
      <c r="Q2" s="15" t="str">
        <f>_xlfn.IFNA(IF(MATCH("ERROR",R10:R110,0),"ERROR"),"")</f>
        <v/>
      </c>
      <c r="R2" s="15" t="s">
        <v>122</v>
      </c>
      <c r="S2" s="15" t="str">
        <f>_xlfn.IFNA(IF(MATCH("ERROR",T10:T110,0),"ERROR"),"")</f>
        <v/>
      </c>
      <c r="T2" s="15" t="s">
        <v>123</v>
      </c>
      <c r="U2" s="15" t="str">
        <f>_xlfn.IFNA(IF(MATCH("ERROR",V10:V110,0),"ERROR"),"")</f>
        <v/>
      </c>
      <c r="V2" s="15" t="s">
        <v>124</v>
      </c>
      <c r="W2" s="15" t="s">
        <v>125</v>
      </c>
      <c r="X2" s="15" t="str">
        <f>_xlfn.IFNA(IF(MATCH("ERROR",Y10:Y110,0),"ERROR"),"")</f>
        <v/>
      </c>
      <c r="Y2" s="15" t="s">
        <v>126</v>
      </c>
      <c r="Z2" s="15" t="s">
        <v>127</v>
      </c>
      <c r="AA2" s="15" t="s">
        <v>128</v>
      </c>
      <c r="AB2" s="15" t="s">
        <v>129</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O8" s="13" t="s">
        <v>130</v>
      </c>
      <c r="Q8" s="13" t="s">
        <v>131</v>
      </c>
      <c r="S8" s="13" t="s">
        <v>123</v>
      </c>
      <c r="U8" s="13" t="s">
        <v>112</v>
      </c>
      <c r="X8" s="13" t="s">
        <v>132</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Assets"))),"12",(_xlfn.XLOOKUP(AQ11,ud_work_category[lookupValue],ud_work_category[lookupKey],""))))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Assets"))),"12",(_xlfn.XLOOKUP(AQ12,ud_work_category[lookupValue],ud_work_category[lookupKey],""))))</f>
        <v/>
      </c>
      <c r="AS12" s="8"/>
      <c r="AT12" s="2" t="str">
        <f t="shared" si="6"/>
        <v/>
      </c>
      <c r="AU12" s="3" t="str">
        <f t="shared" si="7"/>
        <v/>
      </c>
      <c r="AV12" s="3" t="str">
        <f>IF($A12="","",IF((AND($A12="ADD",OR(AU12="",AU12="Excellent"))),"1",(_xlfn.XLOOKUP(AU12,condition[lookupValue],condition[lookupKey],""))))</f>
        <v/>
      </c>
      <c r="AW12" s="7" t="str">
        <f t="shared" si="8"/>
        <v/>
      </c>
      <c r="AX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Assets"))),"12",(_xlfn.XLOOKUP(AQ13,ud_work_category[lookupValue],ud_work_category[lookupKey],""))))</f>
        <v/>
      </c>
      <c r="AS13" s="8"/>
      <c r="AT13" s="2" t="str">
        <f t="shared" si="6"/>
        <v/>
      </c>
      <c r="AU13" s="3" t="str">
        <f t="shared" si="7"/>
        <v/>
      </c>
      <c r="AV13" s="3" t="str">
        <f>IF($A13="","",IF((AND($A13="ADD",OR(AU13="",AU13="Excellent"))),"1",(_xlfn.XLOOKUP(AU13,condition[lookupValue],condition[lookupKey],""))))</f>
        <v/>
      </c>
      <c r="AW13" s="7" t="str">
        <f t="shared" si="8"/>
        <v/>
      </c>
      <c r="AX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Assets"))),"12",(_xlfn.XLOOKUP(AQ14,ud_work_category[lookupValue],ud_work_category[lookupKey],""))))</f>
        <v/>
      </c>
      <c r="AS14" s="8"/>
      <c r="AT14" s="2" t="str">
        <f t="shared" si="6"/>
        <v/>
      </c>
      <c r="AU14" s="3" t="str">
        <f t="shared" si="7"/>
        <v/>
      </c>
      <c r="AV14" s="3" t="str">
        <f>IF($A14="","",IF((AND($A14="ADD",OR(AU14="",AU14="Excellent"))),"1",(_xlfn.XLOOKUP(AU14,condition[lookupValue],condition[lookupKey],""))))</f>
        <v/>
      </c>
      <c r="AW14" s="7" t="str">
        <f t="shared" si="8"/>
        <v/>
      </c>
      <c r="AX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Assets"))),"12",(_xlfn.XLOOKUP(AQ15,ud_work_category[lookupValue],ud_work_category[lookupKey],""))))</f>
        <v/>
      </c>
      <c r="AS15" s="8"/>
      <c r="AT15" s="2" t="str">
        <f t="shared" si="6"/>
        <v/>
      </c>
      <c r="AU15" s="3" t="str">
        <f t="shared" si="7"/>
        <v/>
      </c>
      <c r="AV15" s="3" t="str">
        <f>IF($A15="","",IF((AND($A15="ADD",OR(AU15="",AU15="Excellent"))),"1",(_xlfn.XLOOKUP(AU15,condition[lookupValue],condition[lookupKey],""))))</f>
        <v/>
      </c>
      <c r="AW15" s="7" t="str">
        <f t="shared" si="8"/>
        <v/>
      </c>
      <c r="AX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Assets"))),"12",(_xlfn.XLOOKUP(AQ16,ud_work_category[lookupValue],ud_work_category[lookupKey],""))))</f>
        <v/>
      </c>
      <c r="AS16" s="8"/>
      <c r="AT16" s="2" t="str">
        <f t="shared" si="6"/>
        <v/>
      </c>
      <c r="AU16" s="3" t="str">
        <f t="shared" si="7"/>
        <v/>
      </c>
      <c r="AV16" s="3" t="str">
        <f>IF($A16="","",IF((AND($A16="ADD",OR(AU16="",AU16="Excellent"))),"1",(_xlfn.XLOOKUP(AU16,condition[lookupValue],condition[lookupKey],""))))</f>
        <v/>
      </c>
      <c r="AW16" s="7" t="str">
        <f t="shared" si="8"/>
        <v/>
      </c>
      <c r="AX16" s="9"/>
    </row>
    <row r="17" spans="2:50" x14ac:dyDescent="0.25">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Assets"))),"12",(_xlfn.XLOOKUP(AQ17,ud_work_category[lookupValue],ud_work_category[lookupKey],""))))</f>
        <v/>
      </c>
      <c r="AS17" s="8"/>
      <c r="AT17" s="2" t="str">
        <f t="shared" si="6"/>
        <v/>
      </c>
      <c r="AU17" s="3" t="str">
        <f t="shared" si="7"/>
        <v/>
      </c>
      <c r="AV17" s="3" t="str">
        <f>IF($A17="","",IF((AND($A17="ADD",OR(AU17="",AU17="Excellent"))),"1",(_xlfn.XLOOKUP(AU17,condition[lookupValue],condition[lookupKey],""))))</f>
        <v/>
      </c>
      <c r="AW17" s="7" t="str">
        <f t="shared" si="8"/>
        <v/>
      </c>
      <c r="AX17" s="9"/>
    </row>
    <row r="18" spans="2:50" x14ac:dyDescent="0.25">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Assets"))),"12",(_xlfn.XLOOKUP(AQ18,ud_work_category[lookupValue],ud_work_category[lookupKey],""))))</f>
        <v/>
      </c>
      <c r="AS18" s="8"/>
      <c r="AT18" s="2" t="str">
        <f t="shared" si="6"/>
        <v/>
      </c>
      <c r="AU18" s="3" t="str">
        <f t="shared" si="7"/>
        <v/>
      </c>
      <c r="AV18" s="3" t="str">
        <f>IF($A18="","",IF((AND($A18="ADD",OR(AU18="",AU18="Excellent"))),"1",(_xlfn.XLOOKUP(AU18,condition[lookupValue],condition[lookupKey],""))))</f>
        <v/>
      </c>
      <c r="AW18" s="7" t="str">
        <f t="shared" si="8"/>
        <v/>
      </c>
      <c r="AX18" s="9"/>
    </row>
    <row r="19" spans="2:50" x14ac:dyDescent="0.25">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Assets"))),"12",(_xlfn.XLOOKUP(AQ19,ud_work_category[lookupValue],ud_work_category[lookupKey],""))))</f>
        <v/>
      </c>
      <c r="AS19" s="8"/>
      <c r="AT19" s="2" t="str">
        <f t="shared" si="6"/>
        <v/>
      </c>
      <c r="AU19" s="3" t="str">
        <f t="shared" si="7"/>
        <v/>
      </c>
      <c r="AV19" s="3" t="str">
        <f>IF($A19="","",IF((AND($A19="ADD",OR(AU19="",AU19="Excellent"))),"1",(_xlfn.XLOOKUP(AU19,condition[lookupValue],condition[lookupKey],""))))</f>
        <v/>
      </c>
      <c r="AW19" s="7" t="str">
        <f t="shared" si="8"/>
        <v/>
      </c>
      <c r="AX19" s="9"/>
    </row>
    <row r="20" spans="2:50" x14ac:dyDescent="0.25">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Assets"))),"12",(_xlfn.XLOOKUP(AQ20,ud_work_category[lookupValue],ud_work_category[lookupKey],""))))</f>
        <v/>
      </c>
      <c r="AS20" s="8"/>
      <c r="AT20" s="2" t="str">
        <f t="shared" si="6"/>
        <v/>
      </c>
      <c r="AU20" s="3" t="str">
        <f t="shared" si="7"/>
        <v/>
      </c>
      <c r="AV20" s="3" t="str">
        <f>IF($A20="","",IF((AND($A20="ADD",OR(AU20="",AU20="Excellent"))),"1",(_xlfn.XLOOKUP(AU20,condition[lookupValue],condition[lookupKey],""))))</f>
        <v/>
      </c>
      <c r="AW20" s="7" t="str">
        <f t="shared" si="8"/>
        <v/>
      </c>
      <c r="AX20" s="9"/>
    </row>
    <row r="21" spans="2:50" x14ac:dyDescent="0.25">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Assets"))),"12",(_xlfn.XLOOKUP(AQ21,ud_work_category[lookupValue],ud_work_category[lookupKey],""))))</f>
        <v/>
      </c>
      <c r="AS21" s="8"/>
      <c r="AT21" s="2" t="str">
        <f t="shared" si="6"/>
        <v/>
      </c>
      <c r="AU21" s="3" t="str">
        <f t="shared" si="7"/>
        <v/>
      </c>
      <c r="AV21" s="3" t="str">
        <f>IF($A21="","",IF((AND($A21="ADD",OR(AU21="",AU21="Excellent"))),"1",(_xlfn.XLOOKUP(AU21,condition[lookupValue],condition[lookupKey],""))))</f>
        <v/>
      </c>
      <c r="AW21" s="7" t="str">
        <f t="shared" si="8"/>
        <v/>
      </c>
      <c r="AX21" s="9"/>
    </row>
    <row r="22" spans="2:50" x14ac:dyDescent="0.25">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Assets"))),"12",(_xlfn.XLOOKUP(AQ22,ud_work_category[lookupValue],ud_work_category[lookupKey],""))))</f>
        <v/>
      </c>
      <c r="AS22" s="8"/>
      <c r="AT22" s="2" t="str">
        <f t="shared" si="6"/>
        <v/>
      </c>
      <c r="AU22" s="3" t="str">
        <f t="shared" si="7"/>
        <v/>
      </c>
      <c r="AV22" s="3" t="str">
        <f>IF($A22="","",IF((AND($A22="ADD",OR(AU22="",AU22="Excellent"))),"1",(_xlfn.XLOOKUP(AU22,condition[lookupValue],condition[lookupKey],""))))</f>
        <v/>
      </c>
      <c r="AW22" s="7" t="str">
        <f t="shared" si="8"/>
        <v/>
      </c>
      <c r="AX22" s="9"/>
    </row>
    <row r="23" spans="2:50" x14ac:dyDescent="0.25">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Assets"))),"12",(_xlfn.XLOOKUP(AQ23,ud_work_category[lookupValue],ud_work_category[lookupKey],""))))</f>
        <v/>
      </c>
      <c r="AS23" s="8"/>
      <c r="AT23" s="2" t="str">
        <f t="shared" si="6"/>
        <v/>
      </c>
      <c r="AU23" s="3" t="str">
        <f t="shared" si="7"/>
        <v/>
      </c>
      <c r="AV23" s="3" t="str">
        <f>IF($A23="","",IF((AND($A23="ADD",OR(AU23="",AU23="Excellent"))),"1",(_xlfn.XLOOKUP(AU23,condition[lookupValue],condition[lookupKey],""))))</f>
        <v/>
      </c>
      <c r="AW23" s="7" t="str">
        <f t="shared" si="8"/>
        <v/>
      </c>
      <c r="AX23" s="9"/>
    </row>
    <row r="24" spans="2:50" x14ac:dyDescent="0.25">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Assets"))),"12",(_xlfn.XLOOKUP(AQ24,ud_work_category[lookupValue],ud_work_category[lookupKey],""))))</f>
        <v/>
      </c>
      <c r="AS24" s="8"/>
      <c r="AT24" s="2" t="str">
        <f t="shared" si="6"/>
        <v/>
      </c>
      <c r="AU24" s="3" t="str">
        <f t="shared" si="7"/>
        <v/>
      </c>
      <c r="AV24" s="3" t="str">
        <f>IF($A24="","",IF((AND($A24="ADD",OR(AU24="",AU24="Excellent"))),"1",(_xlfn.XLOOKUP(AU24,condition[lookupValue],condition[lookupKey],""))))</f>
        <v/>
      </c>
      <c r="AW24" s="7" t="str">
        <f t="shared" si="8"/>
        <v/>
      </c>
      <c r="AX24" s="9"/>
    </row>
    <row r="25" spans="2:50" x14ac:dyDescent="0.25">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Assets"))),"12",(_xlfn.XLOOKUP(AQ25,ud_work_category[lookupValue],ud_work_category[lookupKey],""))))</f>
        <v/>
      </c>
      <c r="AS25" s="8"/>
      <c r="AT25" s="2" t="str">
        <f t="shared" si="6"/>
        <v/>
      </c>
      <c r="AU25" s="3" t="str">
        <f t="shared" si="7"/>
        <v/>
      </c>
      <c r="AV25" s="3" t="str">
        <f>IF($A25="","",IF((AND($A25="ADD",OR(AU25="",AU25="Excellent"))),"1",(_xlfn.XLOOKUP(AU25,condition[lookupValue],condition[lookupKey],""))))</f>
        <v/>
      </c>
      <c r="AW25" s="7" t="str">
        <f t="shared" si="8"/>
        <v/>
      </c>
      <c r="AX25" s="9"/>
    </row>
    <row r="26" spans="2:50" x14ac:dyDescent="0.25">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Assets"))),"12",(_xlfn.XLOOKUP(AQ26,ud_work_category[lookupValue],ud_work_category[lookupKey],""))))</f>
        <v/>
      </c>
      <c r="AS26" s="8"/>
      <c r="AT26" s="2" t="str">
        <f t="shared" si="6"/>
        <v/>
      </c>
      <c r="AU26" s="3" t="str">
        <f t="shared" si="7"/>
        <v/>
      </c>
      <c r="AV26" s="3" t="str">
        <f>IF($A26="","",IF((AND($A26="ADD",OR(AU26="",AU26="Excellent"))),"1",(_xlfn.XLOOKUP(AU26,condition[lookupValue],condition[lookupKey],""))))</f>
        <v/>
      </c>
      <c r="AW26" s="7" t="str">
        <f t="shared" si="8"/>
        <v/>
      </c>
      <c r="AX26" s="9"/>
    </row>
    <row r="27" spans="2:50" x14ac:dyDescent="0.25">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Assets"))),"12",(_xlfn.XLOOKUP(AQ27,ud_work_category[lookupValue],ud_work_category[lookupKey],""))))</f>
        <v/>
      </c>
      <c r="AS27" s="8"/>
      <c r="AT27" s="2" t="str">
        <f t="shared" si="6"/>
        <v/>
      </c>
      <c r="AU27" s="3" t="str">
        <f t="shared" si="7"/>
        <v/>
      </c>
      <c r="AV27" s="3" t="str">
        <f>IF($A27="","",IF((AND($A27="ADD",OR(AU27="",AU27="Excellent"))),"1",(_xlfn.XLOOKUP(AU27,condition[lookupValue],condition[lookupKey],""))))</f>
        <v/>
      </c>
      <c r="AW27" s="7" t="str">
        <f t="shared" si="8"/>
        <v/>
      </c>
      <c r="AX27" s="9"/>
    </row>
    <row r="28" spans="2:50" x14ac:dyDescent="0.25">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Assets"))),"12",(_xlfn.XLOOKUP(AQ28,ud_work_category[lookupValue],ud_work_category[lookupKey],""))))</f>
        <v/>
      </c>
      <c r="AS28" s="8"/>
      <c r="AT28" s="2" t="str">
        <f t="shared" si="6"/>
        <v/>
      </c>
      <c r="AU28" s="3" t="str">
        <f t="shared" si="7"/>
        <v/>
      </c>
      <c r="AV28" s="3" t="str">
        <f>IF($A28="","",IF((AND($A28="ADD",OR(AU28="",AU28="Excellent"))),"1",(_xlfn.XLOOKUP(AU28,condition[lookupValue],condition[lookupKey],""))))</f>
        <v/>
      </c>
      <c r="AW28" s="7" t="str">
        <f t="shared" si="8"/>
        <v/>
      </c>
      <c r="AX28" s="9"/>
    </row>
    <row r="29" spans="2:50" x14ac:dyDescent="0.25">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Assets"))),"12",(_xlfn.XLOOKUP(AQ29,ud_work_category[lookupValue],ud_work_category[lookupKey],""))))</f>
        <v/>
      </c>
      <c r="AS29" s="8"/>
      <c r="AT29" s="2" t="str">
        <f t="shared" si="6"/>
        <v/>
      </c>
      <c r="AU29" s="3" t="str">
        <f t="shared" si="7"/>
        <v/>
      </c>
      <c r="AV29" s="3" t="str">
        <f>IF($A29="","",IF((AND($A29="ADD",OR(AU29="",AU29="Excellent"))),"1",(_xlfn.XLOOKUP(AU29,condition[lookupValue],condition[lookupKey],""))))</f>
        <v/>
      </c>
      <c r="AW29" s="7" t="str">
        <f t="shared" si="8"/>
        <v/>
      </c>
      <c r="AX29" s="9"/>
    </row>
    <row r="30" spans="2:50" x14ac:dyDescent="0.25">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Assets"))),"12",(_xlfn.XLOOKUP(AQ30,ud_work_category[lookupValue],ud_work_category[lookupKey],""))))</f>
        <v/>
      </c>
      <c r="AS30" s="8"/>
      <c r="AT30" s="2" t="str">
        <f t="shared" si="6"/>
        <v/>
      </c>
      <c r="AU30" s="3" t="str">
        <f t="shared" si="7"/>
        <v/>
      </c>
      <c r="AV30" s="3" t="str">
        <f>IF($A30="","",IF((AND($A30="ADD",OR(AU30="",AU30="Excellent"))),"1",(_xlfn.XLOOKUP(AU30,condition[lookupValue],condition[lookupKey],""))))</f>
        <v/>
      </c>
      <c r="AW30" s="7" t="str">
        <f t="shared" si="8"/>
        <v/>
      </c>
      <c r="AX30" s="9"/>
    </row>
    <row r="31" spans="2:50" x14ac:dyDescent="0.25">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Assets"))),"12",(_xlfn.XLOOKUP(AQ31,ud_work_category[lookupValue],ud_work_category[lookupKey],""))))</f>
        <v/>
      </c>
      <c r="AS31" s="8"/>
      <c r="AT31" s="2" t="str">
        <f t="shared" si="6"/>
        <v/>
      </c>
      <c r="AU31" s="3" t="str">
        <f t="shared" si="7"/>
        <v/>
      </c>
      <c r="AV31" s="3" t="str">
        <f>IF($A31="","",IF((AND($A31="ADD",OR(AU31="",AU31="Excellent"))),"1",(_xlfn.XLOOKUP(AU31,condition[lookupValue],condition[lookupKey],""))))</f>
        <v/>
      </c>
      <c r="AW31" s="7" t="str">
        <f t="shared" si="8"/>
        <v/>
      </c>
      <c r="AX31" s="9"/>
    </row>
    <row r="32" spans="2:50" x14ac:dyDescent="0.25">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Assets"))),"12",(_xlfn.XLOOKUP(AQ32,ud_work_category[lookupValue],ud_work_category[lookupKey],""))))</f>
        <v/>
      </c>
      <c r="AS32" s="8"/>
      <c r="AT32" s="2" t="str">
        <f t="shared" si="6"/>
        <v/>
      </c>
      <c r="AU32" s="3" t="str">
        <f t="shared" si="7"/>
        <v/>
      </c>
      <c r="AV32" s="3" t="str">
        <f>IF($A32="","",IF((AND($A32="ADD",OR(AU32="",AU32="Excellent"))),"1",(_xlfn.XLOOKUP(AU32,condition[lookupValue],condition[lookupKey],""))))</f>
        <v/>
      </c>
      <c r="AW32" s="7" t="str">
        <f t="shared" si="8"/>
        <v/>
      </c>
      <c r="AX32" s="9"/>
    </row>
    <row r="33" spans="2:50" x14ac:dyDescent="0.25">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Assets"))),"12",(_xlfn.XLOOKUP(AQ33,ud_work_category[lookupValue],ud_work_category[lookupKey],""))))</f>
        <v/>
      </c>
      <c r="AS33" s="8"/>
      <c r="AT33" s="2" t="str">
        <f t="shared" si="6"/>
        <v/>
      </c>
      <c r="AU33" s="3" t="str">
        <f t="shared" si="7"/>
        <v/>
      </c>
      <c r="AV33" s="3" t="str">
        <f>IF($A33="","",IF((AND($A33="ADD",OR(AU33="",AU33="Excellent"))),"1",(_xlfn.XLOOKUP(AU33,condition[lookupValue],condition[lookupKey],""))))</f>
        <v/>
      </c>
      <c r="AW33" s="7" t="str">
        <f t="shared" si="8"/>
        <v/>
      </c>
      <c r="AX33" s="9"/>
    </row>
    <row r="34" spans="2:50" x14ac:dyDescent="0.25">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Assets"))),"12",(_xlfn.XLOOKUP(AQ34,ud_work_category[lookupValue],ud_work_category[lookupKey],""))))</f>
        <v/>
      </c>
      <c r="AS34" s="8"/>
      <c r="AT34" s="2" t="str">
        <f t="shared" si="6"/>
        <v/>
      </c>
      <c r="AU34" s="3" t="str">
        <f t="shared" si="7"/>
        <v/>
      </c>
      <c r="AV34" s="3" t="str">
        <f>IF($A34="","",IF((AND($A34="ADD",OR(AU34="",AU34="Excellent"))),"1",(_xlfn.XLOOKUP(AU34,condition[lookupValue],condition[lookupKey],""))))</f>
        <v/>
      </c>
      <c r="AW34" s="7" t="str">
        <f t="shared" si="8"/>
        <v/>
      </c>
      <c r="AX34" s="9"/>
    </row>
    <row r="35" spans="2:50" x14ac:dyDescent="0.25">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Assets"))),"12",(_xlfn.XLOOKUP(AQ35,ud_work_category[lookupValue],ud_work_category[lookupKey],""))))</f>
        <v/>
      </c>
      <c r="AS35" s="8"/>
      <c r="AT35" s="2" t="str">
        <f t="shared" si="6"/>
        <v/>
      </c>
      <c r="AU35" s="3" t="str">
        <f t="shared" si="7"/>
        <v/>
      </c>
      <c r="AV35" s="3" t="str">
        <f>IF($A35="","",IF((AND($A35="ADD",OR(AU35="",AU35="Excellent"))),"1",(_xlfn.XLOOKUP(AU35,condition[lookupValue],condition[lookupKey],""))))</f>
        <v/>
      </c>
      <c r="AW35" s="7" t="str">
        <f t="shared" si="8"/>
        <v/>
      </c>
      <c r="AX35" s="9"/>
    </row>
    <row r="36" spans="2:50" x14ac:dyDescent="0.25">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Assets"))),"12",(_xlfn.XLOOKUP(AQ36,ud_work_category[lookupValue],ud_work_category[lookupKey],""))))</f>
        <v/>
      </c>
      <c r="AS36" s="8"/>
      <c r="AT36" s="2" t="str">
        <f t="shared" si="6"/>
        <v/>
      </c>
      <c r="AU36" s="3" t="str">
        <f t="shared" si="7"/>
        <v/>
      </c>
      <c r="AV36" s="3" t="str">
        <f>IF($A36="","",IF((AND($A36="ADD",OR(AU36="",AU36="Excellent"))),"1",(_xlfn.XLOOKUP(AU36,condition[lookupValue],condition[lookupKey],""))))</f>
        <v/>
      </c>
      <c r="AW36" s="7" t="str">
        <f t="shared" si="8"/>
        <v/>
      </c>
      <c r="AX36" s="9"/>
    </row>
    <row r="37" spans="2:50" x14ac:dyDescent="0.25">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Assets"))),"12",(_xlfn.XLOOKUP(AQ37,ud_work_category[lookupValue],ud_work_category[lookupKey],""))))</f>
        <v/>
      </c>
      <c r="AS37" s="8"/>
      <c r="AT37" s="2" t="str">
        <f t="shared" si="6"/>
        <v/>
      </c>
      <c r="AU37" s="3" t="str">
        <f t="shared" si="7"/>
        <v/>
      </c>
      <c r="AV37" s="3" t="str">
        <f>IF($A37="","",IF((AND($A37="ADD",OR(AU37="",AU37="Excellent"))),"1",(_xlfn.XLOOKUP(AU37,condition[lookupValue],condition[lookupKey],""))))</f>
        <v/>
      </c>
      <c r="AW37" s="7" t="str">
        <f t="shared" si="8"/>
        <v/>
      </c>
      <c r="AX37" s="9"/>
    </row>
    <row r="38" spans="2:50" x14ac:dyDescent="0.25">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Assets"))),"12",(_xlfn.XLOOKUP(AQ38,ud_work_category[lookupValue],ud_work_category[lookupKey],""))))</f>
        <v/>
      </c>
      <c r="AS38" s="8"/>
      <c r="AT38" s="2" t="str">
        <f t="shared" si="6"/>
        <v/>
      </c>
      <c r="AU38" s="3" t="str">
        <f t="shared" si="7"/>
        <v/>
      </c>
      <c r="AV38" s="3" t="str">
        <f>IF($A38="","",IF((AND($A38="ADD",OR(AU38="",AU38="Excellent"))),"1",(_xlfn.XLOOKUP(AU38,condition[lookupValue],condition[lookupKey],""))))</f>
        <v/>
      </c>
      <c r="AW38" s="7" t="str">
        <f t="shared" si="8"/>
        <v/>
      </c>
      <c r="AX38" s="9"/>
    </row>
    <row r="39" spans="2:50" x14ac:dyDescent="0.25">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Assets"))),"12",(_xlfn.XLOOKUP(AQ39,ud_work_category[lookupValue],ud_work_category[lookupKey],""))))</f>
        <v/>
      </c>
      <c r="AS39" s="8"/>
      <c r="AT39" s="2" t="str">
        <f t="shared" si="6"/>
        <v/>
      </c>
      <c r="AU39" s="3" t="str">
        <f t="shared" si="7"/>
        <v/>
      </c>
      <c r="AV39" s="3" t="str">
        <f>IF($A39="","",IF((AND($A39="ADD",OR(AU39="",AU39="Excellent"))),"1",(_xlfn.XLOOKUP(AU39,condition[lookupValue],condition[lookupKey],""))))</f>
        <v/>
      </c>
      <c r="AW39" s="7" t="str">
        <f t="shared" si="8"/>
        <v/>
      </c>
      <c r="AX39" s="9"/>
    </row>
    <row r="40" spans="2:50" x14ac:dyDescent="0.25">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Assets"))),"12",(_xlfn.XLOOKUP(AQ40,ud_work_category[lookupValue],ud_work_category[lookupKey],""))))</f>
        <v/>
      </c>
      <c r="AS40" s="8"/>
      <c r="AT40" s="2" t="str">
        <f t="shared" si="6"/>
        <v/>
      </c>
      <c r="AU40" s="3" t="str">
        <f t="shared" si="7"/>
        <v/>
      </c>
      <c r="AV40" s="3" t="str">
        <f>IF($A40="","",IF((AND($A40="ADD",OR(AU40="",AU40="Excellent"))),"1",(_xlfn.XLOOKUP(AU40,condition[lookupValue],condition[lookupKey],""))))</f>
        <v/>
      </c>
      <c r="AW40" s="7" t="str">
        <f t="shared" si="8"/>
        <v/>
      </c>
      <c r="AX40" s="9"/>
    </row>
    <row r="41" spans="2:50" x14ac:dyDescent="0.25">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Assets"))),"12",(_xlfn.XLOOKUP(AQ41,ud_work_category[lookupValue],ud_work_category[lookupKey],""))))</f>
        <v/>
      </c>
      <c r="AS41" s="8"/>
      <c r="AT41" s="2" t="str">
        <f t="shared" si="6"/>
        <v/>
      </c>
      <c r="AU41" s="3" t="str">
        <f t="shared" si="7"/>
        <v/>
      </c>
      <c r="AV41" s="3" t="str">
        <f>IF($A41="","",IF((AND($A41="ADD",OR(AU41="",AU41="Excellent"))),"1",(_xlfn.XLOOKUP(AU41,condition[lookupValue],condition[lookupKey],""))))</f>
        <v/>
      </c>
      <c r="AW41" s="7" t="str">
        <f t="shared" si="8"/>
        <v/>
      </c>
      <c r="AX41" s="9"/>
    </row>
    <row r="42" spans="2:50" x14ac:dyDescent="0.25">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Assets"))),"12",(_xlfn.XLOOKUP(AQ42,ud_work_category[lookupValue],ud_work_category[lookupKey],""))))</f>
        <v/>
      </c>
      <c r="AS42" s="8"/>
      <c r="AT42" s="2" t="str">
        <f t="shared" si="6"/>
        <v/>
      </c>
      <c r="AU42" s="3" t="str">
        <f t="shared" si="7"/>
        <v/>
      </c>
      <c r="AV42" s="3" t="str">
        <f>IF($A42="","",IF((AND($A42="ADD",OR(AU42="",AU42="Excellent"))),"1",(_xlfn.XLOOKUP(AU42,condition[lookupValue],condition[lookupKey],""))))</f>
        <v/>
      </c>
      <c r="AW42" s="7" t="str">
        <f t="shared" si="8"/>
        <v/>
      </c>
      <c r="AX42" s="9"/>
    </row>
    <row r="43" spans="2:50" x14ac:dyDescent="0.25">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Assets"))),"12",(_xlfn.XLOOKUP(AQ43,ud_work_category[lookupValue],ud_work_category[lookupKey],""))))</f>
        <v/>
      </c>
      <c r="AS43" s="8"/>
      <c r="AT43" s="2" t="str">
        <f t="shared" si="6"/>
        <v/>
      </c>
      <c r="AU43" s="3" t="str">
        <f t="shared" si="7"/>
        <v/>
      </c>
      <c r="AV43" s="3" t="str">
        <f>IF($A43="","",IF((AND($A43="ADD",OR(AU43="",AU43="Excellent"))),"1",(_xlfn.XLOOKUP(AU43,condition[lookupValue],condition[lookupKey],""))))</f>
        <v/>
      </c>
      <c r="AW43" s="7" t="str">
        <f t="shared" si="8"/>
        <v/>
      </c>
      <c r="AX43" s="9"/>
    </row>
    <row r="44" spans="2:50" x14ac:dyDescent="0.25">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Assets"))),"12",(_xlfn.XLOOKUP(AQ44,ud_work_category[lookupValue],ud_work_category[lookupKey],""))))</f>
        <v/>
      </c>
      <c r="AS44" s="8"/>
      <c r="AT44" s="2" t="str">
        <f t="shared" si="6"/>
        <v/>
      </c>
      <c r="AU44" s="3" t="str">
        <f t="shared" si="7"/>
        <v/>
      </c>
      <c r="AV44" s="3" t="str">
        <f>IF($A44="","",IF((AND($A44="ADD",OR(AU44="",AU44="Excellent"))),"1",(_xlfn.XLOOKUP(AU44,condition[lookupValue],condition[lookupKey],""))))</f>
        <v/>
      </c>
      <c r="AW44" s="7" t="str">
        <f t="shared" si="8"/>
        <v/>
      </c>
      <c r="AX44" s="9"/>
    </row>
    <row r="45" spans="2:50" x14ac:dyDescent="0.25">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Assets"))),"12",(_xlfn.XLOOKUP(AQ45,ud_work_category[lookupValue],ud_work_category[lookupKey],""))))</f>
        <v/>
      </c>
      <c r="AS45" s="8"/>
      <c r="AT45" s="2" t="str">
        <f t="shared" si="6"/>
        <v/>
      </c>
      <c r="AU45" s="3" t="str">
        <f t="shared" si="7"/>
        <v/>
      </c>
      <c r="AV45" s="3" t="str">
        <f>IF($A45="","",IF((AND($A45="ADD",OR(AU45="",AU45="Excellent"))),"1",(_xlfn.XLOOKUP(AU45,condition[lookupValue],condition[lookupKey],""))))</f>
        <v/>
      </c>
      <c r="AW45" s="7" t="str">
        <f t="shared" si="8"/>
        <v/>
      </c>
      <c r="AX45" s="9"/>
    </row>
    <row r="46" spans="2:50" x14ac:dyDescent="0.25">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Assets"))),"12",(_xlfn.XLOOKUP(AQ46,ud_work_category[lookupValue],ud_work_category[lookupKey],""))))</f>
        <v/>
      </c>
      <c r="AS46" s="8"/>
      <c r="AT46" s="2" t="str">
        <f t="shared" si="6"/>
        <v/>
      </c>
      <c r="AU46" s="3" t="str">
        <f t="shared" si="7"/>
        <v/>
      </c>
      <c r="AV46" s="3" t="str">
        <f>IF($A46="","",IF((AND($A46="ADD",OR(AU46="",AU46="Excellent"))),"1",(_xlfn.XLOOKUP(AU46,condition[lookupValue],condition[lookupKey],""))))</f>
        <v/>
      </c>
      <c r="AW46" s="7" t="str">
        <f t="shared" si="8"/>
        <v/>
      </c>
      <c r="AX46" s="9"/>
    </row>
    <row r="47" spans="2:50" x14ac:dyDescent="0.25">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Assets"))),"12",(_xlfn.XLOOKUP(AQ47,ud_work_category[lookupValue],ud_work_category[lookupKey],""))))</f>
        <v/>
      </c>
      <c r="AS47" s="8"/>
      <c r="AT47" s="2" t="str">
        <f t="shared" si="6"/>
        <v/>
      </c>
      <c r="AU47" s="3" t="str">
        <f t="shared" si="7"/>
        <v/>
      </c>
      <c r="AV47" s="3" t="str">
        <f>IF($A47="","",IF((AND($A47="ADD",OR(AU47="",AU47="Excellent"))),"1",(_xlfn.XLOOKUP(AU47,condition[lookupValue],condition[lookupKey],""))))</f>
        <v/>
      </c>
      <c r="AW47" s="7" t="str">
        <f t="shared" si="8"/>
        <v/>
      </c>
      <c r="AX47" s="9"/>
    </row>
    <row r="48" spans="2:50" x14ac:dyDescent="0.25">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Assets"))),"12",(_xlfn.XLOOKUP(AQ48,ud_work_category[lookupValue],ud_work_category[lookupKey],""))))</f>
        <v/>
      </c>
      <c r="AS48" s="8"/>
      <c r="AT48" s="2" t="str">
        <f t="shared" si="6"/>
        <v/>
      </c>
      <c r="AU48" s="3" t="str">
        <f t="shared" si="7"/>
        <v/>
      </c>
      <c r="AV48" s="3" t="str">
        <f>IF($A48="","",IF((AND($A48="ADD",OR(AU48="",AU48="Excellent"))),"1",(_xlfn.XLOOKUP(AU48,condition[lookupValue],condition[lookupKey],""))))</f>
        <v/>
      </c>
      <c r="AW48" s="7" t="str">
        <f t="shared" si="8"/>
        <v/>
      </c>
      <c r="AX48" s="9"/>
    </row>
    <row r="49" spans="2:50" x14ac:dyDescent="0.25">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Assets"))),"12",(_xlfn.XLOOKUP(AQ49,ud_work_category[lookupValue],ud_work_category[lookupKey],""))))</f>
        <v/>
      </c>
      <c r="AS49" s="8"/>
      <c r="AT49" s="2" t="str">
        <f t="shared" si="6"/>
        <v/>
      </c>
      <c r="AU49" s="3" t="str">
        <f t="shared" si="7"/>
        <v/>
      </c>
      <c r="AV49" s="3" t="str">
        <f>IF($A49="","",IF((AND($A49="ADD",OR(AU49="",AU49="Excellent"))),"1",(_xlfn.XLOOKUP(AU49,condition[lookupValue],condition[lookupKey],""))))</f>
        <v/>
      </c>
      <c r="AW49" s="7" t="str">
        <f t="shared" si="8"/>
        <v/>
      </c>
      <c r="AX49" s="9"/>
    </row>
    <row r="50" spans="2:50" x14ac:dyDescent="0.25">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Assets"))),"12",(_xlfn.XLOOKUP(AQ50,ud_work_category[lookupValue],ud_work_category[lookupKey],""))))</f>
        <v/>
      </c>
      <c r="AS50" s="8"/>
      <c r="AT50" s="2" t="str">
        <f t="shared" si="6"/>
        <v/>
      </c>
      <c r="AU50" s="3" t="str">
        <f t="shared" si="7"/>
        <v/>
      </c>
      <c r="AV50" s="3" t="str">
        <f>IF($A50="","",IF((AND($A50="ADD",OR(AU50="",AU50="Excellent"))),"1",(_xlfn.XLOOKUP(AU50,condition[lookupValue],condition[lookupKey],""))))</f>
        <v/>
      </c>
      <c r="AW50" s="7" t="str">
        <f t="shared" si="8"/>
        <v/>
      </c>
      <c r="AX50" s="9"/>
    </row>
    <row r="51" spans="2:50" x14ac:dyDescent="0.25">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Assets"))),"12",(_xlfn.XLOOKUP(AQ51,ud_work_category[lookupValue],ud_work_category[lookupKey],""))))</f>
        <v/>
      </c>
      <c r="AS51" s="8"/>
      <c r="AT51" s="2" t="str">
        <f t="shared" si="6"/>
        <v/>
      </c>
      <c r="AU51" s="3" t="str">
        <f t="shared" si="7"/>
        <v/>
      </c>
      <c r="AV51" s="3" t="str">
        <f>IF($A51="","",IF((AND($A51="ADD",OR(AU51="",AU51="Excellent"))),"1",(_xlfn.XLOOKUP(AU51,condition[lookupValue],condition[lookupKey],""))))</f>
        <v/>
      </c>
      <c r="AW51" s="7" t="str">
        <f t="shared" si="8"/>
        <v/>
      </c>
      <c r="AX51" s="9"/>
    </row>
    <row r="52" spans="2:50" x14ac:dyDescent="0.25">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Assets"))),"12",(_xlfn.XLOOKUP(AQ52,ud_work_category[lookupValue],ud_work_category[lookupKey],""))))</f>
        <v/>
      </c>
      <c r="AS52" s="8"/>
      <c r="AT52" s="2" t="str">
        <f t="shared" si="6"/>
        <v/>
      </c>
      <c r="AU52" s="3" t="str">
        <f t="shared" si="7"/>
        <v/>
      </c>
      <c r="AV52" s="3" t="str">
        <f>IF($A52="","",IF((AND($A52="ADD",OR(AU52="",AU52="Excellent"))),"1",(_xlfn.XLOOKUP(AU52,condition[lookupValue],condition[lookupKey],""))))</f>
        <v/>
      </c>
      <c r="AW52" s="7" t="str">
        <f t="shared" si="8"/>
        <v/>
      </c>
      <c r="AX52" s="9"/>
    </row>
    <row r="53" spans="2:50" x14ac:dyDescent="0.25">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Assets"))),"12",(_xlfn.XLOOKUP(AQ53,ud_work_category[lookupValue],ud_work_category[lookupKey],""))))</f>
        <v/>
      </c>
      <c r="AS53" s="8"/>
      <c r="AT53" s="2" t="str">
        <f t="shared" si="6"/>
        <v/>
      </c>
      <c r="AU53" s="3" t="str">
        <f t="shared" si="7"/>
        <v/>
      </c>
      <c r="AV53" s="3" t="str">
        <f>IF($A53="","",IF((AND($A53="ADD",OR(AU53="",AU53="Excellent"))),"1",(_xlfn.XLOOKUP(AU53,condition[lookupValue],condition[lookupKey],""))))</f>
        <v/>
      </c>
      <c r="AW53" s="7" t="str">
        <f t="shared" si="8"/>
        <v/>
      </c>
      <c r="AX53" s="9"/>
    </row>
    <row r="54" spans="2:50" x14ac:dyDescent="0.25">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Assets"))),"12",(_xlfn.XLOOKUP(AQ54,ud_work_category[lookupValue],ud_work_category[lookupKey],""))))</f>
        <v/>
      </c>
      <c r="AS54" s="8"/>
      <c r="AT54" s="2" t="str">
        <f t="shared" si="6"/>
        <v/>
      </c>
      <c r="AU54" s="3" t="str">
        <f t="shared" si="7"/>
        <v/>
      </c>
      <c r="AV54" s="3" t="str">
        <f>IF($A54="","",IF((AND($A54="ADD",OR(AU54="",AU54="Excellent"))),"1",(_xlfn.XLOOKUP(AU54,condition[lookupValue],condition[lookupKey],""))))</f>
        <v/>
      </c>
      <c r="AW54" s="7" t="str">
        <f t="shared" si="8"/>
        <v/>
      </c>
      <c r="AX54" s="9"/>
    </row>
    <row r="55" spans="2:50" x14ac:dyDescent="0.25">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Assets"))),"12",(_xlfn.XLOOKUP(AQ55,ud_work_category[lookupValue],ud_work_category[lookupKey],""))))</f>
        <v/>
      </c>
      <c r="AS55" s="8"/>
      <c r="AT55" s="2" t="str">
        <f t="shared" si="6"/>
        <v/>
      </c>
      <c r="AU55" s="3" t="str">
        <f t="shared" si="7"/>
        <v/>
      </c>
      <c r="AV55" s="3" t="str">
        <f>IF($A55="","",IF((AND($A55="ADD",OR(AU55="",AU55="Excellent"))),"1",(_xlfn.XLOOKUP(AU55,condition[lookupValue],condition[lookupKey],""))))</f>
        <v/>
      </c>
      <c r="AW55" s="7" t="str">
        <f t="shared" si="8"/>
        <v/>
      </c>
      <c r="AX55" s="9"/>
    </row>
    <row r="56" spans="2:50" x14ac:dyDescent="0.25">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Assets"))),"12",(_xlfn.XLOOKUP(AQ56,ud_work_category[lookupValue],ud_work_category[lookupKey],""))))</f>
        <v/>
      </c>
      <c r="AS56" s="8"/>
      <c r="AT56" s="2" t="str">
        <f t="shared" si="6"/>
        <v/>
      </c>
      <c r="AU56" s="3" t="str">
        <f t="shared" si="7"/>
        <v/>
      </c>
      <c r="AV56" s="3" t="str">
        <f>IF($A56="","",IF((AND($A56="ADD",OR(AU56="",AU56="Excellent"))),"1",(_xlfn.XLOOKUP(AU56,condition[lookupValue],condition[lookupKey],""))))</f>
        <v/>
      </c>
      <c r="AW56" s="7" t="str">
        <f t="shared" si="8"/>
        <v/>
      </c>
      <c r="AX56" s="9"/>
    </row>
    <row r="57" spans="2:50" x14ac:dyDescent="0.25">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Assets"))),"12",(_xlfn.XLOOKUP(AQ57,ud_work_category[lookupValue],ud_work_category[lookupKey],""))))</f>
        <v/>
      </c>
      <c r="AS57" s="8"/>
      <c r="AT57" s="2" t="str">
        <f t="shared" si="6"/>
        <v/>
      </c>
      <c r="AU57" s="3" t="str">
        <f t="shared" si="7"/>
        <v/>
      </c>
      <c r="AV57" s="3" t="str">
        <f>IF($A57="","",IF((AND($A57="ADD",OR(AU57="",AU57="Excellent"))),"1",(_xlfn.XLOOKUP(AU57,condition[lookupValue],condition[lookupKey],""))))</f>
        <v/>
      </c>
      <c r="AW57" s="7" t="str">
        <f t="shared" si="8"/>
        <v/>
      </c>
      <c r="AX57" s="9"/>
    </row>
    <row r="58" spans="2:50" x14ac:dyDescent="0.25">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Assets"))),"12",(_xlfn.XLOOKUP(AQ58,ud_work_category[lookupValue],ud_work_category[lookupKey],""))))</f>
        <v/>
      </c>
      <c r="AS58" s="8"/>
      <c r="AT58" s="2" t="str">
        <f t="shared" si="6"/>
        <v/>
      </c>
      <c r="AU58" s="3" t="str">
        <f t="shared" si="7"/>
        <v/>
      </c>
      <c r="AV58" s="3" t="str">
        <f>IF($A58="","",IF((AND($A58="ADD",OR(AU58="",AU58="Excellent"))),"1",(_xlfn.XLOOKUP(AU58,condition[lookupValue],condition[lookupKey],""))))</f>
        <v/>
      </c>
      <c r="AW58" s="7" t="str">
        <f t="shared" si="8"/>
        <v/>
      </c>
      <c r="AX58" s="9"/>
    </row>
    <row r="59" spans="2:50" x14ac:dyDescent="0.25">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Assets"))),"12",(_xlfn.XLOOKUP(AQ59,ud_work_category[lookupValue],ud_work_category[lookupKey],""))))</f>
        <v/>
      </c>
      <c r="AS59" s="8"/>
      <c r="AT59" s="2" t="str">
        <f t="shared" si="6"/>
        <v/>
      </c>
      <c r="AU59" s="3" t="str">
        <f t="shared" si="7"/>
        <v/>
      </c>
      <c r="AV59" s="3" t="str">
        <f>IF($A59="","",IF((AND($A59="ADD",OR(AU59="",AU59="Excellent"))),"1",(_xlfn.XLOOKUP(AU59,condition[lookupValue],condition[lookupKey],""))))</f>
        <v/>
      </c>
      <c r="AW59" s="7" t="str">
        <f t="shared" si="8"/>
        <v/>
      </c>
      <c r="AX59" s="9"/>
    </row>
    <row r="60" spans="2:50" x14ac:dyDescent="0.25">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Assets"))),"12",(_xlfn.XLOOKUP(AQ60,ud_work_category[lookupValue],ud_work_category[lookupKey],""))))</f>
        <v/>
      </c>
      <c r="AS60" s="8"/>
      <c r="AT60" s="2" t="str">
        <f t="shared" si="6"/>
        <v/>
      </c>
      <c r="AU60" s="3" t="str">
        <f t="shared" si="7"/>
        <v/>
      </c>
      <c r="AV60" s="3" t="str">
        <f>IF($A60="","",IF((AND($A60="ADD",OR(AU60="",AU60="Excellent"))),"1",(_xlfn.XLOOKUP(AU60,condition[lookupValue],condition[lookupKey],""))))</f>
        <v/>
      </c>
      <c r="AW60" s="7" t="str">
        <f t="shared" si="8"/>
        <v/>
      </c>
      <c r="AX60" s="9"/>
    </row>
    <row r="61" spans="2:50" x14ac:dyDescent="0.25">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Assets"))),"12",(_xlfn.XLOOKUP(AQ61,ud_work_category[lookupValue],ud_work_category[lookupKey],""))))</f>
        <v/>
      </c>
      <c r="AS61" s="8"/>
      <c r="AT61" s="2" t="str">
        <f t="shared" si="6"/>
        <v/>
      </c>
      <c r="AU61" s="3" t="str">
        <f t="shared" si="7"/>
        <v/>
      </c>
      <c r="AV61" s="3" t="str">
        <f>IF($A61="","",IF((AND($A61="ADD",OR(AU61="",AU61="Excellent"))),"1",(_xlfn.XLOOKUP(AU61,condition[lookupValue],condition[lookupKey],""))))</f>
        <v/>
      </c>
      <c r="AW61" s="7" t="str">
        <f t="shared" si="8"/>
        <v/>
      </c>
      <c r="AX61" s="9"/>
    </row>
    <row r="62" spans="2:50" x14ac:dyDescent="0.25">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Assets"))),"12",(_xlfn.XLOOKUP(AQ62,ud_work_category[lookupValue],ud_work_category[lookupKey],""))))</f>
        <v/>
      </c>
      <c r="AS62" s="8"/>
      <c r="AT62" s="2" t="str">
        <f t="shared" si="6"/>
        <v/>
      </c>
      <c r="AU62" s="3" t="str">
        <f t="shared" si="7"/>
        <v/>
      </c>
      <c r="AV62" s="3" t="str">
        <f>IF($A62="","",IF((AND($A62="ADD",OR(AU62="",AU62="Excellent"))),"1",(_xlfn.XLOOKUP(AU62,condition[lookupValue],condition[lookupKey],""))))</f>
        <v/>
      </c>
      <c r="AW62" s="7" t="str">
        <f t="shared" si="8"/>
        <v/>
      </c>
      <c r="AX62" s="9"/>
    </row>
    <row r="63" spans="2:50" x14ac:dyDescent="0.25">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Assets"))),"12",(_xlfn.XLOOKUP(AQ63,ud_work_category[lookupValue],ud_work_category[lookupKey],""))))</f>
        <v/>
      </c>
      <c r="AS63" s="8"/>
      <c r="AT63" s="2" t="str">
        <f t="shared" si="6"/>
        <v/>
      </c>
      <c r="AU63" s="3" t="str">
        <f t="shared" si="7"/>
        <v/>
      </c>
      <c r="AV63" s="3" t="str">
        <f>IF($A63="","",IF((AND($A63="ADD",OR(AU63="",AU63="Excellent"))),"1",(_xlfn.XLOOKUP(AU63,condition[lookupValue],condition[lookupKey],""))))</f>
        <v/>
      </c>
      <c r="AW63" s="7" t="str">
        <f t="shared" si="8"/>
        <v/>
      </c>
      <c r="AX63" s="9"/>
    </row>
    <row r="64" spans="2:50" x14ac:dyDescent="0.25">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Assets"))),"12",(_xlfn.XLOOKUP(AQ64,ud_work_category[lookupValue],ud_work_category[lookupKey],""))))</f>
        <v/>
      </c>
      <c r="AS64" s="8"/>
      <c r="AT64" s="2" t="str">
        <f t="shared" si="6"/>
        <v/>
      </c>
      <c r="AU64" s="3" t="str">
        <f t="shared" si="7"/>
        <v/>
      </c>
      <c r="AV64" s="3" t="str">
        <f>IF($A64="","",IF((AND($A64="ADD",OR(AU64="",AU64="Excellent"))),"1",(_xlfn.XLOOKUP(AU64,condition[lookupValue],condition[lookupKey],""))))</f>
        <v/>
      </c>
      <c r="AW64" s="7" t="str">
        <f t="shared" si="8"/>
        <v/>
      </c>
      <c r="AX64" s="9"/>
    </row>
    <row r="65" spans="2:50" x14ac:dyDescent="0.25">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Assets"))),"12",(_xlfn.XLOOKUP(AQ65,ud_work_category[lookupValue],ud_work_category[lookupKey],""))))</f>
        <v/>
      </c>
      <c r="AS65" s="8"/>
      <c r="AT65" s="2" t="str">
        <f t="shared" si="6"/>
        <v/>
      </c>
      <c r="AU65" s="3" t="str">
        <f t="shared" si="7"/>
        <v/>
      </c>
      <c r="AV65" s="3" t="str">
        <f>IF($A65="","",IF((AND($A65="ADD",OR(AU65="",AU65="Excellent"))),"1",(_xlfn.XLOOKUP(AU65,condition[lookupValue],condition[lookupKey],""))))</f>
        <v/>
      </c>
      <c r="AW65" s="7" t="str">
        <f t="shared" si="8"/>
        <v/>
      </c>
      <c r="AX65" s="9"/>
    </row>
    <row r="66" spans="2:50" x14ac:dyDescent="0.25">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Assets"))),"12",(_xlfn.XLOOKUP(AQ66,ud_work_category[lookupValue],ud_work_category[lookupKey],""))))</f>
        <v/>
      </c>
      <c r="AS66" s="8"/>
      <c r="AT66" s="2" t="str">
        <f t="shared" si="6"/>
        <v/>
      </c>
      <c r="AU66" s="3" t="str">
        <f t="shared" si="7"/>
        <v/>
      </c>
      <c r="AV66" s="3" t="str">
        <f>IF($A66="","",IF((AND($A66="ADD",OR(AU66="",AU66="Excellent"))),"1",(_xlfn.XLOOKUP(AU66,condition[lookupValue],condition[lookupKey],""))))</f>
        <v/>
      </c>
      <c r="AW66" s="7" t="str">
        <f t="shared" si="8"/>
        <v/>
      </c>
      <c r="AX66" s="9"/>
    </row>
    <row r="67" spans="2:50" x14ac:dyDescent="0.25">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Assets"))),"12",(_xlfn.XLOOKUP(AQ67,ud_work_category[lookupValue],ud_work_category[lookupKey],""))))</f>
        <v/>
      </c>
      <c r="AS67" s="8"/>
      <c r="AT67" s="2" t="str">
        <f t="shared" si="6"/>
        <v/>
      </c>
      <c r="AU67" s="3" t="str">
        <f t="shared" si="7"/>
        <v/>
      </c>
      <c r="AV67" s="3" t="str">
        <f>IF($A67="","",IF((AND($A67="ADD",OR(AU67="",AU67="Excellent"))),"1",(_xlfn.XLOOKUP(AU67,condition[lookupValue],condition[lookupKey],""))))</f>
        <v/>
      </c>
      <c r="AW67" s="7" t="str">
        <f t="shared" si="8"/>
        <v/>
      </c>
      <c r="AX67" s="9"/>
    </row>
    <row r="68" spans="2:50" x14ac:dyDescent="0.25">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Assets"))),"12",(_xlfn.XLOOKUP(AQ68,ud_work_category[lookupValue],ud_work_category[lookupKey],""))))</f>
        <v/>
      </c>
      <c r="AS68" s="8"/>
      <c r="AT68" s="2" t="str">
        <f t="shared" si="6"/>
        <v/>
      </c>
      <c r="AU68" s="3" t="str">
        <f t="shared" si="7"/>
        <v/>
      </c>
      <c r="AV68" s="3" t="str">
        <f>IF($A68="","",IF((AND($A68="ADD",OR(AU68="",AU68="Excellent"))),"1",(_xlfn.XLOOKUP(AU68,condition[lookupValue],condition[lookupKey],""))))</f>
        <v/>
      </c>
      <c r="AW68" s="7" t="str">
        <f t="shared" si="8"/>
        <v/>
      </c>
      <c r="AX68" s="9"/>
    </row>
    <row r="69" spans="2:50" x14ac:dyDescent="0.25">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Assets"))),"12",(_xlfn.XLOOKUP(AQ69,ud_work_category[lookupValue],ud_work_category[lookupKey],""))))</f>
        <v/>
      </c>
      <c r="AS69" s="8"/>
      <c r="AT69" s="2" t="str">
        <f t="shared" si="6"/>
        <v/>
      </c>
      <c r="AU69" s="3" t="str">
        <f t="shared" si="7"/>
        <v/>
      </c>
      <c r="AV69" s="3" t="str">
        <f>IF($A69="","",IF((AND($A69="ADD",OR(AU69="",AU69="Excellent"))),"1",(_xlfn.XLOOKUP(AU69,condition[lookupValue],condition[lookupKey],""))))</f>
        <v/>
      </c>
      <c r="AW69" s="7" t="str">
        <f t="shared" si="8"/>
        <v/>
      </c>
      <c r="AX69" s="9"/>
    </row>
    <row r="70" spans="2:50" x14ac:dyDescent="0.25">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Assets"))),"12",(_xlfn.XLOOKUP(AQ70,ud_work_category[lookupValue],ud_work_category[lookupKey],""))))</f>
        <v/>
      </c>
      <c r="AS70" s="8"/>
      <c r="AT70" s="2" t="str">
        <f t="shared" si="6"/>
        <v/>
      </c>
      <c r="AU70" s="3" t="str">
        <f t="shared" si="7"/>
        <v/>
      </c>
      <c r="AV70" s="3" t="str">
        <f>IF($A70="","",IF((AND($A70="ADD",OR(AU70="",AU70="Excellent"))),"1",(_xlfn.XLOOKUP(AU70,condition[lookupValue],condition[lookupKey],""))))</f>
        <v/>
      </c>
      <c r="AW70" s="7" t="str">
        <f t="shared" si="8"/>
        <v/>
      </c>
      <c r="AX70" s="9"/>
    </row>
    <row r="71" spans="2:50" x14ac:dyDescent="0.25">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Assets"))),"12",(_xlfn.XLOOKUP(AQ71,ud_work_category[lookupValue],ud_work_category[lookupKey],""))))</f>
        <v/>
      </c>
      <c r="AS71" s="8"/>
      <c r="AT71" s="2" t="str">
        <f t="shared" si="6"/>
        <v/>
      </c>
      <c r="AU71" s="3" t="str">
        <f t="shared" si="7"/>
        <v/>
      </c>
      <c r="AV71" s="3" t="str">
        <f>IF($A71="","",IF((AND($A71="ADD",OR(AU71="",AU71="Excellent"))),"1",(_xlfn.XLOOKUP(AU71,condition[lookupValue],condition[lookupKey],""))))</f>
        <v/>
      </c>
      <c r="AW71" s="7" t="str">
        <f t="shared" si="8"/>
        <v/>
      </c>
      <c r="AX71" s="9"/>
    </row>
    <row r="72" spans="2:50" x14ac:dyDescent="0.25">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Assets"))),"12",(_xlfn.XLOOKUP(AQ72,ud_work_category[lookupValue],ud_work_category[lookupKey],""))))</f>
        <v/>
      </c>
      <c r="AS72" s="8"/>
      <c r="AT72" s="2" t="str">
        <f t="shared" si="6"/>
        <v/>
      </c>
      <c r="AU72" s="3" t="str">
        <f t="shared" si="7"/>
        <v/>
      </c>
      <c r="AV72" s="3" t="str">
        <f>IF($A72="","",IF((AND($A72="ADD",OR(AU72="",AU72="Excellent"))),"1",(_xlfn.XLOOKUP(AU72,condition[lookupValue],condition[lookupKey],""))))</f>
        <v/>
      </c>
      <c r="AW72" s="7" t="str">
        <f t="shared" si="8"/>
        <v/>
      </c>
      <c r="AX72" s="9"/>
    </row>
    <row r="73" spans="2:50" x14ac:dyDescent="0.25">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Assets"))),"12",(_xlfn.XLOOKUP(AQ73,ud_work_category[lookupValue],ud_work_category[lookupKey],""))))</f>
        <v/>
      </c>
      <c r="AS73" s="8"/>
      <c r="AT73" s="2" t="str">
        <f t="shared" si="6"/>
        <v/>
      </c>
      <c r="AU73" s="3" t="str">
        <f t="shared" si="7"/>
        <v/>
      </c>
      <c r="AV73" s="3" t="str">
        <f>IF($A73="","",IF((AND($A73="ADD",OR(AU73="",AU73="Excellent"))),"1",(_xlfn.XLOOKUP(AU73,condition[lookupValue],condition[lookupKey],""))))</f>
        <v/>
      </c>
      <c r="AW73" s="7" t="str">
        <f t="shared" si="8"/>
        <v/>
      </c>
      <c r="AX73" s="9"/>
    </row>
    <row r="74" spans="2:50" x14ac:dyDescent="0.25">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Assets"))),"12",(_xlfn.XLOOKUP(AQ74,ud_work_category[lookupValue],ud_work_category[lookupKey],""))))</f>
        <v/>
      </c>
      <c r="AS74" s="8"/>
      <c r="AT74" s="2" t="str">
        <f t="shared" si="6"/>
        <v/>
      </c>
      <c r="AU74" s="3" t="str">
        <f t="shared" si="7"/>
        <v/>
      </c>
      <c r="AV74" s="3" t="str">
        <f>IF($A74="","",IF((AND($A74="ADD",OR(AU74="",AU74="Excellent"))),"1",(_xlfn.XLOOKUP(AU74,condition[lookupValue],condition[lookupKey],""))))</f>
        <v/>
      </c>
      <c r="AW74" s="7" t="str">
        <f t="shared" si="8"/>
        <v/>
      </c>
      <c r="AX74" s="9"/>
    </row>
    <row r="75" spans="2:50" x14ac:dyDescent="0.25">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38" si="11">IF($A75="ADD","Queenstown-Lakes District Council","")</f>
        <v/>
      </c>
      <c r="AL75" s="3" t="str">
        <f>IF($A75="","",IF((AND($A75="ADD",OR(AK75="",AK75="Queenstown-Lakes District Council"))),"70",(_xlfn.XLOOKUP(AK75,ud_organisation_owner[lookupValue],ud_organisation_owner[lookupKey],""))))</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IF($A75="ADD","Local Authority","")</f>
        <v/>
      </c>
      <c r="AP75" s="3" t="str">
        <f>IF($A75="","",IF((AND($A75="ADD",OR(AO75="",AO75="Local Authority"))),"17",(_xlfn.XLOOKUP(AO75,ud_sub_organisation[lookupValue],ud_sub_organisation[lookupKey],""))))</f>
        <v/>
      </c>
      <c r="AQ75" s="3" t="str">
        <f t="shared" ref="AQ75:AQ138" si="14">IF($A75="ADD","Vested Assets","")</f>
        <v/>
      </c>
      <c r="AR75" s="3" t="str">
        <f>IF($A75="","",IF((AND($A75="ADD",OR(AQ75="",AQ75="Vested Assets"))),"12",(_xlfn.XLOOKUP(AQ75,ud_work_category[lookupValue],ud_work_category[lookupKey],""))))</f>
        <v/>
      </c>
      <c r="AS75" s="8"/>
      <c r="AT75" s="2" t="str">
        <f t="shared" ref="AT75:AT138" si="15">IF($A75="ADD","TRUE","")</f>
        <v/>
      </c>
      <c r="AU75" s="3" t="str">
        <f t="shared" ref="AU75:AU138" si="16">IF($A75="ADD","Excellent","")</f>
        <v/>
      </c>
      <c r="AV75" s="3" t="str">
        <f>IF($A75="","",IF((AND($A75="ADD",OR(AU75="",AU75="Excellent"))),"1",(_xlfn.XLOOKUP(AU75,condition[lookupValue],condition[lookupKey],""))))</f>
        <v/>
      </c>
      <c r="AW75" s="7" t="str">
        <f t="shared" ref="AW75:AW138" si="17">IF(AC75&lt;&gt;"",AC75,"")</f>
        <v/>
      </c>
      <c r="AX75" s="9"/>
    </row>
    <row r="76" spans="2:50" x14ac:dyDescent="0.25">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Assets"))),"12",(_xlfn.XLOOKUP(AQ76,ud_work_category[lookupValue],ud_work_category[lookupKey],""))))</f>
        <v/>
      </c>
      <c r="AS76" s="8"/>
      <c r="AT76" s="2" t="str">
        <f t="shared" si="15"/>
        <v/>
      </c>
      <c r="AU76" s="3" t="str">
        <f t="shared" si="16"/>
        <v/>
      </c>
      <c r="AV76" s="3" t="str">
        <f>IF($A76="","",IF((AND($A76="ADD",OR(AU76="",AU76="Excellent"))),"1",(_xlfn.XLOOKUP(AU76,condition[lookupValue],condition[lookupKey],""))))</f>
        <v/>
      </c>
      <c r="AW76" s="7" t="str">
        <f t="shared" si="17"/>
        <v/>
      </c>
      <c r="AX76" s="9"/>
    </row>
    <row r="77" spans="2:50" x14ac:dyDescent="0.25">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Assets"))),"12",(_xlfn.XLOOKUP(AQ77,ud_work_category[lookupValue],ud_work_category[lookupKey],""))))</f>
        <v/>
      </c>
      <c r="AS77" s="8"/>
      <c r="AT77" s="2" t="str">
        <f t="shared" si="15"/>
        <v/>
      </c>
      <c r="AU77" s="3" t="str">
        <f t="shared" si="16"/>
        <v/>
      </c>
      <c r="AV77" s="3" t="str">
        <f>IF($A77="","",IF((AND($A77="ADD",OR(AU77="",AU77="Excellent"))),"1",(_xlfn.XLOOKUP(AU77,condition[lookupValue],condition[lookupKey],""))))</f>
        <v/>
      </c>
      <c r="AW77" s="7" t="str">
        <f t="shared" si="17"/>
        <v/>
      </c>
      <c r="AX77" s="9"/>
    </row>
    <row r="78" spans="2:50" x14ac:dyDescent="0.25">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Assets"))),"12",(_xlfn.XLOOKUP(AQ78,ud_work_category[lookupValue],ud_work_category[lookupKey],""))))</f>
        <v/>
      </c>
      <c r="AS78" s="8"/>
      <c r="AT78" s="2" t="str">
        <f t="shared" si="15"/>
        <v/>
      </c>
      <c r="AU78" s="3" t="str">
        <f t="shared" si="16"/>
        <v/>
      </c>
      <c r="AV78" s="3" t="str">
        <f>IF($A78="","",IF((AND($A78="ADD",OR(AU78="",AU78="Excellent"))),"1",(_xlfn.XLOOKUP(AU78,condition[lookupValue],condition[lookupKey],""))))</f>
        <v/>
      </c>
      <c r="AW78" s="7" t="str">
        <f t="shared" si="17"/>
        <v/>
      </c>
      <c r="AX78" s="9"/>
    </row>
    <row r="79" spans="2:50" x14ac:dyDescent="0.25">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Assets"))),"12",(_xlfn.XLOOKUP(AQ79,ud_work_category[lookupValue],ud_work_category[lookupKey],""))))</f>
        <v/>
      </c>
      <c r="AS79" s="8"/>
      <c r="AT79" s="2" t="str">
        <f t="shared" si="15"/>
        <v/>
      </c>
      <c r="AU79" s="3" t="str">
        <f t="shared" si="16"/>
        <v/>
      </c>
      <c r="AV79" s="3" t="str">
        <f>IF($A79="","",IF((AND($A79="ADD",OR(AU79="",AU79="Excellent"))),"1",(_xlfn.XLOOKUP(AU79,condition[lookupValue],condition[lookupKey],""))))</f>
        <v/>
      </c>
      <c r="AW79" s="7" t="str">
        <f t="shared" si="17"/>
        <v/>
      </c>
      <c r="AX79" s="9"/>
    </row>
    <row r="80" spans="2:50" x14ac:dyDescent="0.25">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Assets"))),"12",(_xlfn.XLOOKUP(AQ80,ud_work_category[lookupValue],ud_work_category[lookupKey],""))))</f>
        <v/>
      </c>
      <c r="AS80" s="8"/>
      <c r="AT80" s="2" t="str">
        <f t="shared" si="15"/>
        <v/>
      </c>
      <c r="AU80" s="3" t="str">
        <f t="shared" si="16"/>
        <v/>
      </c>
      <c r="AV80" s="3" t="str">
        <f>IF($A80="","",IF((AND($A80="ADD",OR(AU80="",AU80="Excellent"))),"1",(_xlfn.XLOOKUP(AU80,condition[lookupValue],condition[lookupKey],""))))</f>
        <v/>
      </c>
      <c r="AW80" s="7" t="str">
        <f t="shared" si="17"/>
        <v/>
      </c>
      <c r="AX80" s="9"/>
    </row>
    <row r="81" spans="2:50" x14ac:dyDescent="0.25">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Assets"))),"12",(_xlfn.XLOOKUP(AQ81,ud_work_category[lookupValue],ud_work_category[lookupKey],""))))</f>
        <v/>
      </c>
      <c r="AS81" s="8"/>
      <c r="AT81" s="2" t="str">
        <f t="shared" si="15"/>
        <v/>
      </c>
      <c r="AU81" s="3" t="str">
        <f t="shared" si="16"/>
        <v/>
      </c>
      <c r="AV81" s="3" t="str">
        <f>IF($A81="","",IF((AND($A81="ADD",OR(AU81="",AU81="Excellent"))),"1",(_xlfn.XLOOKUP(AU81,condition[lookupValue],condition[lookupKey],""))))</f>
        <v/>
      </c>
      <c r="AW81" s="7" t="str">
        <f t="shared" si="17"/>
        <v/>
      </c>
      <c r="AX81" s="9"/>
    </row>
    <row r="82" spans="2:50" x14ac:dyDescent="0.25">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Assets"))),"12",(_xlfn.XLOOKUP(AQ82,ud_work_category[lookupValue],ud_work_category[lookupKey],""))))</f>
        <v/>
      </c>
      <c r="AS82" s="8"/>
      <c r="AT82" s="2" t="str">
        <f t="shared" si="15"/>
        <v/>
      </c>
      <c r="AU82" s="3" t="str">
        <f t="shared" si="16"/>
        <v/>
      </c>
      <c r="AV82" s="3" t="str">
        <f>IF($A82="","",IF((AND($A82="ADD",OR(AU82="",AU82="Excellent"))),"1",(_xlfn.XLOOKUP(AU82,condition[lookupValue],condition[lookupKey],""))))</f>
        <v/>
      </c>
      <c r="AW82" s="7" t="str">
        <f t="shared" si="17"/>
        <v/>
      </c>
      <c r="AX82" s="9"/>
    </row>
    <row r="83" spans="2:50" x14ac:dyDescent="0.25">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Assets"))),"12",(_xlfn.XLOOKUP(AQ83,ud_work_category[lookupValue],ud_work_category[lookupKey],""))))</f>
        <v/>
      </c>
      <c r="AS83" s="8"/>
      <c r="AT83" s="2" t="str">
        <f t="shared" si="15"/>
        <v/>
      </c>
      <c r="AU83" s="3" t="str">
        <f t="shared" si="16"/>
        <v/>
      </c>
      <c r="AV83" s="3" t="str">
        <f>IF($A83="","",IF((AND($A83="ADD",OR(AU83="",AU83="Excellent"))),"1",(_xlfn.XLOOKUP(AU83,condition[lookupValue],condition[lookupKey],""))))</f>
        <v/>
      </c>
      <c r="AW83" s="7" t="str">
        <f t="shared" si="17"/>
        <v/>
      </c>
      <c r="AX83" s="9"/>
    </row>
    <row r="84" spans="2:50" x14ac:dyDescent="0.25">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Assets"))),"12",(_xlfn.XLOOKUP(AQ84,ud_work_category[lookupValue],ud_work_category[lookupKey],""))))</f>
        <v/>
      </c>
      <c r="AS84" s="8"/>
      <c r="AT84" s="2" t="str">
        <f t="shared" si="15"/>
        <v/>
      </c>
      <c r="AU84" s="3" t="str">
        <f t="shared" si="16"/>
        <v/>
      </c>
      <c r="AV84" s="3" t="str">
        <f>IF($A84="","",IF((AND($A84="ADD",OR(AU84="",AU84="Excellent"))),"1",(_xlfn.XLOOKUP(AU84,condition[lookupValue],condition[lookupKey],""))))</f>
        <v/>
      </c>
      <c r="AW84" s="7" t="str">
        <f t="shared" si="17"/>
        <v/>
      </c>
      <c r="AX84" s="9"/>
    </row>
    <row r="85" spans="2:50" x14ac:dyDescent="0.25">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Assets"))),"12",(_xlfn.XLOOKUP(AQ85,ud_work_category[lookupValue],ud_work_category[lookupKey],""))))</f>
        <v/>
      </c>
      <c r="AS85" s="8"/>
      <c r="AT85" s="2" t="str">
        <f t="shared" si="15"/>
        <v/>
      </c>
      <c r="AU85" s="3" t="str">
        <f t="shared" si="16"/>
        <v/>
      </c>
      <c r="AV85" s="3" t="str">
        <f>IF($A85="","",IF((AND($A85="ADD",OR(AU85="",AU85="Excellent"))),"1",(_xlfn.XLOOKUP(AU85,condition[lookupValue],condition[lookupKey],""))))</f>
        <v/>
      </c>
      <c r="AW85" s="7" t="str">
        <f t="shared" si="17"/>
        <v/>
      </c>
      <c r="AX85" s="9"/>
    </row>
    <row r="86" spans="2:50" x14ac:dyDescent="0.25">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Assets"))),"12",(_xlfn.XLOOKUP(AQ86,ud_work_category[lookupValue],ud_work_category[lookupKey],""))))</f>
        <v/>
      </c>
      <c r="AS86" s="8"/>
      <c r="AT86" s="2" t="str">
        <f t="shared" si="15"/>
        <v/>
      </c>
      <c r="AU86" s="3" t="str">
        <f t="shared" si="16"/>
        <v/>
      </c>
      <c r="AV86" s="3" t="str">
        <f>IF($A86="","",IF((AND($A86="ADD",OR(AU86="",AU86="Excellent"))),"1",(_xlfn.XLOOKUP(AU86,condition[lookupValue],condition[lookupKey],""))))</f>
        <v/>
      </c>
      <c r="AW86" s="7" t="str">
        <f t="shared" si="17"/>
        <v/>
      </c>
      <c r="AX86" s="9"/>
    </row>
    <row r="87" spans="2:50" x14ac:dyDescent="0.25">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Assets"))),"12",(_xlfn.XLOOKUP(AQ87,ud_work_category[lookupValue],ud_work_category[lookupKey],""))))</f>
        <v/>
      </c>
      <c r="AS87" s="8"/>
      <c r="AT87" s="2" t="str">
        <f t="shared" si="15"/>
        <v/>
      </c>
      <c r="AU87" s="3" t="str">
        <f t="shared" si="16"/>
        <v/>
      </c>
      <c r="AV87" s="3" t="str">
        <f>IF($A87="","",IF((AND($A87="ADD",OR(AU87="",AU87="Excellent"))),"1",(_xlfn.XLOOKUP(AU87,condition[lookupValue],condition[lookupKey],""))))</f>
        <v/>
      </c>
      <c r="AW87" s="7" t="str">
        <f t="shared" si="17"/>
        <v/>
      </c>
      <c r="AX87" s="9"/>
    </row>
    <row r="88" spans="2:50" x14ac:dyDescent="0.25">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Assets"))),"12",(_xlfn.XLOOKUP(AQ88,ud_work_category[lookupValue],ud_work_category[lookupKey],""))))</f>
        <v/>
      </c>
      <c r="AS88" s="8"/>
      <c r="AT88" s="2" t="str">
        <f t="shared" si="15"/>
        <v/>
      </c>
      <c r="AU88" s="3" t="str">
        <f t="shared" si="16"/>
        <v/>
      </c>
      <c r="AV88" s="3" t="str">
        <f>IF($A88="","",IF((AND($A88="ADD",OR(AU88="",AU88="Excellent"))),"1",(_xlfn.XLOOKUP(AU88,condition[lookupValue],condition[lookupKey],""))))</f>
        <v/>
      </c>
      <c r="AW88" s="7" t="str">
        <f t="shared" si="17"/>
        <v/>
      </c>
      <c r="AX88" s="9"/>
    </row>
    <row r="89" spans="2:50" x14ac:dyDescent="0.25">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Assets"))),"12",(_xlfn.XLOOKUP(AQ89,ud_work_category[lookupValue],ud_work_category[lookupKey],""))))</f>
        <v/>
      </c>
      <c r="AS89" s="8"/>
      <c r="AT89" s="2" t="str">
        <f t="shared" si="15"/>
        <v/>
      </c>
      <c r="AU89" s="3" t="str">
        <f t="shared" si="16"/>
        <v/>
      </c>
      <c r="AV89" s="3" t="str">
        <f>IF($A89="","",IF((AND($A89="ADD",OR(AU89="",AU89="Excellent"))),"1",(_xlfn.XLOOKUP(AU89,condition[lookupValue],condition[lookupKey],""))))</f>
        <v/>
      </c>
      <c r="AW89" s="7" t="str">
        <f t="shared" si="17"/>
        <v/>
      </c>
      <c r="AX89" s="9"/>
    </row>
    <row r="90" spans="2:50" x14ac:dyDescent="0.25">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Assets"))),"12",(_xlfn.XLOOKUP(AQ90,ud_work_category[lookupValue],ud_work_category[lookupKey],""))))</f>
        <v/>
      </c>
      <c r="AS90" s="8"/>
      <c r="AT90" s="2" t="str">
        <f t="shared" si="15"/>
        <v/>
      </c>
      <c r="AU90" s="3" t="str">
        <f t="shared" si="16"/>
        <v/>
      </c>
      <c r="AV90" s="3" t="str">
        <f>IF($A90="","",IF((AND($A90="ADD",OR(AU90="",AU90="Excellent"))),"1",(_xlfn.XLOOKUP(AU90,condition[lookupValue],condition[lookupKey],""))))</f>
        <v/>
      </c>
      <c r="AW90" s="7" t="str">
        <f t="shared" si="17"/>
        <v/>
      </c>
      <c r="AX90" s="9"/>
    </row>
    <row r="91" spans="2:50" x14ac:dyDescent="0.25">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Assets"))),"12",(_xlfn.XLOOKUP(AQ91,ud_work_category[lookupValue],ud_work_category[lookupKey],""))))</f>
        <v/>
      </c>
      <c r="AS91" s="8"/>
      <c r="AT91" s="2" t="str">
        <f t="shared" si="15"/>
        <v/>
      </c>
      <c r="AU91" s="3" t="str">
        <f t="shared" si="16"/>
        <v/>
      </c>
      <c r="AV91" s="3" t="str">
        <f>IF($A91="","",IF((AND($A91="ADD",OR(AU91="",AU91="Excellent"))),"1",(_xlfn.XLOOKUP(AU91,condition[lookupValue],condition[lookupKey],""))))</f>
        <v/>
      </c>
      <c r="AW91" s="7" t="str">
        <f t="shared" si="17"/>
        <v/>
      </c>
      <c r="AX91" s="9"/>
    </row>
    <row r="92" spans="2:50" x14ac:dyDescent="0.25">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Assets"))),"12",(_xlfn.XLOOKUP(AQ92,ud_work_category[lookupValue],ud_work_category[lookupKey],""))))</f>
        <v/>
      </c>
      <c r="AS92" s="8"/>
      <c r="AT92" s="2" t="str">
        <f t="shared" si="15"/>
        <v/>
      </c>
      <c r="AU92" s="3" t="str">
        <f t="shared" si="16"/>
        <v/>
      </c>
      <c r="AV92" s="3" t="str">
        <f>IF($A92="","",IF((AND($A92="ADD",OR(AU92="",AU92="Excellent"))),"1",(_xlfn.XLOOKUP(AU92,condition[lookupValue],condition[lookupKey],""))))</f>
        <v/>
      </c>
      <c r="AW92" s="7" t="str">
        <f t="shared" si="17"/>
        <v/>
      </c>
      <c r="AX92" s="9"/>
    </row>
    <row r="93" spans="2:50" x14ac:dyDescent="0.25">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Assets"))),"12",(_xlfn.XLOOKUP(AQ93,ud_work_category[lookupValue],ud_work_category[lookupKey],""))))</f>
        <v/>
      </c>
      <c r="AS93" s="8"/>
      <c r="AT93" s="2" t="str">
        <f t="shared" si="15"/>
        <v/>
      </c>
      <c r="AU93" s="3" t="str">
        <f t="shared" si="16"/>
        <v/>
      </c>
      <c r="AV93" s="3" t="str">
        <f>IF($A93="","",IF((AND($A93="ADD",OR(AU93="",AU93="Excellent"))),"1",(_xlfn.XLOOKUP(AU93,condition[lookupValue],condition[lookupKey],""))))</f>
        <v/>
      </c>
      <c r="AW93" s="7" t="str">
        <f t="shared" si="17"/>
        <v/>
      </c>
      <c r="AX93" s="9"/>
    </row>
    <row r="94" spans="2:50" x14ac:dyDescent="0.25">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Assets"))),"12",(_xlfn.XLOOKUP(AQ94,ud_work_category[lookupValue],ud_work_category[lookupKey],""))))</f>
        <v/>
      </c>
      <c r="AS94" s="8"/>
      <c r="AT94" s="2" t="str">
        <f t="shared" si="15"/>
        <v/>
      </c>
      <c r="AU94" s="3" t="str">
        <f t="shared" si="16"/>
        <v/>
      </c>
      <c r="AV94" s="3" t="str">
        <f>IF($A94="","",IF((AND($A94="ADD",OR(AU94="",AU94="Excellent"))),"1",(_xlfn.XLOOKUP(AU94,condition[lookupValue],condition[lookupKey],""))))</f>
        <v/>
      </c>
      <c r="AW94" s="7" t="str">
        <f t="shared" si="17"/>
        <v/>
      </c>
      <c r="AX94" s="9"/>
    </row>
    <row r="95" spans="2:50" x14ac:dyDescent="0.25">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Assets"))),"12",(_xlfn.XLOOKUP(AQ95,ud_work_category[lookupValue],ud_work_category[lookupKey],""))))</f>
        <v/>
      </c>
      <c r="AS95" s="8"/>
      <c r="AT95" s="2" t="str">
        <f t="shared" si="15"/>
        <v/>
      </c>
      <c r="AU95" s="3" t="str">
        <f t="shared" si="16"/>
        <v/>
      </c>
      <c r="AV95" s="3" t="str">
        <f>IF($A95="","",IF((AND($A95="ADD",OR(AU95="",AU95="Excellent"))),"1",(_xlfn.XLOOKUP(AU95,condition[lookupValue],condition[lookupKey],""))))</f>
        <v/>
      </c>
      <c r="AW95" s="7" t="str">
        <f t="shared" si="17"/>
        <v/>
      </c>
      <c r="AX95" s="9"/>
    </row>
    <row r="96" spans="2:50" x14ac:dyDescent="0.25">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Assets"))),"12",(_xlfn.XLOOKUP(AQ96,ud_work_category[lookupValue],ud_work_category[lookupKey],""))))</f>
        <v/>
      </c>
      <c r="AS96" s="8"/>
      <c r="AT96" s="2" t="str">
        <f t="shared" si="15"/>
        <v/>
      </c>
      <c r="AU96" s="3" t="str">
        <f t="shared" si="16"/>
        <v/>
      </c>
      <c r="AV96" s="3" t="str">
        <f>IF($A96="","",IF((AND($A96="ADD",OR(AU96="",AU96="Excellent"))),"1",(_xlfn.XLOOKUP(AU96,condition[lookupValue],condition[lookupKey],""))))</f>
        <v/>
      </c>
      <c r="AW96" s="7" t="str">
        <f t="shared" si="17"/>
        <v/>
      </c>
      <c r="AX96" s="9"/>
    </row>
    <row r="97" spans="2:50" x14ac:dyDescent="0.25">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Assets"))),"12",(_xlfn.XLOOKUP(AQ97,ud_work_category[lookupValue],ud_work_category[lookupKey],""))))</f>
        <v/>
      </c>
      <c r="AS97" s="8"/>
      <c r="AT97" s="2" t="str">
        <f t="shared" si="15"/>
        <v/>
      </c>
      <c r="AU97" s="3" t="str">
        <f t="shared" si="16"/>
        <v/>
      </c>
      <c r="AV97" s="3" t="str">
        <f>IF($A97="","",IF((AND($A97="ADD",OR(AU97="",AU97="Excellent"))),"1",(_xlfn.XLOOKUP(AU97,condition[lookupValue],condition[lookupKey],""))))</f>
        <v/>
      </c>
      <c r="AW97" s="7" t="str">
        <f t="shared" si="17"/>
        <v/>
      </c>
      <c r="AX97" s="9"/>
    </row>
    <row r="98" spans="2:50" x14ac:dyDescent="0.25">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Assets"))),"12",(_xlfn.XLOOKUP(AQ98,ud_work_category[lookupValue],ud_work_category[lookupKey],""))))</f>
        <v/>
      </c>
      <c r="AS98" s="8"/>
      <c r="AT98" s="2" t="str">
        <f t="shared" si="15"/>
        <v/>
      </c>
      <c r="AU98" s="3" t="str">
        <f t="shared" si="16"/>
        <v/>
      </c>
      <c r="AV98" s="3" t="str">
        <f>IF($A98="","",IF((AND($A98="ADD",OR(AU98="",AU98="Excellent"))),"1",(_xlfn.XLOOKUP(AU98,condition[lookupValue],condition[lookupKey],""))))</f>
        <v/>
      </c>
      <c r="AW98" s="7" t="str">
        <f t="shared" si="17"/>
        <v/>
      </c>
      <c r="AX98" s="9"/>
    </row>
    <row r="99" spans="2:50" x14ac:dyDescent="0.25">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Assets"))),"12",(_xlfn.XLOOKUP(AQ99,ud_work_category[lookupValue],ud_work_category[lookupKey],""))))</f>
        <v/>
      </c>
      <c r="AS99" s="8"/>
      <c r="AT99" s="2" t="str">
        <f t="shared" si="15"/>
        <v/>
      </c>
      <c r="AU99" s="3" t="str">
        <f t="shared" si="16"/>
        <v/>
      </c>
      <c r="AV99" s="3" t="str">
        <f>IF($A99="","",IF((AND($A99="ADD",OR(AU99="",AU99="Excellent"))),"1",(_xlfn.XLOOKUP(AU99,condition[lookupValue],condition[lookupKey],""))))</f>
        <v/>
      </c>
      <c r="AW99" s="7" t="str">
        <f t="shared" si="17"/>
        <v/>
      </c>
      <c r="AX99" s="9"/>
    </row>
    <row r="100" spans="2:5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Assets"))),"12",(_xlfn.XLOOKUP(AQ100,ud_work_category[lookupValue],ud_work_category[lookupKey],""))))</f>
        <v/>
      </c>
      <c r="AS100" s="8"/>
      <c r="AT100" s="2" t="str">
        <f t="shared" si="15"/>
        <v/>
      </c>
      <c r="AU100" s="3" t="str">
        <f t="shared" si="16"/>
        <v/>
      </c>
      <c r="AV100" s="3" t="str">
        <f>IF($A100="","",IF((AND($A100="ADD",OR(AU100="",AU100="Excellent"))),"1",(_xlfn.XLOOKUP(AU100,condition[lookupValue],condition[lookupKey],""))))</f>
        <v/>
      </c>
      <c r="AW100" s="7" t="str">
        <f t="shared" si="17"/>
        <v/>
      </c>
      <c r="AX100" s="9"/>
    </row>
    <row r="101" spans="2:5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H101" s="7"/>
      <c r="AJ101" s="3" t="str">
        <f>IF($A101="ADD",IF(NOT(ISBLANK(AI101)),_xlfn.XLOOKUP(AI101,ar_replace_reason[lookupValue],ar_replace_reason[lookupKey],"ERROR"),""), "")</f>
        <v/>
      </c>
      <c r="AK101" s="3" t="str">
        <f t="shared" si="11"/>
        <v/>
      </c>
      <c r="AL101" s="3" t="str">
        <f>IF($A101="","",IF((AND($A101="ADD",OR(AK101="",AK101="Queenstown-Lakes District Council"))),"70",(_xlfn.XLOOKUP(AK101,ud_organisation_owner[lookupValue],ud_organisation_owner[lookupKey],""))))</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IF($A101="","",IF((AND($A101="ADD",OR(AO101="",AO101="Local Authority"))),"17",(_xlfn.XLOOKUP(AO101,ud_sub_organisation[lookupValue],ud_sub_organisation[lookupKey],""))))</f>
        <v/>
      </c>
      <c r="AQ101" s="3" t="str">
        <f t="shared" si="14"/>
        <v/>
      </c>
      <c r="AR101" s="3" t="str">
        <f>IF($A101="","",IF((AND($A101="ADD",OR(AQ101="",AQ101="Vested Assets"))),"12",(_xlfn.XLOOKUP(AQ101,ud_work_category[lookupValue],ud_work_category[lookupKey],""))))</f>
        <v/>
      </c>
      <c r="AS101" s="8"/>
      <c r="AT101" s="2" t="str">
        <f t="shared" si="15"/>
        <v/>
      </c>
      <c r="AU101" s="3" t="str">
        <f t="shared" si="16"/>
        <v/>
      </c>
      <c r="AV101" s="3" t="str">
        <f>IF($A101="","",IF((AND($A101="ADD",OR(AU101="",AU101="Excellent"))),"1",(_xlfn.XLOOKUP(AU101,condition[lookupValue],condition[lookupKey],""))))</f>
        <v/>
      </c>
      <c r="AW101" s="7" t="str">
        <f t="shared" si="17"/>
        <v/>
      </c>
      <c r="AX101" s="9"/>
    </row>
    <row r="102" spans="2:5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H102" s="7"/>
      <c r="AJ102" s="3" t="str">
        <f>IF($A102="ADD",IF(NOT(ISBLANK(AI102)),_xlfn.XLOOKUP(AI102,ar_replace_reason[lookupValue],ar_replace_reason[lookupKey],"ERROR"),""), "")</f>
        <v/>
      </c>
      <c r="AK102" s="3" t="str">
        <f t="shared" si="11"/>
        <v/>
      </c>
      <c r="AL102" s="3" t="str">
        <f>IF($A102="","",IF((AND($A102="ADD",OR(AK102="",AK102="Queenstown-Lakes District Council"))),"70",(_xlfn.XLOOKUP(AK102,ud_organisation_owner[lookupValue],ud_organisation_owner[lookupKey],""))))</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IF($A102="","",IF((AND($A102="ADD",OR(AO102="",AO102="Local Authority"))),"17",(_xlfn.XLOOKUP(AO102,ud_sub_organisation[lookupValue],ud_sub_organisation[lookupKey],""))))</f>
        <v/>
      </c>
      <c r="AQ102" s="3" t="str">
        <f t="shared" si="14"/>
        <v/>
      </c>
      <c r="AR102" s="3" t="str">
        <f>IF($A102="","",IF((AND($A102="ADD",OR(AQ102="",AQ102="Vested Assets"))),"12",(_xlfn.XLOOKUP(AQ102,ud_work_category[lookupValue],ud_work_category[lookupKey],""))))</f>
        <v/>
      </c>
      <c r="AS102" s="8"/>
      <c r="AT102" s="2" t="str">
        <f t="shared" si="15"/>
        <v/>
      </c>
      <c r="AU102" s="3" t="str">
        <f t="shared" si="16"/>
        <v/>
      </c>
      <c r="AV102" s="3" t="str">
        <f>IF($A102="","",IF((AND($A102="ADD",OR(AU102="",AU102="Excellent"))),"1",(_xlfn.XLOOKUP(AU102,condition[lookupValue],condition[lookupKey],""))))</f>
        <v/>
      </c>
      <c r="AW102" s="7" t="str">
        <f t="shared" si="17"/>
        <v/>
      </c>
      <c r="AX102" s="9"/>
    </row>
    <row r="103" spans="2:5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H103" s="7"/>
      <c r="AJ103" s="3" t="str">
        <f>IF($A103="ADD",IF(NOT(ISBLANK(AI103)),_xlfn.XLOOKUP(AI103,ar_replace_reason[lookupValue],ar_replace_reason[lookupKey],"ERROR"),""), "")</f>
        <v/>
      </c>
      <c r="AK103" s="3" t="str">
        <f t="shared" si="11"/>
        <v/>
      </c>
      <c r="AL103" s="3" t="str">
        <f>IF($A103="","",IF((AND($A103="ADD",OR(AK103="",AK103="Queenstown-Lakes District Council"))),"70",(_xlfn.XLOOKUP(AK103,ud_organisation_owner[lookupValue],ud_organisation_owner[lookupKey],""))))</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IF($A103="","",IF((AND($A103="ADD",OR(AO103="",AO103="Local Authority"))),"17",(_xlfn.XLOOKUP(AO103,ud_sub_organisation[lookupValue],ud_sub_organisation[lookupKey],""))))</f>
        <v/>
      </c>
      <c r="AQ103" s="3" t="str">
        <f t="shared" si="14"/>
        <v/>
      </c>
      <c r="AR103" s="3" t="str">
        <f>IF($A103="","",IF((AND($A103="ADD",OR(AQ103="",AQ103="Vested Assets"))),"12",(_xlfn.XLOOKUP(AQ103,ud_work_category[lookupValue],ud_work_category[lookupKey],""))))</f>
        <v/>
      </c>
      <c r="AS103" s="8"/>
      <c r="AT103" s="2" t="str">
        <f t="shared" si="15"/>
        <v/>
      </c>
      <c r="AU103" s="3" t="str">
        <f t="shared" si="16"/>
        <v/>
      </c>
      <c r="AV103" s="3" t="str">
        <f>IF($A103="","",IF((AND($A103="ADD",OR(AU103="",AU103="Excellent"))),"1",(_xlfn.XLOOKUP(AU103,condition[lookupValue],condition[lookupKey],""))))</f>
        <v/>
      </c>
      <c r="AW103" s="7" t="str">
        <f t="shared" si="17"/>
        <v/>
      </c>
      <c r="AX103" s="9"/>
    </row>
    <row r="104" spans="2:5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H104" s="7"/>
      <c r="AJ104" s="3" t="str">
        <f>IF($A104="ADD",IF(NOT(ISBLANK(AI104)),_xlfn.XLOOKUP(AI104,ar_replace_reason[lookupValue],ar_replace_reason[lookupKey],"ERROR"),""), "")</f>
        <v/>
      </c>
      <c r="AK104" s="3" t="str">
        <f t="shared" si="11"/>
        <v/>
      </c>
      <c r="AL104" s="3" t="str">
        <f>IF($A104="","",IF((AND($A104="ADD",OR(AK104="",AK104="Queenstown-Lakes District Council"))),"70",(_xlfn.XLOOKUP(AK104,ud_organisation_owner[lookupValue],ud_organisation_owner[lookupKey],""))))</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IF($A104="","",IF((AND($A104="ADD",OR(AO104="",AO104="Local Authority"))),"17",(_xlfn.XLOOKUP(AO104,ud_sub_organisation[lookupValue],ud_sub_organisation[lookupKey],""))))</f>
        <v/>
      </c>
      <c r="AQ104" s="3" t="str">
        <f t="shared" si="14"/>
        <v/>
      </c>
      <c r="AR104" s="3" t="str">
        <f>IF($A104="","",IF((AND($A104="ADD",OR(AQ104="",AQ104="Vested Assets"))),"12",(_xlfn.XLOOKUP(AQ104,ud_work_category[lookupValue],ud_work_category[lookupKey],""))))</f>
        <v/>
      </c>
      <c r="AS104" s="8"/>
      <c r="AT104" s="2" t="str">
        <f t="shared" si="15"/>
        <v/>
      </c>
      <c r="AU104" s="3" t="str">
        <f t="shared" si="16"/>
        <v/>
      </c>
      <c r="AV104" s="3" t="str">
        <f>IF($A104="","",IF((AND($A104="ADD",OR(AU104="",AU104="Excellent"))),"1",(_xlfn.XLOOKUP(AU104,condition[lookupValue],condition[lookupKey],""))))</f>
        <v/>
      </c>
      <c r="AW104" s="7" t="str">
        <f t="shared" si="17"/>
        <v/>
      </c>
      <c r="AX104" s="9"/>
    </row>
    <row r="105" spans="2:5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H105" s="7"/>
      <c r="AJ105" s="3" t="str">
        <f>IF($A105="ADD",IF(NOT(ISBLANK(AI105)),_xlfn.XLOOKUP(AI105,ar_replace_reason[lookupValue],ar_replace_reason[lookupKey],"ERROR"),""), "")</f>
        <v/>
      </c>
      <c r="AK105" s="3" t="str">
        <f t="shared" si="11"/>
        <v/>
      </c>
      <c r="AL105" s="3" t="str">
        <f>IF($A105="","",IF((AND($A105="ADD",OR(AK105="",AK105="Queenstown-Lakes District Council"))),"70",(_xlfn.XLOOKUP(AK105,ud_organisation_owner[lookupValue],ud_organisation_owner[lookupKey],""))))</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IF($A105="","",IF((AND($A105="ADD",OR(AO105="",AO105="Local Authority"))),"17",(_xlfn.XLOOKUP(AO105,ud_sub_organisation[lookupValue],ud_sub_organisation[lookupKey],""))))</f>
        <v/>
      </c>
      <c r="AQ105" s="3" t="str">
        <f t="shared" si="14"/>
        <v/>
      </c>
      <c r="AR105" s="3" t="str">
        <f>IF($A105="","",IF((AND($A105="ADD",OR(AQ105="",AQ105="Vested Assets"))),"12",(_xlfn.XLOOKUP(AQ105,ud_work_category[lookupValue],ud_work_category[lookupKey],""))))</f>
        <v/>
      </c>
      <c r="AS105" s="8"/>
      <c r="AT105" s="2" t="str">
        <f t="shared" si="15"/>
        <v/>
      </c>
      <c r="AU105" s="3" t="str">
        <f t="shared" si="16"/>
        <v/>
      </c>
      <c r="AV105" s="3" t="str">
        <f>IF($A105="","",IF((AND($A105="ADD",OR(AU105="",AU105="Excellent"))),"1",(_xlfn.XLOOKUP(AU105,condition[lookupValue],condition[lookupKey],""))))</f>
        <v/>
      </c>
      <c r="AW105" s="7" t="str">
        <f t="shared" si="17"/>
        <v/>
      </c>
      <c r="AX105" s="9"/>
    </row>
    <row r="106" spans="2:5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H106" s="7"/>
      <c r="AJ106" s="3" t="str">
        <f>IF($A106="ADD",IF(NOT(ISBLANK(AI106)),_xlfn.XLOOKUP(AI106,ar_replace_reason[lookupValue],ar_replace_reason[lookupKey],"ERROR"),""), "")</f>
        <v/>
      </c>
      <c r="AK106" s="3" t="str">
        <f t="shared" si="11"/>
        <v/>
      </c>
      <c r="AL106" s="3" t="str">
        <f>IF($A106="","",IF((AND($A106="ADD",OR(AK106="",AK106="Queenstown-Lakes District Council"))),"70",(_xlfn.XLOOKUP(AK106,ud_organisation_owner[lookupValue],ud_organisation_owner[lookupKey],""))))</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IF($A106="","",IF((AND($A106="ADD",OR(AO106="",AO106="Local Authority"))),"17",(_xlfn.XLOOKUP(AO106,ud_sub_organisation[lookupValue],ud_sub_organisation[lookupKey],""))))</f>
        <v/>
      </c>
      <c r="AQ106" s="3" t="str">
        <f t="shared" si="14"/>
        <v/>
      </c>
      <c r="AR106" s="3" t="str">
        <f>IF($A106="","",IF((AND($A106="ADD",OR(AQ106="",AQ106="Vested Assets"))),"12",(_xlfn.XLOOKUP(AQ106,ud_work_category[lookupValue],ud_work_category[lookupKey],""))))</f>
        <v/>
      </c>
      <c r="AS106" s="8"/>
      <c r="AT106" s="2" t="str">
        <f t="shared" si="15"/>
        <v/>
      </c>
      <c r="AU106" s="3" t="str">
        <f t="shared" si="16"/>
        <v/>
      </c>
      <c r="AV106" s="3" t="str">
        <f>IF($A106="","",IF((AND($A106="ADD",OR(AU106="",AU106="Excellent"))),"1",(_xlfn.XLOOKUP(AU106,condition[lookupValue],condition[lookupKey],""))))</f>
        <v/>
      </c>
      <c r="AW106" s="7" t="str">
        <f t="shared" si="17"/>
        <v/>
      </c>
      <c r="AX106" s="9"/>
    </row>
    <row r="107" spans="2:5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H107" s="7"/>
      <c r="AJ107" s="3" t="str">
        <f>IF($A107="ADD",IF(NOT(ISBLANK(AI107)),_xlfn.XLOOKUP(AI107,ar_replace_reason[lookupValue],ar_replace_reason[lookupKey],"ERROR"),""), "")</f>
        <v/>
      </c>
      <c r="AK107" s="3" t="str">
        <f t="shared" si="11"/>
        <v/>
      </c>
      <c r="AL107" s="3" t="str">
        <f>IF($A107="","",IF((AND($A107="ADD",OR(AK107="",AK107="Queenstown-Lakes District Council"))),"70",(_xlfn.XLOOKUP(AK107,ud_organisation_owner[lookupValue],ud_organisation_owner[lookupKey],""))))</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IF($A107="","",IF((AND($A107="ADD",OR(AO107="",AO107="Local Authority"))),"17",(_xlfn.XLOOKUP(AO107,ud_sub_organisation[lookupValue],ud_sub_organisation[lookupKey],""))))</f>
        <v/>
      </c>
      <c r="AQ107" s="3" t="str">
        <f t="shared" si="14"/>
        <v/>
      </c>
      <c r="AR107" s="3" t="str">
        <f>IF($A107="","",IF((AND($A107="ADD",OR(AQ107="",AQ107="Vested Assets"))),"12",(_xlfn.XLOOKUP(AQ107,ud_work_category[lookupValue],ud_work_category[lookupKey],""))))</f>
        <v/>
      </c>
      <c r="AS107" s="8"/>
      <c r="AT107" s="2" t="str">
        <f t="shared" si="15"/>
        <v/>
      </c>
      <c r="AU107" s="3" t="str">
        <f t="shared" si="16"/>
        <v/>
      </c>
      <c r="AV107" s="3" t="str">
        <f>IF($A107="","",IF((AND($A107="ADD",OR(AU107="",AU107="Excellent"))),"1",(_xlfn.XLOOKUP(AU107,condition[lookupValue],condition[lookupKey],""))))</f>
        <v/>
      </c>
      <c r="AW107" s="7" t="str">
        <f t="shared" si="17"/>
        <v/>
      </c>
      <c r="AX107" s="9"/>
    </row>
    <row r="108" spans="2:5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H108" s="7"/>
      <c r="AJ108" s="3" t="str">
        <f>IF($A108="ADD",IF(NOT(ISBLANK(AI108)),_xlfn.XLOOKUP(AI108,ar_replace_reason[lookupValue],ar_replace_reason[lookupKey],"ERROR"),""), "")</f>
        <v/>
      </c>
      <c r="AK108" s="3" t="str">
        <f t="shared" si="11"/>
        <v/>
      </c>
      <c r="AL108" s="3" t="str">
        <f>IF($A108="","",IF((AND($A108="ADD",OR(AK108="",AK108="Queenstown-Lakes District Council"))),"70",(_xlfn.XLOOKUP(AK108,ud_organisation_owner[lookupValue],ud_organisation_owner[lookupKey],""))))</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IF($A108="","",IF((AND($A108="ADD",OR(AO108="",AO108="Local Authority"))),"17",(_xlfn.XLOOKUP(AO108,ud_sub_organisation[lookupValue],ud_sub_organisation[lookupKey],""))))</f>
        <v/>
      </c>
      <c r="AQ108" s="3" t="str">
        <f t="shared" si="14"/>
        <v/>
      </c>
      <c r="AR108" s="3" t="str">
        <f>IF($A108="","",IF((AND($A108="ADD",OR(AQ108="",AQ108="Vested Assets"))),"12",(_xlfn.XLOOKUP(AQ108,ud_work_category[lookupValue],ud_work_category[lookupKey],""))))</f>
        <v/>
      </c>
      <c r="AS108" s="8"/>
      <c r="AT108" s="2" t="str">
        <f t="shared" si="15"/>
        <v/>
      </c>
      <c r="AU108" s="3" t="str">
        <f t="shared" si="16"/>
        <v/>
      </c>
      <c r="AV108" s="3" t="str">
        <f>IF($A108="","",IF((AND($A108="ADD",OR(AU108="",AU108="Excellent"))),"1",(_xlfn.XLOOKUP(AU108,condition[lookupValue],condition[lookupKey],""))))</f>
        <v/>
      </c>
      <c r="AW108" s="7" t="str">
        <f t="shared" si="17"/>
        <v/>
      </c>
      <c r="AX108" s="9"/>
    </row>
    <row r="109" spans="2:5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H109" s="7"/>
      <c r="AJ109" s="3" t="str">
        <f>IF($A109="ADD",IF(NOT(ISBLANK(AI109)),_xlfn.XLOOKUP(AI109,ar_replace_reason[lookupValue],ar_replace_reason[lookupKey],"ERROR"),""), "")</f>
        <v/>
      </c>
      <c r="AK109" s="3" t="str">
        <f t="shared" si="11"/>
        <v/>
      </c>
      <c r="AL109" s="3" t="str">
        <f>IF($A109="","",IF((AND($A109="ADD",OR(AK109="",AK109="Queenstown-Lakes District Council"))),"70",(_xlfn.XLOOKUP(AK109,ud_organisation_owner[lookupValue],ud_organisation_owner[lookupKey],""))))</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IF($A109="","",IF((AND($A109="ADD",OR(AO109="",AO109="Local Authority"))),"17",(_xlfn.XLOOKUP(AO109,ud_sub_organisation[lookupValue],ud_sub_organisation[lookupKey],""))))</f>
        <v/>
      </c>
      <c r="AQ109" s="3" t="str">
        <f t="shared" si="14"/>
        <v/>
      </c>
      <c r="AR109" s="3" t="str">
        <f>IF($A109="","",IF((AND($A109="ADD",OR(AQ109="",AQ109="Vested Assets"))),"12",(_xlfn.XLOOKUP(AQ109,ud_work_category[lookupValue],ud_work_category[lookupKey],""))))</f>
        <v/>
      </c>
      <c r="AS109" s="8"/>
      <c r="AT109" s="2" t="str">
        <f t="shared" si="15"/>
        <v/>
      </c>
      <c r="AU109" s="3" t="str">
        <f t="shared" si="16"/>
        <v/>
      </c>
      <c r="AV109" s="3" t="str">
        <f>IF($A109="","",IF((AND($A109="ADD",OR(AU109="",AU109="Excellent"))),"1",(_xlfn.XLOOKUP(AU109,condition[lookupValue],condition[lookupKey],""))))</f>
        <v/>
      </c>
      <c r="AW109" s="7" t="str">
        <f t="shared" si="17"/>
        <v/>
      </c>
      <c r="AX109" s="9"/>
    </row>
    <row r="110" spans="2:5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H110" s="7"/>
      <c r="AJ110" s="3" t="str">
        <f>IF($A110="ADD",IF(NOT(ISBLANK(AI110)),_xlfn.XLOOKUP(AI110,ar_replace_reason[lookupValue],ar_replace_reason[lookupKey],"ERROR"),""), "")</f>
        <v/>
      </c>
      <c r="AK110" s="3" t="str">
        <f t="shared" si="11"/>
        <v/>
      </c>
      <c r="AL110" s="3" t="str">
        <f>IF($A110="","",IF((AND($A110="ADD",OR(AK110="",AK110="Queenstown-Lakes District Council"))),"70",(_xlfn.XLOOKUP(AK110,ud_organisation_owner[lookupValue],ud_organisation_owner[lookupKey],""))))</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IF($A110="","",IF((AND($A110="ADD",OR(AO110="",AO110="Local Authority"))),"17",(_xlfn.XLOOKUP(AO110,ud_sub_organisation[lookupValue],ud_sub_organisation[lookupKey],""))))</f>
        <v/>
      </c>
      <c r="AQ110" s="3" t="str">
        <f t="shared" si="14"/>
        <v/>
      </c>
      <c r="AR110" s="3" t="str">
        <f>IF($A110="","",IF((AND($A110="ADD",OR(AQ110="",AQ110="Vested Assets"))),"12",(_xlfn.XLOOKUP(AQ110,ud_work_category[lookupValue],ud_work_category[lookupKey],""))))</f>
        <v/>
      </c>
      <c r="AS110" s="8"/>
      <c r="AT110" s="2" t="str">
        <f t="shared" si="15"/>
        <v/>
      </c>
      <c r="AU110" s="3" t="str">
        <f t="shared" si="16"/>
        <v/>
      </c>
      <c r="AV110" s="3" t="str">
        <f>IF($A110="","",IF((AND($A110="ADD",OR(AU110="",AU110="Excellent"))),"1",(_xlfn.XLOOKUP(AU110,condition[lookupValue],condition[lookupKey],""))))</f>
        <v/>
      </c>
      <c r="AW110" s="7" t="str">
        <f t="shared" si="17"/>
        <v/>
      </c>
      <c r="AX110" s="9"/>
    </row>
    <row r="111" spans="2:5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H111" s="7"/>
      <c r="AJ111" s="3" t="str">
        <f>IF($A111="ADD",IF(NOT(ISBLANK(AI111)),_xlfn.XLOOKUP(AI111,ar_replace_reason[lookupValue],ar_replace_reason[lookupKey],"ERROR"),""), "")</f>
        <v/>
      </c>
      <c r="AK111" s="3" t="str">
        <f t="shared" si="11"/>
        <v/>
      </c>
      <c r="AL111" s="3" t="str">
        <f>IF($A111="","",IF((AND($A111="ADD",OR(AK111="",AK111="Queenstown-Lakes District Council"))),"70",(_xlfn.XLOOKUP(AK111,ud_organisation_owner[lookupValue],ud_organisation_owner[lookupKey],""))))</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IF($A111="","",IF((AND($A111="ADD",OR(AO111="",AO111="Local Authority"))),"17",(_xlfn.XLOOKUP(AO111,ud_sub_organisation[lookupValue],ud_sub_organisation[lookupKey],""))))</f>
        <v/>
      </c>
      <c r="AQ111" s="3" t="str">
        <f t="shared" si="14"/>
        <v/>
      </c>
      <c r="AR111" s="3" t="str">
        <f>IF($A111="","",IF((AND($A111="ADD",OR(AQ111="",AQ111="Vested Assets"))),"12",(_xlfn.XLOOKUP(AQ111,ud_work_category[lookupValue],ud_work_category[lookupKey],""))))</f>
        <v/>
      </c>
      <c r="AS111" s="8"/>
      <c r="AT111" s="2" t="str">
        <f t="shared" si="15"/>
        <v/>
      </c>
      <c r="AU111" s="3" t="str">
        <f t="shared" si="16"/>
        <v/>
      </c>
      <c r="AV111" s="3" t="str">
        <f>IF($A111="","",IF((AND($A111="ADD",OR(AU111="",AU111="Excellent"))),"1",(_xlfn.XLOOKUP(AU111,condition[lookupValue],condition[lookupKey],""))))</f>
        <v/>
      </c>
      <c r="AW111" s="7" t="str">
        <f t="shared" si="17"/>
        <v/>
      </c>
      <c r="AX111" s="9"/>
    </row>
    <row r="112" spans="2:5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H112" s="7"/>
      <c r="AJ112" s="3" t="str">
        <f>IF($A112="ADD",IF(NOT(ISBLANK(AI112)),_xlfn.XLOOKUP(AI112,ar_replace_reason[lookupValue],ar_replace_reason[lookupKey],"ERROR"),""), "")</f>
        <v/>
      </c>
      <c r="AK112" s="3" t="str">
        <f t="shared" si="11"/>
        <v/>
      </c>
      <c r="AL112" s="3" t="str">
        <f>IF($A112="","",IF((AND($A112="ADD",OR(AK112="",AK112="Queenstown-Lakes District Council"))),"70",(_xlfn.XLOOKUP(AK112,ud_organisation_owner[lookupValue],ud_organisation_owner[lookupKey],""))))</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IF($A112="","",IF((AND($A112="ADD",OR(AO112="",AO112="Local Authority"))),"17",(_xlfn.XLOOKUP(AO112,ud_sub_organisation[lookupValue],ud_sub_organisation[lookupKey],""))))</f>
        <v/>
      </c>
      <c r="AQ112" s="3" t="str">
        <f t="shared" si="14"/>
        <v/>
      </c>
      <c r="AR112" s="3" t="str">
        <f>IF($A112="","",IF((AND($A112="ADD",OR(AQ112="",AQ112="Vested Assets"))),"12",(_xlfn.XLOOKUP(AQ112,ud_work_category[lookupValue],ud_work_category[lookupKey],""))))</f>
        <v/>
      </c>
      <c r="AS112" s="8"/>
      <c r="AT112" s="2" t="str">
        <f t="shared" si="15"/>
        <v/>
      </c>
      <c r="AU112" s="3" t="str">
        <f t="shared" si="16"/>
        <v/>
      </c>
      <c r="AV112" s="3" t="str">
        <f>IF($A112="","",IF((AND($A112="ADD",OR(AU112="",AU112="Excellent"))),"1",(_xlfn.XLOOKUP(AU112,condition[lookupValue],condition[lookupKey],""))))</f>
        <v/>
      </c>
      <c r="AW112" s="7" t="str">
        <f t="shared" si="17"/>
        <v/>
      </c>
      <c r="AX112" s="9"/>
    </row>
    <row r="113" spans="2:5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H113" s="7"/>
      <c r="AJ113" s="3" t="str">
        <f>IF($A113="ADD",IF(NOT(ISBLANK(AI113)),_xlfn.XLOOKUP(AI113,ar_replace_reason[lookupValue],ar_replace_reason[lookupKey],"ERROR"),""), "")</f>
        <v/>
      </c>
      <c r="AK113" s="3" t="str">
        <f t="shared" si="11"/>
        <v/>
      </c>
      <c r="AL113" s="3" t="str">
        <f>IF($A113="","",IF((AND($A113="ADD",OR(AK113="",AK113="Queenstown-Lakes District Council"))),"70",(_xlfn.XLOOKUP(AK113,ud_organisation_owner[lookupValue],ud_organisation_owner[lookupKey],""))))</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IF($A113="","",IF((AND($A113="ADD",OR(AO113="",AO113="Local Authority"))),"17",(_xlfn.XLOOKUP(AO113,ud_sub_organisation[lookupValue],ud_sub_organisation[lookupKey],""))))</f>
        <v/>
      </c>
      <c r="AQ113" s="3" t="str">
        <f t="shared" si="14"/>
        <v/>
      </c>
      <c r="AR113" s="3" t="str">
        <f>IF($A113="","",IF((AND($A113="ADD",OR(AQ113="",AQ113="Vested Assets"))),"12",(_xlfn.XLOOKUP(AQ113,ud_work_category[lookupValue],ud_work_category[lookupKey],""))))</f>
        <v/>
      </c>
      <c r="AS113" s="8"/>
      <c r="AT113" s="2" t="str">
        <f t="shared" si="15"/>
        <v/>
      </c>
      <c r="AU113" s="3" t="str">
        <f t="shared" si="16"/>
        <v/>
      </c>
      <c r="AV113" s="3" t="str">
        <f>IF($A113="","",IF((AND($A113="ADD",OR(AU113="",AU113="Excellent"))),"1",(_xlfn.XLOOKUP(AU113,condition[lookupValue],condition[lookupKey],""))))</f>
        <v/>
      </c>
      <c r="AW113" s="7" t="str">
        <f t="shared" si="17"/>
        <v/>
      </c>
      <c r="AX113" s="9"/>
    </row>
    <row r="114" spans="2:5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H114" s="7"/>
      <c r="AJ114" s="3" t="str">
        <f>IF($A114="ADD",IF(NOT(ISBLANK(AI114)),_xlfn.XLOOKUP(AI114,ar_replace_reason[lookupValue],ar_replace_reason[lookupKey],"ERROR"),""), "")</f>
        <v/>
      </c>
      <c r="AK114" s="3" t="str">
        <f t="shared" si="11"/>
        <v/>
      </c>
      <c r="AL114" s="3" t="str">
        <f>IF($A114="","",IF((AND($A114="ADD",OR(AK114="",AK114="Queenstown-Lakes District Council"))),"70",(_xlfn.XLOOKUP(AK114,ud_organisation_owner[lookupValue],ud_organisation_owner[lookupKey],""))))</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IF($A114="","",IF((AND($A114="ADD",OR(AO114="",AO114="Local Authority"))),"17",(_xlfn.XLOOKUP(AO114,ud_sub_organisation[lookupValue],ud_sub_organisation[lookupKey],""))))</f>
        <v/>
      </c>
      <c r="AQ114" s="3" t="str">
        <f t="shared" si="14"/>
        <v/>
      </c>
      <c r="AR114" s="3" t="str">
        <f>IF($A114="","",IF((AND($A114="ADD",OR(AQ114="",AQ114="Vested Assets"))),"12",(_xlfn.XLOOKUP(AQ114,ud_work_category[lookupValue],ud_work_category[lookupKey],""))))</f>
        <v/>
      </c>
      <c r="AS114" s="8"/>
      <c r="AT114" s="2" t="str">
        <f t="shared" si="15"/>
        <v/>
      </c>
      <c r="AU114" s="3" t="str">
        <f t="shared" si="16"/>
        <v/>
      </c>
      <c r="AV114" s="3" t="str">
        <f>IF($A114="","",IF((AND($A114="ADD",OR(AU114="",AU114="Excellent"))),"1",(_xlfn.XLOOKUP(AU114,condition[lookupValue],condition[lookupKey],""))))</f>
        <v/>
      </c>
      <c r="AW114" s="7" t="str">
        <f t="shared" si="17"/>
        <v/>
      </c>
      <c r="AX114" s="9"/>
    </row>
    <row r="115" spans="2:5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H115" s="7"/>
      <c r="AJ115" s="3" t="str">
        <f>IF($A115="ADD",IF(NOT(ISBLANK(AI115)),_xlfn.XLOOKUP(AI115,ar_replace_reason[lookupValue],ar_replace_reason[lookupKey],"ERROR"),""), "")</f>
        <v/>
      </c>
      <c r="AK115" s="3" t="str">
        <f t="shared" si="11"/>
        <v/>
      </c>
      <c r="AL115" s="3" t="str">
        <f>IF($A115="","",IF((AND($A115="ADD",OR(AK115="",AK115="Queenstown-Lakes District Council"))),"70",(_xlfn.XLOOKUP(AK115,ud_organisation_owner[lookupValue],ud_organisation_owner[lookupKey],""))))</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IF($A115="","",IF((AND($A115="ADD",OR(AO115="",AO115="Local Authority"))),"17",(_xlfn.XLOOKUP(AO115,ud_sub_organisation[lookupValue],ud_sub_organisation[lookupKey],""))))</f>
        <v/>
      </c>
      <c r="AQ115" s="3" t="str">
        <f t="shared" si="14"/>
        <v/>
      </c>
      <c r="AR115" s="3" t="str">
        <f>IF($A115="","",IF((AND($A115="ADD",OR(AQ115="",AQ115="Vested Assets"))),"12",(_xlfn.XLOOKUP(AQ115,ud_work_category[lookupValue],ud_work_category[lookupKey],""))))</f>
        <v/>
      </c>
      <c r="AS115" s="8"/>
      <c r="AT115" s="2" t="str">
        <f t="shared" si="15"/>
        <v/>
      </c>
      <c r="AU115" s="3" t="str">
        <f t="shared" si="16"/>
        <v/>
      </c>
      <c r="AV115" s="3" t="str">
        <f>IF($A115="","",IF((AND($A115="ADD",OR(AU115="",AU115="Excellent"))),"1",(_xlfn.XLOOKUP(AU115,condition[lookupValue],condition[lookupKey],""))))</f>
        <v/>
      </c>
      <c r="AW115" s="7" t="str">
        <f t="shared" si="17"/>
        <v/>
      </c>
      <c r="AX115" s="9"/>
    </row>
    <row r="116" spans="2:5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H116" s="7"/>
      <c r="AJ116" s="3" t="str">
        <f>IF($A116="ADD",IF(NOT(ISBLANK(AI116)),_xlfn.XLOOKUP(AI116,ar_replace_reason[lookupValue],ar_replace_reason[lookupKey],"ERROR"),""), "")</f>
        <v/>
      </c>
      <c r="AK116" s="3" t="str">
        <f t="shared" si="11"/>
        <v/>
      </c>
      <c r="AL116" s="3" t="str">
        <f>IF($A116="","",IF((AND($A116="ADD",OR(AK116="",AK116="Queenstown-Lakes District Council"))),"70",(_xlfn.XLOOKUP(AK116,ud_organisation_owner[lookupValue],ud_organisation_owner[lookupKey],""))))</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IF($A116="","",IF((AND($A116="ADD",OR(AO116="",AO116="Local Authority"))),"17",(_xlfn.XLOOKUP(AO116,ud_sub_organisation[lookupValue],ud_sub_organisation[lookupKey],""))))</f>
        <v/>
      </c>
      <c r="AQ116" s="3" t="str">
        <f t="shared" si="14"/>
        <v/>
      </c>
      <c r="AR116" s="3" t="str">
        <f>IF($A116="","",IF((AND($A116="ADD",OR(AQ116="",AQ116="Vested Assets"))),"12",(_xlfn.XLOOKUP(AQ116,ud_work_category[lookupValue],ud_work_category[lookupKey],""))))</f>
        <v/>
      </c>
      <c r="AS116" s="8"/>
      <c r="AT116" s="2" t="str">
        <f t="shared" si="15"/>
        <v/>
      </c>
      <c r="AU116" s="3" t="str">
        <f t="shared" si="16"/>
        <v/>
      </c>
      <c r="AV116" s="3" t="str">
        <f>IF($A116="","",IF((AND($A116="ADD",OR(AU116="",AU116="Excellent"))),"1",(_xlfn.XLOOKUP(AU116,condition[lookupValue],condition[lookupKey],""))))</f>
        <v/>
      </c>
      <c r="AW116" s="7" t="str">
        <f t="shared" si="17"/>
        <v/>
      </c>
      <c r="AX116" s="9"/>
    </row>
    <row r="117" spans="2:5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H117" s="7"/>
      <c r="AJ117" s="3" t="str">
        <f>IF($A117="ADD",IF(NOT(ISBLANK(AI117)),_xlfn.XLOOKUP(AI117,ar_replace_reason[lookupValue],ar_replace_reason[lookupKey],"ERROR"),""), "")</f>
        <v/>
      </c>
      <c r="AK117" s="3" t="str">
        <f t="shared" si="11"/>
        <v/>
      </c>
      <c r="AL117" s="3" t="str">
        <f>IF($A117="","",IF((AND($A117="ADD",OR(AK117="",AK117="Queenstown-Lakes District Council"))),"70",(_xlfn.XLOOKUP(AK117,ud_organisation_owner[lookupValue],ud_organisation_owner[lookupKey],""))))</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IF($A117="","",IF((AND($A117="ADD",OR(AO117="",AO117="Local Authority"))),"17",(_xlfn.XLOOKUP(AO117,ud_sub_organisation[lookupValue],ud_sub_organisation[lookupKey],""))))</f>
        <v/>
      </c>
      <c r="AQ117" s="3" t="str">
        <f t="shared" si="14"/>
        <v/>
      </c>
      <c r="AR117" s="3" t="str">
        <f>IF($A117="","",IF((AND($A117="ADD",OR(AQ117="",AQ117="Vested Assets"))),"12",(_xlfn.XLOOKUP(AQ117,ud_work_category[lookupValue],ud_work_category[lookupKey],""))))</f>
        <v/>
      </c>
      <c r="AS117" s="8"/>
      <c r="AT117" s="2" t="str">
        <f t="shared" si="15"/>
        <v/>
      </c>
      <c r="AU117" s="3" t="str">
        <f t="shared" si="16"/>
        <v/>
      </c>
      <c r="AV117" s="3" t="str">
        <f>IF($A117="","",IF((AND($A117="ADD",OR(AU117="",AU117="Excellent"))),"1",(_xlfn.XLOOKUP(AU117,condition[lookupValue],condition[lookupKey],""))))</f>
        <v/>
      </c>
      <c r="AW117" s="7" t="str">
        <f t="shared" si="17"/>
        <v/>
      </c>
      <c r="AX117" s="9"/>
    </row>
    <row r="118" spans="2:5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H118" s="7"/>
      <c r="AJ118" s="3" t="str">
        <f>IF($A118="ADD",IF(NOT(ISBLANK(AI118)),_xlfn.XLOOKUP(AI118,ar_replace_reason[lookupValue],ar_replace_reason[lookupKey],"ERROR"),""), "")</f>
        <v/>
      </c>
      <c r="AK118" s="3" t="str">
        <f t="shared" si="11"/>
        <v/>
      </c>
      <c r="AL118" s="3" t="str">
        <f>IF($A118="","",IF((AND($A118="ADD",OR(AK118="",AK118="Queenstown-Lakes District Council"))),"70",(_xlfn.XLOOKUP(AK118,ud_organisation_owner[lookupValue],ud_organisation_owner[lookupKey],""))))</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IF($A118="","",IF((AND($A118="ADD",OR(AO118="",AO118="Local Authority"))),"17",(_xlfn.XLOOKUP(AO118,ud_sub_organisation[lookupValue],ud_sub_organisation[lookupKey],""))))</f>
        <v/>
      </c>
      <c r="AQ118" s="3" t="str">
        <f t="shared" si="14"/>
        <v/>
      </c>
      <c r="AR118" s="3" t="str">
        <f>IF($A118="","",IF((AND($A118="ADD",OR(AQ118="",AQ118="Vested Assets"))),"12",(_xlfn.XLOOKUP(AQ118,ud_work_category[lookupValue],ud_work_category[lookupKey],""))))</f>
        <v/>
      </c>
      <c r="AS118" s="8"/>
      <c r="AT118" s="2" t="str">
        <f t="shared" si="15"/>
        <v/>
      </c>
      <c r="AU118" s="3" t="str">
        <f t="shared" si="16"/>
        <v/>
      </c>
      <c r="AV118" s="3" t="str">
        <f>IF($A118="","",IF((AND($A118="ADD",OR(AU118="",AU118="Excellent"))),"1",(_xlfn.XLOOKUP(AU118,condition[lookupValue],condition[lookupKey],""))))</f>
        <v/>
      </c>
      <c r="AW118" s="7" t="str">
        <f t="shared" si="17"/>
        <v/>
      </c>
      <c r="AX118" s="9"/>
    </row>
    <row r="119" spans="2:5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H119" s="7"/>
      <c r="AJ119" s="3" t="str">
        <f>IF($A119="ADD",IF(NOT(ISBLANK(AI119)),_xlfn.XLOOKUP(AI119,ar_replace_reason[lookupValue],ar_replace_reason[lookupKey],"ERROR"),""), "")</f>
        <v/>
      </c>
      <c r="AK119" s="3" t="str">
        <f t="shared" si="11"/>
        <v/>
      </c>
      <c r="AL119" s="3" t="str">
        <f>IF($A119="","",IF((AND($A119="ADD",OR(AK119="",AK119="Queenstown-Lakes District Council"))),"70",(_xlfn.XLOOKUP(AK119,ud_organisation_owner[lookupValue],ud_organisation_owner[lookupKey],""))))</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IF($A119="","",IF((AND($A119="ADD",OR(AO119="",AO119="Local Authority"))),"17",(_xlfn.XLOOKUP(AO119,ud_sub_organisation[lookupValue],ud_sub_organisation[lookupKey],""))))</f>
        <v/>
      </c>
      <c r="AQ119" s="3" t="str">
        <f t="shared" si="14"/>
        <v/>
      </c>
      <c r="AR119" s="3" t="str">
        <f>IF($A119="","",IF((AND($A119="ADD",OR(AQ119="",AQ119="Vested Assets"))),"12",(_xlfn.XLOOKUP(AQ119,ud_work_category[lookupValue],ud_work_category[lookupKey],""))))</f>
        <v/>
      </c>
      <c r="AS119" s="8"/>
      <c r="AT119" s="2" t="str">
        <f t="shared" si="15"/>
        <v/>
      </c>
      <c r="AU119" s="3" t="str">
        <f t="shared" si="16"/>
        <v/>
      </c>
      <c r="AV119" s="3" t="str">
        <f>IF($A119="","",IF((AND($A119="ADD",OR(AU119="",AU119="Excellent"))),"1",(_xlfn.XLOOKUP(AU119,condition[lookupValue],condition[lookupKey],""))))</f>
        <v/>
      </c>
      <c r="AW119" s="7" t="str">
        <f t="shared" si="17"/>
        <v/>
      </c>
      <c r="AX119" s="9"/>
    </row>
    <row r="120" spans="2:5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H120" s="7"/>
      <c r="AJ120" s="3" t="str">
        <f>IF($A120="ADD",IF(NOT(ISBLANK(AI120)),_xlfn.XLOOKUP(AI120,ar_replace_reason[lookupValue],ar_replace_reason[lookupKey],"ERROR"),""), "")</f>
        <v/>
      </c>
      <c r="AK120" s="3" t="str">
        <f t="shared" si="11"/>
        <v/>
      </c>
      <c r="AL120" s="3" t="str">
        <f>IF($A120="","",IF((AND($A120="ADD",OR(AK120="",AK120="Queenstown-Lakes District Council"))),"70",(_xlfn.XLOOKUP(AK120,ud_organisation_owner[lookupValue],ud_organisation_owner[lookupKey],""))))</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IF($A120="","",IF((AND($A120="ADD",OR(AO120="",AO120="Local Authority"))),"17",(_xlfn.XLOOKUP(AO120,ud_sub_organisation[lookupValue],ud_sub_organisation[lookupKey],""))))</f>
        <v/>
      </c>
      <c r="AQ120" s="3" t="str">
        <f t="shared" si="14"/>
        <v/>
      </c>
      <c r="AR120" s="3" t="str">
        <f>IF($A120="","",IF((AND($A120="ADD",OR(AQ120="",AQ120="Vested Assets"))),"12",(_xlfn.XLOOKUP(AQ120,ud_work_category[lookupValue],ud_work_category[lookupKey],""))))</f>
        <v/>
      </c>
      <c r="AS120" s="8"/>
      <c r="AT120" s="2" t="str">
        <f t="shared" si="15"/>
        <v/>
      </c>
      <c r="AU120" s="3" t="str">
        <f t="shared" si="16"/>
        <v/>
      </c>
      <c r="AV120" s="3" t="str">
        <f>IF($A120="","",IF((AND($A120="ADD",OR(AU120="",AU120="Excellent"))),"1",(_xlfn.XLOOKUP(AU120,condition[lookupValue],condition[lookupKey],""))))</f>
        <v/>
      </c>
      <c r="AW120" s="7" t="str">
        <f t="shared" si="17"/>
        <v/>
      </c>
      <c r="AX120" s="9"/>
    </row>
    <row r="121" spans="2:5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H121" s="7"/>
      <c r="AJ121" s="3" t="str">
        <f>IF($A121="ADD",IF(NOT(ISBLANK(AI121)),_xlfn.XLOOKUP(AI121,ar_replace_reason[lookupValue],ar_replace_reason[lookupKey],"ERROR"),""), "")</f>
        <v/>
      </c>
      <c r="AK121" s="3" t="str">
        <f t="shared" si="11"/>
        <v/>
      </c>
      <c r="AL121" s="3" t="str">
        <f>IF($A121="","",IF((AND($A121="ADD",OR(AK121="",AK121="Queenstown-Lakes District Council"))),"70",(_xlfn.XLOOKUP(AK121,ud_organisation_owner[lookupValue],ud_organisation_owner[lookupKey],""))))</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IF($A121="","",IF((AND($A121="ADD",OR(AO121="",AO121="Local Authority"))),"17",(_xlfn.XLOOKUP(AO121,ud_sub_organisation[lookupValue],ud_sub_organisation[lookupKey],""))))</f>
        <v/>
      </c>
      <c r="AQ121" s="3" t="str">
        <f t="shared" si="14"/>
        <v/>
      </c>
      <c r="AR121" s="3" t="str">
        <f>IF($A121="","",IF((AND($A121="ADD",OR(AQ121="",AQ121="Vested Assets"))),"12",(_xlfn.XLOOKUP(AQ121,ud_work_category[lookupValue],ud_work_category[lookupKey],""))))</f>
        <v/>
      </c>
      <c r="AS121" s="8"/>
      <c r="AT121" s="2" t="str">
        <f t="shared" si="15"/>
        <v/>
      </c>
      <c r="AU121" s="3" t="str">
        <f t="shared" si="16"/>
        <v/>
      </c>
      <c r="AV121" s="3" t="str">
        <f>IF($A121="","",IF((AND($A121="ADD",OR(AU121="",AU121="Excellent"))),"1",(_xlfn.XLOOKUP(AU121,condition[lookupValue],condition[lookupKey],""))))</f>
        <v/>
      </c>
      <c r="AW121" s="7" t="str">
        <f t="shared" si="17"/>
        <v/>
      </c>
      <c r="AX121" s="9"/>
    </row>
    <row r="122" spans="2:5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H122" s="7"/>
      <c r="AJ122" s="3" t="str">
        <f>IF($A122="ADD",IF(NOT(ISBLANK(AI122)),_xlfn.XLOOKUP(AI122,ar_replace_reason[lookupValue],ar_replace_reason[lookupKey],"ERROR"),""), "")</f>
        <v/>
      </c>
      <c r="AK122" s="3" t="str">
        <f t="shared" si="11"/>
        <v/>
      </c>
      <c r="AL122" s="3" t="str">
        <f>IF($A122="","",IF((AND($A122="ADD",OR(AK122="",AK122="Queenstown-Lakes District Council"))),"70",(_xlfn.XLOOKUP(AK122,ud_organisation_owner[lookupValue],ud_organisation_owner[lookupKey],""))))</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IF($A122="","",IF((AND($A122="ADD",OR(AO122="",AO122="Local Authority"))),"17",(_xlfn.XLOOKUP(AO122,ud_sub_organisation[lookupValue],ud_sub_organisation[lookupKey],""))))</f>
        <v/>
      </c>
      <c r="AQ122" s="3" t="str">
        <f t="shared" si="14"/>
        <v/>
      </c>
      <c r="AR122" s="3" t="str">
        <f>IF($A122="","",IF((AND($A122="ADD",OR(AQ122="",AQ122="Vested Assets"))),"12",(_xlfn.XLOOKUP(AQ122,ud_work_category[lookupValue],ud_work_category[lookupKey],""))))</f>
        <v/>
      </c>
      <c r="AS122" s="8"/>
      <c r="AT122" s="2" t="str">
        <f t="shared" si="15"/>
        <v/>
      </c>
      <c r="AU122" s="3" t="str">
        <f t="shared" si="16"/>
        <v/>
      </c>
      <c r="AV122" s="3" t="str">
        <f>IF($A122="","",IF((AND($A122="ADD",OR(AU122="",AU122="Excellent"))),"1",(_xlfn.XLOOKUP(AU122,condition[lookupValue],condition[lookupKey],""))))</f>
        <v/>
      </c>
      <c r="AW122" s="7" t="str">
        <f t="shared" si="17"/>
        <v/>
      </c>
      <c r="AX122" s="9"/>
    </row>
    <row r="123" spans="2:5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H123" s="7"/>
      <c r="AJ123" s="3" t="str">
        <f>IF($A123="ADD",IF(NOT(ISBLANK(AI123)),_xlfn.XLOOKUP(AI123,ar_replace_reason[lookupValue],ar_replace_reason[lookupKey],"ERROR"),""), "")</f>
        <v/>
      </c>
      <c r="AK123" s="3" t="str">
        <f t="shared" si="11"/>
        <v/>
      </c>
      <c r="AL123" s="3" t="str">
        <f>IF($A123="","",IF((AND($A123="ADD",OR(AK123="",AK123="Queenstown-Lakes District Council"))),"70",(_xlfn.XLOOKUP(AK123,ud_organisation_owner[lookupValue],ud_organisation_owner[lookupKey],""))))</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IF($A123="","",IF((AND($A123="ADD",OR(AO123="",AO123="Local Authority"))),"17",(_xlfn.XLOOKUP(AO123,ud_sub_organisation[lookupValue],ud_sub_organisation[lookupKey],""))))</f>
        <v/>
      </c>
      <c r="AQ123" s="3" t="str">
        <f t="shared" si="14"/>
        <v/>
      </c>
      <c r="AR123" s="3" t="str">
        <f>IF($A123="","",IF((AND($A123="ADD",OR(AQ123="",AQ123="Vested Assets"))),"12",(_xlfn.XLOOKUP(AQ123,ud_work_category[lookupValue],ud_work_category[lookupKey],""))))</f>
        <v/>
      </c>
      <c r="AS123" s="8"/>
      <c r="AT123" s="2" t="str">
        <f t="shared" si="15"/>
        <v/>
      </c>
      <c r="AU123" s="3" t="str">
        <f t="shared" si="16"/>
        <v/>
      </c>
      <c r="AV123" s="3" t="str">
        <f>IF($A123="","",IF((AND($A123="ADD",OR(AU123="",AU123="Excellent"))),"1",(_xlfn.XLOOKUP(AU123,condition[lookupValue],condition[lookupKey],""))))</f>
        <v/>
      </c>
      <c r="AW123" s="7" t="str">
        <f t="shared" si="17"/>
        <v/>
      </c>
      <c r="AX123" s="9"/>
    </row>
    <row r="124" spans="2:5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H124" s="7"/>
      <c r="AJ124" s="3" t="str">
        <f>IF($A124="ADD",IF(NOT(ISBLANK(AI124)),_xlfn.XLOOKUP(AI124,ar_replace_reason[lookupValue],ar_replace_reason[lookupKey],"ERROR"),""), "")</f>
        <v/>
      </c>
      <c r="AK124" s="3" t="str">
        <f t="shared" si="11"/>
        <v/>
      </c>
      <c r="AL124" s="3" t="str">
        <f>IF($A124="","",IF((AND($A124="ADD",OR(AK124="",AK124="Queenstown-Lakes District Council"))),"70",(_xlfn.XLOOKUP(AK124,ud_organisation_owner[lookupValue],ud_organisation_owner[lookupKey],""))))</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IF($A124="","",IF((AND($A124="ADD",OR(AO124="",AO124="Local Authority"))),"17",(_xlfn.XLOOKUP(AO124,ud_sub_organisation[lookupValue],ud_sub_organisation[lookupKey],""))))</f>
        <v/>
      </c>
      <c r="AQ124" s="3" t="str">
        <f t="shared" si="14"/>
        <v/>
      </c>
      <c r="AR124" s="3" t="str">
        <f>IF($A124="","",IF((AND($A124="ADD",OR(AQ124="",AQ124="Vested Assets"))),"12",(_xlfn.XLOOKUP(AQ124,ud_work_category[lookupValue],ud_work_category[lookupKey],""))))</f>
        <v/>
      </c>
      <c r="AS124" s="8"/>
      <c r="AT124" s="2" t="str">
        <f t="shared" si="15"/>
        <v/>
      </c>
      <c r="AU124" s="3" t="str">
        <f t="shared" si="16"/>
        <v/>
      </c>
      <c r="AV124" s="3" t="str">
        <f>IF($A124="","",IF((AND($A124="ADD",OR(AU124="",AU124="Excellent"))),"1",(_xlfn.XLOOKUP(AU124,condition[lookupValue],condition[lookupKey],""))))</f>
        <v/>
      </c>
      <c r="AW124" s="7" t="str">
        <f t="shared" si="17"/>
        <v/>
      </c>
      <c r="AX124" s="9"/>
    </row>
    <row r="125" spans="2:5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H125" s="7"/>
      <c r="AJ125" s="3" t="str">
        <f>IF($A125="ADD",IF(NOT(ISBLANK(AI125)),_xlfn.XLOOKUP(AI125,ar_replace_reason[lookupValue],ar_replace_reason[lookupKey],"ERROR"),""), "")</f>
        <v/>
      </c>
      <c r="AK125" s="3" t="str">
        <f t="shared" si="11"/>
        <v/>
      </c>
      <c r="AL125" s="3" t="str">
        <f>IF($A125="","",IF((AND($A125="ADD",OR(AK125="",AK125="Queenstown-Lakes District Council"))),"70",(_xlfn.XLOOKUP(AK125,ud_organisation_owner[lookupValue],ud_organisation_owner[lookupKey],""))))</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IF($A125="","",IF((AND($A125="ADD",OR(AO125="",AO125="Local Authority"))),"17",(_xlfn.XLOOKUP(AO125,ud_sub_organisation[lookupValue],ud_sub_organisation[lookupKey],""))))</f>
        <v/>
      </c>
      <c r="AQ125" s="3" t="str">
        <f t="shared" si="14"/>
        <v/>
      </c>
      <c r="AR125" s="3" t="str">
        <f>IF($A125="","",IF((AND($A125="ADD",OR(AQ125="",AQ125="Vested Assets"))),"12",(_xlfn.XLOOKUP(AQ125,ud_work_category[lookupValue],ud_work_category[lookupKey],""))))</f>
        <v/>
      </c>
      <c r="AS125" s="8"/>
      <c r="AT125" s="2" t="str">
        <f t="shared" si="15"/>
        <v/>
      </c>
      <c r="AU125" s="3" t="str">
        <f t="shared" si="16"/>
        <v/>
      </c>
      <c r="AV125" s="3" t="str">
        <f>IF($A125="","",IF((AND($A125="ADD",OR(AU125="",AU125="Excellent"))),"1",(_xlfn.XLOOKUP(AU125,condition[lookupValue],condition[lookupKey],""))))</f>
        <v/>
      </c>
      <c r="AW125" s="7" t="str">
        <f t="shared" si="17"/>
        <v/>
      </c>
      <c r="AX125" s="9"/>
    </row>
    <row r="126" spans="2:5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H126" s="7"/>
      <c r="AJ126" s="3" t="str">
        <f>IF($A126="ADD",IF(NOT(ISBLANK(AI126)),_xlfn.XLOOKUP(AI126,ar_replace_reason[lookupValue],ar_replace_reason[lookupKey],"ERROR"),""), "")</f>
        <v/>
      </c>
      <c r="AK126" s="3" t="str">
        <f t="shared" si="11"/>
        <v/>
      </c>
      <c r="AL126" s="3" t="str">
        <f>IF($A126="","",IF((AND($A126="ADD",OR(AK126="",AK126="Queenstown-Lakes District Council"))),"70",(_xlfn.XLOOKUP(AK126,ud_organisation_owner[lookupValue],ud_organisation_owner[lookupKey],""))))</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IF($A126="","",IF((AND($A126="ADD",OR(AO126="",AO126="Local Authority"))),"17",(_xlfn.XLOOKUP(AO126,ud_sub_organisation[lookupValue],ud_sub_organisation[lookupKey],""))))</f>
        <v/>
      </c>
      <c r="AQ126" s="3" t="str">
        <f t="shared" si="14"/>
        <v/>
      </c>
      <c r="AR126" s="3" t="str">
        <f>IF($A126="","",IF((AND($A126="ADD",OR(AQ126="",AQ126="Vested Assets"))),"12",(_xlfn.XLOOKUP(AQ126,ud_work_category[lookupValue],ud_work_category[lookupKey],""))))</f>
        <v/>
      </c>
      <c r="AS126" s="8"/>
      <c r="AT126" s="2" t="str">
        <f t="shared" si="15"/>
        <v/>
      </c>
      <c r="AU126" s="3" t="str">
        <f t="shared" si="16"/>
        <v/>
      </c>
      <c r="AV126" s="3" t="str">
        <f>IF($A126="","",IF((AND($A126="ADD",OR(AU126="",AU126="Excellent"))),"1",(_xlfn.XLOOKUP(AU126,condition[lookupValue],condition[lookupKey],""))))</f>
        <v/>
      </c>
      <c r="AW126" s="7" t="str">
        <f t="shared" si="17"/>
        <v/>
      </c>
      <c r="AX126" s="9"/>
    </row>
    <row r="127" spans="2:5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H127" s="7"/>
      <c r="AJ127" s="3" t="str">
        <f>IF($A127="ADD",IF(NOT(ISBLANK(AI127)),_xlfn.XLOOKUP(AI127,ar_replace_reason[lookupValue],ar_replace_reason[lookupKey],"ERROR"),""), "")</f>
        <v/>
      </c>
      <c r="AK127" s="3" t="str">
        <f t="shared" si="11"/>
        <v/>
      </c>
      <c r="AL127" s="3" t="str">
        <f>IF($A127="","",IF((AND($A127="ADD",OR(AK127="",AK127="Queenstown-Lakes District Council"))),"70",(_xlfn.XLOOKUP(AK127,ud_organisation_owner[lookupValue],ud_organisation_owner[lookupKey],""))))</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IF($A127="","",IF((AND($A127="ADD",OR(AO127="",AO127="Local Authority"))),"17",(_xlfn.XLOOKUP(AO127,ud_sub_organisation[lookupValue],ud_sub_organisation[lookupKey],""))))</f>
        <v/>
      </c>
      <c r="AQ127" s="3" t="str">
        <f t="shared" si="14"/>
        <v/>
      </c>
      <c r="AR127" s="3" t="str">
        <f>IF($A127="","",IF((AND($A127="ADD",OR(AQ127="",AQ127="Vested Assets"))),"12",(_xlfn.XLOOKUP(AQ127,ud_work_category[lookupValue],ud_work_category[lookupKey],""))))</f>
        <v/>
      </c>
      <c r="AS127" s="8"/>
      <c r="AT127" s="2" t="str">
        <f t="shared" si="15"/>
        <v/>
      </c>
      <c r="AU127" s="3" t="str">
        <f t="shared" si="16"/>
        <v/>
      </c>
      <c r="AV127" s="3" t="str">
        <f>IF($A127="","",IF((AND($A127="ADD",OR(AU127="",AU127="Excellent"))),"1",(_xlfn.XLOOKUP(AU127,condition[lookupValue],condition[lookupKey],""))))</f>
        <v/>
      </c>
      <c r="AW127" s="7" t="str">
        <f t="shared" si="17"/>
        <v/>
      </c>
      <c r="AX127" s="9"/>
    </row>
    <row r="128" spans="2:5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H128" s="7"/>
      <c r="AJ128" s="3" t="str">
        <f>IF($A128="ADD",IF(NOT(ISBLANK(AI128)),_xlfn.XLOOKUP(AI128,ar_replace_reason[lookupValue],ar_replace_reason[lookupKey],"ERROR"),""), "")</f>
        <v/>
      </c>
      <c r="AK128" s="3" t="str">
        <f t="shared" si="11"/>
        <v/>
      </c>
      <c r="AL128" s="3" t="str">
        <f>IF($A128="","",IF((AND($A128="ADD",OR(AK128="",AK128="Queenstown-Lakes District Council"))),"70",(_xlfn.XLOOKUP(AK128,ud_organisation_owner[lookupValue],ud_organisation_owner[lookupKey],""))))</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IF($A128="","",IF((AND($A128="ADD",OR(AO128="",AO128="Local Authority"))),"17",(_xlfn.XLOOKUP(AO128,ud_sub_organisation[lookupValue],ud_sub_organisation[lookupKey],""))))</f>
        <v/>
      </c>
      <c r="AQ128" s="3" t="str">
        <f t="shared" si="14"/>
        <v/>
      </c>
      <c r="AR128" s="3" t="str">
        <f>IF($A128="","",IF((AND($A128="ADD",OR(AQ128="",AQ128="Vested Assets"))),"12",(_xlfn.XLOOKUP(AQ128,ud_work_category[lookupValue],ud_work_category[lookupKey],""))))</f>
        <v/>
      </c>
      <c r="AS128" s="8"/>
      <c r="AT128" s="2" t="str">
        <f t="shared" si="15"/>
        <v/>
      </c>
      <c r="AU128" s="3" t="str">
        <f t="shared" si="16"/>
        <v/>
      </c>
      <c r="AV128" s="3" t="str">
        <f>IF($A128="","",IF((AND($A128="ADD",OR(AU128="",AU128="Excellent"))),"1",(_xlfn.XLOOKUP(AU128,condition[lookupValue],condition[lookupKey],""))))</f>
        <v/>
      </c>
      <c r="AW128" s="7" t="str">
        <f t="shared" si="17"/>
        <v/>
      </c>
      <c r="AX128" s="9"/>
    </row>
    <row r="129" spans="2:5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H129" s="7"/>
      <c r="AJ129" s="3" t="str">
        <f>IF($A129="ADD",IF(NOT(ISBLANK(AI129)),_xlfn.XLOOKUP(AI129,ar_replace_reason[lookupValue],ar_replace_reason[lookupKey],"ERROR"),""), "")</f>
        <v/>
      </c>
      <c r="AK129" s="3" t="str">
        <f t="shared" si="11"/>
        <v/>
      </c>
      <c r="AL129" s="3" t="str">
        <f>IF($A129="","",IF((AND($A129="ADD",OR(AK129="",AK129="Queenstown-Lakes District Council"))),"70",(_xlfn.XLOOKUP(AK129,ud_organisation_owner[lookupValue],ud_organisation_owner[lookupKey],""))))</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IF($A129="","",IF((AND($A129="ADD",OR(AO129="",AO129="Local Authority"))),"17",(_xlfn.XLOOKUP(AO129,ud_sub_organisation[lookupValue],ud_sub_organisation[lookupKey],""))))</f>
        <v/>
      </c>
      <c r="AQ129" s="3" t="str">
        <f t="shared" si="14"/>
        <v/>
      </c>
      <c r="AR129" s="3" t="str">
        <f>IF($A129="","",IF((AND($A129="ADD",OR(AQ129="",AQ129="Vested Assets"))),"12",(_xlfn.XLOOKUP(AQ129,ud_work_category[lookupValue],ud_work_category[lookupKey],""))))</f>
        <v/>
      </c>
      <c r="AS129" s="8"/>
      <c r="AT129" s="2" t="str">
        <f t="shared" si="15"/>
        <v/>
      </c>
      <c r="AU129" s="3" t="str">
        <f t="shared" si="16"/>
        <v/>
      </c>
      <c r="AV129" s="3" t="str">
        <f>IF($A129="","",IF((AND($A129="ADD",OR(AU129="",AU129="Excellent"))),"1",(_xlfn.XLOOKUP(AU129,condition[lookupValue],condition[lookupKey],""))))</f>
        <v/>
      </c>
      <c r="AW129" s="7" t="str">
        <f t="shared" si="17"/>
        <v/>
      </c>
      <c r="AX129" s="9"/>
    </row>
    <row r="130" spans="2:5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H130" s="7"/>
      <c r="AJ130" s="3" t="str">
        <f>IF($A130="ADD",IF(NOT(ISBLANK(AI130)),_xlfn.XLOOKUP(AI130,ar_replace_reason[lookupValue],ar_replace_reason[lookupKey],"ERROR"),""), "")</f>
        <v/>
      </c>
      <c r="AK130" s="3" t="str">
        <f t="shared" si="11"/>
        <v/>
      </c>
      <c r="AL130" s="3" t="str">
        <f>IF($A130="","",IF((AND($A130="ADD",OR(AK130="",AK130="Queenstown-Lakes District Council"))),"70",(_xlfn.XLOOKUP(AK130,ud_organisation_owner[lookupValue],ud_organisation_owner[lookupKey],""))))</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IF($A130="","",IF((AND($A130="ADD",OR(AO130="",AO130="Local Authority"))),"17",(_xlfn.XLOOKUP(AO130,ud_sub_organisation[lookupValue],ud_sub_organisation[lookupKey],""))))</f>
        <v/>
      </c>
      <c r="AQ130" s="3" t="str">
        <f t="shared" si="14"/>
        <v/>
      </c>
      <c r="AR130" s="3" t="str">
        <f>IF($A130="","",IF((AND($A130="ADD",OR(AQ130="",AQ130="Vested Assets"))),"12",(_xlfn.XLOOKUP(AQ130,ud_work_category[lookupValue],ud_work_category[lookupKey],""))))</f>
        <v/>
      </c>
      <c r="AS130" s="8"/>
      <c r="AT130" s="2" t="str">
        <f t="shared" si="15"/>
        <v/>
      </c>
      <c r="AU130" s="3" t="str">
        <f t="shared" si="16"/>
        <v/>
      </c>
      <c r="AV130" s="3" t="str">
        <f>IF($A130="","",IF((AND($A130="ADD",OR(AU130="",AU130="Excellent"))),"1",(_xlfn.XLOOKUP(AU130,condition[lookupValue],condition[lookupKey],""))))</f>
        <v/>
      </c>
      <c r="AW130" s="7" t="str">
        <f t="shared" si="17"/>
        <v/>
      </c>
      <c r="AX130" s="9"/>
    </row>
    <row r="131" spans="2:5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H131" s="7"/>
      <c r="AJ131" s="3" t="str">
        <f>IF($A131="ADD",IF(NOT(ISBLANK(AI131)),_xlfn.XLOOKUP(AI131,ar_replace_reason[lookupValue],ar_replace_reason[lookupKey],"ERROR"),""), "")</f>
        <v/>
      </c>
      <c r="AK131" s="3" t="str">
        <f t="shared" si="11"/>
        <v/>
      </c>
      <c r="AL131" s="3" t="str">
        <f>IF($A131="","",IF((AND($A131="ADD",OR(AK131="",AK131="Queenstown-Lakes District Council"))),"70",(_xlfn.XLOOKUP(AK131,ud_organisation_owner[lookupValue],ud_organisation_owner[lookupKey],""))))</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IF($A131="","",IF((AND($A131="ADD",OR(AO131="",AO131="Local Authority"))),"17",(_xlfn.XLOOKUP(AO131,ud_sub_organisation[lookupValue],ud_sub_organisation[lookupKey],""))))</f>
        <v/>
      </c>
      <c r="AQ131" s="3" t="str">
        <f t="shared" si="14"/>
        <v/>
      </c>
      <c r="AR131" s="3" t="str">
        <f>IF($A131="","",IF((AND($A131="ADD",OR(AQ131="",AQ131="Vested Assets"))),"12",(_xlfn.XLOOKUP(AQ131,ud_work_category[lookupValue],ud_work_category[lookupKey],""))))</f>
        <v/>
      </c>
      <c r="AS131" s="8"/>
      <c r="AT131" s="2" t="str">
        <f t="shared" si="15"/>
        <v/>
      </c>
      <c r="AU131" s="3" t="str">
        <f t="shared" si="16"/>
        <v/>
      </c>
      <c r="AV131" s="3" t="str">
        <f>IF($A131="","",IF((AND($A131="ADD",OR(AU131="",AU131="Excellent"))),"1",(_xlfn.XLOOKUP(AU131,condition[lookupValue],condition[lookupKey],""))))</f>
        <v/>
      </c>
      <c r="AW131" s="7" t="str">
        <f t="shared" si="17"/>
        <v/>
      </c>
      <c r="AX131" s="9"/>
    </row>
    <row r="132" spans="2:5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H132" s="7"/>
      <c r="AJ132" s="3" t="str">
        <f>IF($A132="ADD",IF(NOT(ISBLANK(AI132)),_xlfn.XLOOKUP(AI132,ar_replace_reason[lookupValue],ar_replace_reason[lookupKey],"ERROR"),""), "")</f>
        <v/>
      </c>
      <c r="AK132" s="3" t="str">
        <f t="shared" si="11"/>
        <v/>
      </c>
      <c r="AL132" s="3" t="str">
        <f>IF($A132="","",IF((AND($A132="ADD",OR(AK132="",AK132="Queenstown-Lakes District Council"))),"70",(_xlfn.XLOOKUP(AK132,ud_organisation_owner[lookupValue],ud_organisation_owner[lookupKey],""))))</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IF($A132="","",IF((AND($A132="ADD",OR(AO132="",AO132="Local Authority"))),"17",(_xlfn.XLOOKUP(AO132,ud_sub_organisation[lookupValue],ud_sub_organisation[lookupKey],""))))</f>
        <v/>
      </c>
      <c r="AQ132" s="3" t="str">
        <f t="shared" si="14"/>
        <v/>
      </c>
      <c r="AR132" s="3" t="str">
        <f>IF($A132="","",IF((AND($A132="ADD",OR(AQ132="",AQ132="Vested Assets"))),"12",(_xlfn.XLOOKUP(AQ132,ud_work_category[lookupValue],ud_work_category[lookupKey],""))))</f>
        <v/>
      </c>
      <c r="AS132" s="8"/>
      <c r="AT132" s="2" t="str">
        <f t="shared" si="15"/>
        <v/>
      </c>
      <c r="AU132" s="3" t="str">
        <f t="shared" si="16"/>
        <v/>
      </c>
      <c r="AV132" s="3" t="str">
        <f>IF($A132="","",IF((AND($A132="ADD",OR(AU132="",AU132="Excellent"))),"1",(_xlfn.XLOOKUP(AU132,condition[lookupValue],condition[lookupKey],""))))</f>
        <v/>
      </c>
      <c r="AW132" s="7" t="str">
        <f t="shared" si="17"/>
        <v/>
      </c>
      <c r="AX132" s="9"/>
    </row>
    <row r="133" spans="2:5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H133" s="7"/>
      <c r="AJ133" s="3" t="str">
        <f>IF($A133="ADD",IF(NOT(ISBLANK(AI133)),_xlfn.XLOOKUP(AI133,ar_replace_reason[lookupValue],ar_replace_reason[lookupKey],"ERROR"),""), "")</f>
        <v/>
      </c>
      <c r="AK133" s="3" t="str">
        <f t="shared" si="11"/>
        <v/>
      </c>
      <c r="AL133" s="3" t="str">
        <f>IF($A133="","",IF((AND($A133="ADD",OR(AK133="",AK133="Queenstown-Lakes District Council"))),"70",(_xlfn.XLOOKUP(AK133,ud_organisation_owner[lookupValue],ud_organisation_owner[lookupKey],""))))</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IF($A133="","",IF((AND($A133="ADD",OR(AO133="",AO133="Local Authority"))),"17",(_xlfn.XLOOKUP(AO133,ud_sub_organisation[lookupValue],ud_sub_organisation[lookupKey],""))))</f>
        <v/>
      </c>
      <c r="AQ133" s="3" t="str">
        <f t="shared" si="14"/>
        <v/>
      </c>
      <c r="AR133" s="3" t="str">
        <f>IF($A133="","",IF((AND($A133="ADD",OR(AQ133="",AQ133="Vested Assets"))),"12",(_xlfn.XLOOKUP(AQ133,ud_work_category[lookupValue],ud_work_category[lookupKey],""))))</f>
        <v/>
      </c>
      <c r="AS133" s="8"/>
      <c r="AT133" s="2" t="str">
        <f t="shared" si="15"/>
        <v/>
      </c>
      <c r="AU133" s="3" t="str">
        <f t="shared" si="16"/>
        <v/>
      </c>
      <c r="AV133" s="3" t="str">
        <f>IF($A133="","",IF((AND($A133="ADD",OR(AU133="",AU133="Excellent"))),"1",(_xlfn.XLOOKUP(AU133,condition[lookupValue],condition[lookupKey],""))))</f>
        <v/>
      </c>
      <c r="AW133" s="7" t="str">
        <f t="shared" si="17"/>
        <v/>
      </c>
      <c r="AX133" s="9"/>
    </row>
    <row r="134" spans="2:5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H134" s="7"/>
      <c r="AJ134" s="3" t="str">
        <f>IF($A134="ADD",IF(NOT(ISBLANK(AI134)),_xlfn.XLOOKUP(AI134,ar_replace_reason[lookupValue],ar_replace_reason[lookupKey],"ERROR"),""), "")</f>
        <v/>
      </c>
      <c r="AK134" s="3" t="str">
        <f t="shared" si="11"/>
        <v/>
      </c>
      <c r="AL134" s="3" t="str">
        <f>IF($A134="","",IF((AND($A134="ADD",OR(AK134="",AK134="Queenstown-Lakes District Council"))),"70",(_xlfn.XLOOKUP(AK134,ud_organisation_owner[lookupValue],ud_organisation_owner[lookupKey],""))))</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IF($A134="","",IF((AND($A134="ADD",OR(AO134="",AO134="Local Authority"))),"17",(_xlfn.XLOOKUP(AO134,ud_sub_organisation[lookupValue],ud_sub_organisation[lookupKey],""))))</f>
        <v/>
      </c>
      <c r="AQ134" s="3" t="str">
        <f t="shared" si="14"/>
        <v/>
      </c>
      <c r="AR134" s="3" t="str">
        <f>IF($A134="","",IF((AND($A134="ADD",OR(AQ134="",AQ134="Vested Assets"))),"12",(_xlfn.XLOOKUP(AQ134,ud_work_category[lookupValue],ud_work_category[lookupKey],""))))</f>
        <v/>
      </c>
      <c r="AS134" s="8"/>
      <c r="AT134" s="2" t="str">
        <f t="shared" si="15"/>
        <v/>
      </c>
      <c r="AU134" s="3" t="str">
        <f t="shared" si="16"/>
        <v/>
      </c>
      <c r="AV134" s="3" t="str">
        <f>IF($A134="","",IF((AND($A134="ADD",OR(AU134="",AU134="Excellent"))),"1",(_xlfn.XLOOKUP(AU134,condition[lookupValue],condition[lookupKey],""))))</f>
        <v/>
      </c>
      <c r="AW134" s="7" t="str">
        <f t="shared" si="17"/>
        <v/>
      </c>
      <c r="AX134" s="9"/>
    </row>
    <row r="135" spans="2:5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H135" s="7"/>
      <c r="AJ135" s="3" t="str">
        <f>IF($A135="ADD",IF(NOT(ISBLANK(AI135)),_xlfn.XLOOKUP(AI135,ar_replace_reason[lookupValue],ar_replace_reason[lookupKey],"ERROR"),""), "")</f>
        <v/>
      </c>
      <c r="AK135" s="3" t="str">
        <f t="shared" si="11"/>
        <v/>
      </c>
      <c r="AL135" s="3" t="str">
        <f>IF($A135="","",IF((AND($A135="ADD",OR(AK135="",AK135="Queenstown-Lakes District Council"))),"70",(_xlfn.XLOOKUP(AK135,ud_organisation_owner[lookupValue],ud_organisation_owner[lookupKey],""))))</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IF($A135="","",IF((AND($A135="ADD",OR(AO135="",AO135="Local Authority"))),"17",(_xlfn.XLOOKUP(AO135,ud_sub_organisation[lookupValue],ud_sub_organisation[lookupKey],""))))</f>
        <v/>
      </c>
      <c r="AQ135" s="3" t="str">
        <f t="shared" si="14"/>
        <v/>
      </c>
      <c r="AR135" s="3" t="str">
        <f>IF($A135="","",IF((AND($A135="ADD",OR(AQ135="",AQ135="Vested Assets"))),"12",(_xlfn.XLOOKUP(AQ135,ud_work_category[lookupValue],ud_work_category[lookupKey],""))))</f>
        <v/>
      </c>
      <c r="AS135" s="8"/>
      <c r="AT135" s="2" t="str">
        <f t="shared" si="15"/>
        <v/>
      </c>
      <c r="AU135" s="3" t="str">
        <f t="shared" si="16"/>
        <v/>
      </c>
      <c r="AV135" s="3" t="str">
        <f>IF($A135="","",IF((AND($A135="ADD",OR(AU135="",AU135="Excellent"))),"1",(_xlfn.XLOOKUP(AU135,condition[lookupValue],condition[lookupKey],""))))</f>
        <v/>
      </c>
      <c r="AW135" s="7" t="str">
        <f t="shared" si="17"/>
        <v/>
      </c>
      <c r="AX135" s="9"/>
    </row>
    <row r="136" spans="2:5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H136" s="7"/>
      <c r="AJ136" s="3" t="str">
        <f>IF($A136="ADD",IF(NOT(ISBLANK(AI136)),_xlfn.XLOOKUP(AI136,ar_replace_reason[lookupValue],ar_replace_reason[lookupKey],"ERROR"),""), "")</f>
        <v/>
      </c>
      <c r="AK136" s="3" t="str">
        <f t="shared" si="11"/>
        <v/>
      </c>
      <c r="AL136" s="3" t="str">
        <f>IF($A136="","",IF((AND($A136="ADD",OR(AK136="",AK136="Queenstown-Lakes District Council"))),"70",(_xlfn.XLOOKUP(AK136,ud_organisation_owner[lookupValue],ud_organisation_owner[lookupKey],""))))</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IF($A136="","",IF((AND($A136="ADD",OR(AO136="",AO136="Local Authority"))),"17",(_xlfn.XLOOKUP(AO136,ud_sub_organisation[lookupValue],ud_sub_organisation[lookupKey],""))))</f>
        <v/>
      </c>
      <c r="AQ136" s="3" t="str">
        <f t="shared" si="14"/>
        <v/>
      </c>
      <c r="AR136" s="3" t="str">
        <f>IF($A136="","",IF((AND($A136="ADD",OR(AQ136="",AQ136="Vested Assets"))),"12",(_xlfn.XLOOKUP(AQ136,ud_work_category[lookupValue],ud_work_category[lookupKey],""))))</f>
        <v/>
      </c>
      <c r="AS136" s="8"/>
      <c r="AT136" s="2" t="str">
        <f t="shared" si="15"/>
        <v/>
      </c>
      <c r="AU136" s="3" t="str">
        <f t="shared" si="16"/>
        <v/>
      </c>
      <c r="AV136" s="3" t="str">
        <f>IF($A136="","",IF((AND($A136="ADD",OR(AU136="",AU136="Excellent"))),"1",(_xlfn.XLOOKUP(AU136,condition[lookupValue],condition[lookupKey],""))))</f>
        <v/>
      </c>
      <c r="AW136" s="7" t="str">
        <f t="shared" si="17"/>
        <v/>
      </c>
      <c r="AX136" s="9"/>
    </row>
    <row r="137" spans="2:5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H137" s="7"/>
      <c r="AJ137" s="3" t="str">
        <f>IF($A137="ADD",IF(NOT(ISBLANK(AI137)),_xlfn.XLOOKUP(AI137,ar_replace_reason[lookupValue],ar_replace_reason[lookupKey],"ERROR"),""), "")</f>
        <v/>
      </c>
      <c r="AK137" s="3" t="str">
        <f t="shared" si="11"/>
        <v/>
      </c>
      <c r="AL137" s="3" t="str">
        <f>IF($A137="","",IF((AND($A137="ADD",OR(AK137="",AK137="Queenstown-Lakes District Council"))),"70",(_xlfn.XLOOKUP(AK137,ud_organisation_owner[lookupValue],ud_organisation_owner[lookupKey],""))))</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IF($A137="","",IF((AND($A137="ADD",OR(AO137="",AO137="Local Authority"))),"17",(_xlfn.XLOOKUP(AO137,ud_sub_organisation[lookupValue],ud_sub_organisation[lookupKey],""))))</f>
        <v/>
      </c>
      <c r="AQ137" s="3" t="str">
        <f t="shared" si="14"/>
        <v/>
      </c>
      <c r="AR137" s="3" t="str">
        <f>IF($A137="","",IF((AND($A137="ADD",OR(AQ137="",AQ137="Vested Assets"))),"12",(_xlfn.XLOOKUP(AQ137,ud_work_category[lookupValue],ud_work_category[lookupKey],""))))</f>
        <v/>
      </c>
      <c r="AS137" s="8"/>
      <c r="AT137" s="2" t="str">
        <f t="shared" si="15"/>
        <v/>
      </c>
      <c r="AU137" s="3" t="str">
        <f t="shared" si="16"/>
        <v/>
      </c>
      <c r="AV137" s="3" t="str">
        <f>IF($A137="","",IF((AND($A137="ADD",OR(AU137="",AU137="Excellent"))),"1",(_xlfn.XLOOKUP(AU137,condition[lookupValue],condition[lookupKey],""))))</f>
        <v/>
      </c>
      <c r="AW137" s="7" t="str">
        <f t="shared" si="17"/>
        <v/>
      </c>
      <c r="AX137" s="9"/>
    </row>
    <row r="138" spans="2:5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H138" s="7"/>
      <c r="AJ138" s="3" t="str">
        <f>IF($A138="ADD",IF(NOT(ISBLANK(AI138)),_xlfn.XLOOKUP(AI138,ar_replace_reason[lookupValue],ar_replace_reason[lookupKey],"ERROR"),""), "")</f>
        <v/>
      </c>
      <c r="AK138" s="3" t="str">
        <f t="shared" si="11"/>
        <v/>
      </c>
      <c r="AL138" s="3" t="str">
        <f>IF($A138="","",IF((AND($A138="ADD",OR(AK138="",AK138="Queenstown-Lakes District Council"))),"70",(_xlfn.XLOOKUP(AK138,ud_organisation_owner[lookupValue],ud_organisation_owner[lookupKey],""))))</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IF($A138="","",IF((AND($A138="ADD",OR(AO138="",AO138="Local Authority"))),"17",(_xlfn.XLOOKUP(AO138,ud_sub_organisation[lookupValue],ud_sub_organisation[lookupKey],""))))</f>
        <v/>
      </c>
      <c r="AQ138" s="3" t="str">
        <f t="shared" si="14"/>
        <v/>
      </c>
      <c r="AR138" s="3" t="str">
        <f>IF($A138="","",IF((AND($A138="ADD",OR(AQ138="",AQ138="Vested Assets"))),"12",(_xlfn.XLOOKUP(AQ138,ud_work_category[lookupValue],ud_work_category[lookupKey],""))))</f>
        <v/>
      </c>
      <c r="AS138" s="8"/>
      <c r="AT138" s="2" t="str">
        <f t="shared" si="15"/>
        <v/>
      </c>
      <c r="AU138" s="3" t="str">
        <f t="shared" si="16"/>
        <v/>
      </c>
      <c r="AV138" s="3" t="str">
        <f>IF($A138="","",IF((AND($A138="ADD",OR(AU138="",AU138="Excellent"))),"1",(_xlfn.XLOOKUP(AU138,condition[lookupValue],condition[lookupKey],""))))</f>
        <v/>
      </c>
      <c r="AW138" s="7" t="str">
        <f t="shared" si="17"/>
        <v/>
      </c>
      <c r="AX138" s="9"/>
    </row>
    <row r="139" spans="2:5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H139" s="7"/>
      <c r="AJ139" s="3" t="str">
        <f>IF($A139="ADD",IF(NOT(ISBLANK(AI139)),_xlfn.XLOOKUP(AI139,ar_replace_reason[lookupValue],ar_replace_reason[lookupKey],"ERROR"),""), "")</f>
        <v/>
      </c>
      <c r="AK139" s="3" t="str">
        <f t="shared" ref="AK139:AK202" si="20">IF($A139="ADD","Queenstown-Lakes District Council","")</f>
        <v/>
      </c>
      <c r="AL139" s="3" t="str">
        <f>IF($A139="","",IF((AND($A139="ADD",OR(AK139="",AK139="Queenstown-Lakes District Council"))),"70",(_xlfn.XLOOKUP(AK139,ud_organisation_owner[lookupValue],ud_organisation_owner[lookupKey],""))))</f>
        <v/>
      </c>
      <c r="AM139" s="3" t="str">
        <f t="shared" ref="AM139:AM202" si="21">IF($A139="ADD","Queenstown-Lakes District Council","")</f>
        <v/>
      </c>
      <c r="AN139" s="3" t="str">
        <f>IF($A139="","",IF((AND($A139="ADD",OR(AM139="",AM139="Queenstown-Lakes District Council"))),"70",(_xlfn.XLOOKUP(AM139,ud_organisation_owner[lookupValue],ud_organisation_owner[lookupKey],""))))</f>
        <v/>
      </c>
      <c r="AO139" s="3" t="str">
        <f t="shared" ref="AO139:AO202" si="22">IF($A139="ADD","Local Authority","")</f>
        <v/>
      </c>
      <c r="AP139" s="3" t="str">
        <f>IF($A139="","",IF((AND($A139="ADD",OR(AO139="",AO139="Local Authority"))),"17",(_xlfn.XLOOKUP(AO139,ud_sub_organisation[lookupValue],ud_sub_organisation[lookupKey],""))))</f>
        <v/>
      </c>
      <c r="AQ139" s="3" t="str">
        <f t="shared" ref="AQ139:AQ202" si="23">IF($A139="ADD","Vested Assets","")</f>
        <v/>
      </c>
      <c r="AR139" s="3" t="str">
        <f>IF($A139="","",IF((AND($A139="ADD",OR(AQ139="",AQ139="Vested Assets"))),"12",(_xlfn.XLOOKUP(AQ139,ud_work_category[lookupValue],ud_work_category[lookupKey],""))))</f>
        <v/>
      </c>
      <c r="AS139" s="8"/>
      <c r="AT139" s="2" t="str">
        <f t="shared" ref="AT139:AT202" si="24">IF($A139="ADD","TRUE","")</f>
        <v/>
      </c>
      <c r="AU139" s="3" t="str">
        <f t="shared" ref="AU139:AU202" si="25">IF($A139="ADD","Excellent","")</f>
        <v/>
      </c>
      <c r="AV139" s="3" t="str">
        <f>IF($A139="","",IF((AND($A139="ADD",OR(AU139="",AU139="Excellent"))),"1",(_xlfn.XLOOKUP(AU139,condition[lookupValue],condition[lookupKey],""))))</f>
        <v/>
      </c>
      <c r="AW139" s="7" t="str">
        <f t="shared" ref="AW139:AW202" si="26">IF(AC139&lt;&gt;"",AC139,"")</f>
        <v/>
      </c>
      <c r="AX139" s="9"/>
    </row>
    <row r="140" spans="2:5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H140" s="7"/>
      <c r="AJ140" s="3" t="str">
        <f>IF($A140="ADD",IF(NOT(ISBLANK(AI140)),_xlfn.XLOOKUP(AI140,ar_replace_reason[lookupValue],ar_replace_reason[lookupKey],"ERROR"),""), "")</f>
        <v/>
      </c>
      <c r="AK140" s="3" t="str">
        <f t="shared" si="20"/>
        <v/>
      </c>
      <c r="AL140" s="3" t="str">
        <f>IF($A140="","",IF((AND($A140="ADD",OR(AK140="",AK140="Queenstown-Lakes District Council"))),"70",(_xlfn.XLOOKUP(AK140,ud_organisation_owner[lookupValue],ud_organisation_owner[lookupKey],""))))</f>
        <v/>
      </c>
      <c r="AM140" s="3" t="str">
        <f t="shared" si="21"/>
        <v/>
      </c>
      <c r="AN140" s="3" t="str">
        <f>IF($A140="","",IF((AND($A140="ADD",OR(AM140="",AM140="Queenstown-Lakes District Council"))),"70",(_xlfn.XLOOKUP(AM140,ud_organisation_owner[lookupValue],ud_organisation_owner[lookupKey],""))))</f>
        <v/>
      </c>
      <c r="AO140" s="3" t="str">
        <f t="shared" si="22"/>
        <v/>
      </c>
      <c r="AP140" s="3" t="str">
        <f>IF($A140="","",IF((AND($A140="ADD",OR(AO140="",AO140="Local Authority"))),"17",(_xlfn.XLOOKUP(AO140,ud_sub_organisation[lookupValue],ud_sub_organisation[lookupKey],""))))</f>
        <v/>
      </c>
      <c r="AQ140" s="3" t="str">
        <f t="shared" si="23"/>
        <v/>
      </c>
      <c r="AR140" s="3" t="str">
        <f>IF($A140="","",IF((AND($A140="ADD",OR(AQ140="",AQ140="Vested Assets"))),"12",(_xlfn.XLOOKUP(AQ140,ud_work_category[lookupValue],ud_work_category[lookupKey],""))))</f>
        <v/>
      </c>
      <c r="AS140" s="8"/>
      <c r="AT140" s="2" t="str">
        <f t="shared" si="24"/>
        <v/>
      </c>
      <c r="AU140" s="3" t="str">
        <f t="shared" si="25"/>
        <v/>
      </c>
      <c r="AV140" s="3" t="str">
        <f>IF($A140="","",IF((AND($A140="ADD",OR(AU140="",AU140="Excellent"))),"1",(_xlfn.XLOOKUP(AU140,condition[lookupValue],condition[lookupKey],""))))</f>
        <v/>
      </c>
      <c r="AW140" s="7" t="str">
        <f t="shared" si="26"/>
        <v/>
      </c>
      <c r="AX140" s="9"/>
    </row>
    <row r="141" spans="2:5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H141" s="7"/>
      <c r="AJ141" s="3" t="str">
        <f>IF($A141="ADD",IF(NOT(ISBLANK(AI141)),_xlfn.XLOOKUP(AI141,ar_replace_reason[lookupValue],ar_replace_reason[lookupKey],"ERROR"),""), "")</f>
        <v/>
      </c>
      <c r="AK141" s="3" t="str">
        <f t="shared" si="20"/>
        <v/>
      </c>
      <c r="AL141" s="3" t="str">
        <f>IF($A141="","",IF((AND($A141="ADD",OR(AK141="",AK141="Queenstown-Lakes District Council"))),"70",(_xlfn.XLOOKUP(AK141,ud_organisation_owner[lookupValue],ud_organisation_owner[lookupKey],""))))</f>
        <v/>
      </c>
      <c r="AM141" s="3" t="str">
        <f t="shared" si="21"/>
        <v/>
      </c>
      <c r="AN141" s="3" t="str">
        <f>IF($A141="","",IF((AND($A141="ADD",OR(AM141="",AM141="Queenstown-Lakes District Council"))),"70",(_xlfn.XLOOKUP(AM141,ud_organisation_owner[lookupValue],ud_organisation_owner[lookupKey],""))))</f>
        <v/>
      </c>
      <c r="AO141" s="3" t="str">
        <f t="shared" si="22"/>
        <v/>
      </c>
      <c r="AP141" s="3" t="str">
        <f>IF($A141="","",IF((AND($A141="ADD",OR(AO141="",AO141="Local Authority"))),"17",(_xlfn.XLOOKUP(AO141,ud_sub_organisation[lookupValue],ud_sub_organisation[lookupKey],""))))</f>
        <v/>
      </c>
      <c r="AQ141" s="3" t="str">
        <f t="shared" si="23"/>
        <v/>
      </c>
      <c r="AR141" s="3" t="str">
        <f>IF($A141="","",IF((AND($A141="ADD",OR(AQ141="",AQ141="Vested Assets"))),"12",(_xlfn.XLOOKUP(AQ141,ud_work_category[lookupValue],ud_work_category[lookupKey],""))))</f>
        <v/>
      </c>
      <c r="AS141" s="8"/>
      <c r="AT141" s="2" t="str">
        <f t="shared" si="24"/>
        <v/>
      </c>
      <c r="AU141" s="3" t="str">
        <f t="shared" si="25"/>
        <v/>
      </c>
      <c r="AV141" s="3" t="str">
        <f>IF($A141="","",IF((AND($A141="ADD",OR(AU141="",AU141="Excellent"))),"1",(_xlfn.XLOOKUP(AU141,condition[lookupValue],condition[lookupKey],""))))</f>
        <v/>
      </c>
      <c r="AW141" s="7" t="str">
        <f t="shared" si="26"/>
        <v/>
      </c>
      <c r="AX141" s="9"/>
    </row>
    <row r="142" spans="2:5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H142" s="7"/>
      <c r="AJ142" s="3" t="str">
        <f>IF($A142="ADD",IF(NOT(ISBLANK(AI142)),_xlfn.XLOOKUP(AI142,ar_replace_reason[lookupValue],ar_replace_reason[lookupKey],"ERROR"),""), "")</f>
        <v/>
      </c>
      <c r="AK142" s="3" t="str">
        <f t="shared" si="20"/>
        <v/>
      </c>
      <c r="AL142" s="3" t="str">
        <f>IF($A142="","",IF((AND($A142="ADD",OR(AK142="",AK142="Queenstown-Lakes District Council"))),"70",(_xlfn.XLOOKUP(AK142,ud_organisation_owner[lookupValue],ud_organisation_owner[lookupKey],""))))</f>
        <v/>
      </c>
      <c r="AM142" s="3" t="str">
        <f t="shared" si="21"/>
        <v/>
      </c>
      <c r="AN142" s="3" t="str">
        <f>IF($A142="","",IF((AND($A142="ADD",OR(AM142="",AM142="Queenstown-Lakes District Council"))),"70",(_xlfn.XLOOKUP(AM142,ud_organisation_owner[lookupValue],ud_organisation_owner[lookupKey],""))))</f>
        <v/>
      </c>
      <c r="AO142" s="3" t="str">
        <f t="shared" si="22"/>
        <v/>
      </c>
      <c r="AP142" s="3" t="str">
        <f>IF($A142="","",IF((AND($A142="ADD",OR(AO142="",AO142="Local Authority"))),"17",(_xlfn.XLOOKUP(AO142,ud_sub_organisation[lookupValue],ud_sub_organisation[lookupKey],""))))</f>
        <v/>
      </c>
      <c r="AQ142" s="3" t="str">
        <f t="shared" si="23"/>
        <v/>
      </c>
      <c r="AR142" s="3" t="str">
        <f>IF($A142="","",IF((AND($A142="ADD",OR(AQ142="",AQ142="Vested Assets"))),"12",(_xlfn.XLOOKUP(AQ142,ud_work_category[lookupValue],ud_work_category[lookupKey],""))))</f>
        <v/>
      </c>
      <c r="AS142" s="8"/>
      <c r="AT142" s="2" t="str">
        <f t="shared" si="24"/>
        <v/>
      </c>
      <c r="AU142" s="3" t="str">
        <f t="shared" si="25"/>
        <v/>
      </c>
      <c r="AV142" s="3" t="str">
        <f>IF($A142="","",IF((AND($A142="ADD",OR(AU142="",AU142="Excellent"))),"1",(_xlfn.XLOOKUP(AU142,condition[lookupValue],condition[lookupKey],""))))</f>
        <v/>
      </c>
      <c r="AW142" s="7" t="str">
        <f t="shared" si="26"/>
        <v/>
      </c>
      <c r="AX142" s="9"/>
    </row>
    <row r="143" spans="2:5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H143" s="7"/>
      <c r="AJ143" s="3" t="str">
        <f>IF($A143="ADD",IF(NOT(ISBLANK(AI143)),_xlfn.XLOOKUP(AI143,ar_replace_reason[lookupValue],ar_replace_reason[lookupKey],"ERROR"),""), "")</f>
        <v/>
      </c>
      <c r="AK143" s="3" t="str">
        <f t="shared" si="20"/>
        <v/>
      </c>
      <c r="AL143" s="3" t="str">
        <f>IF($A143="","",IF((AND($A143="ADD",OR(AK143="",AK143="Queenstown-Lakes District Council"))),"70",(_xlfn.XLOOKUP(AK143,ud_organisation_owner[lookupValue],ud_organisation_owner[lookupKey],""))))</f>
        <v/>
      </c>
      <c r="AM143" s="3" t="str">
        <f t="shared" si="21"/>
        <v/>
      </c>
      <c r="AN143" s="3" t="str">
        <f>IF($A143="","",IF((AND($A143="ADD",OR(AM143="",AM143="Queenstown-Lakes District Council"))),"70",(_xlfn.XLOOKUP(AM143,ud_organisation_owner[lookupValue],ud_organisation_owner[lookupKey],""))))</f>
        <v/>
      </c>
      <c r="AO143" s="3" t="str">
        <f t="shared" si="22"/>
        <v/>
      </c>
      <c r="AP143" s="3" t="str">
        <f>IF($A143="","",IF((AND($A143="ADD",OR(AO143="",AO143="Local Authority"))),"17",(_xlfn.XLOOKUP(AO143,ud_sub_organisation[lookupValue],ud_sub_organisation[lookupKey],""))))</f>
        <v/>
      </c>
      <c r="AQ143" s="3" t="str">
        <f t="shared" si="23"/>
        <v/>
      </c>
      <c r="AR143" s="3" t="str">
        <f>IF($A143="","",IF((AND($A143="ADD",OR(AQ143="",AQ143="Vested Assets"))),"12",(_xlfn.XLOOKUP(AQ143,ud_work_category[lookupValue],ud_work_category[lookupKey],""))))</f>
        <v/>
      </c>
      <c r="AS143" s="8"/>
      <c r="AT143" s="2" t="str">
        <f t="shared" si="24"/>
        <v/>
      </c>
      <c r="AU143" s="3" t="str">
        <f t="shared" si="25"/>
        <v/>
      </c>
      <c r="AV143" s="3" t="str">
        <f>IF($A143="","",IF((AND($A143="ADD",OR(AU143="",AU143="Excellent"))),"1",(_xlfn.XLOOKUP(AU143,condition[lookupValue],condition[lookupKey],""))))</f>
        <v/>
      </c>
      <c r="AW143" s="7" t="str">
        <f t="shared" si="26"/>
        <v/>
      </c>
      <c r="AX143" s="9"/>
    </row>
    <row r="144" spans="2:5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H144" s="7"/>
      <c r="AJ144" s="3" t="str">
        <f>IF($A144="ADD",IF(NOT(ISBLANK(AI144)),_xlfn.XLOOKUP(AI144,ar_replace_reason[lookupValue],ar_replace_reason[lookupKey],"ERROR"),""), "")</f>
        <v/>
      </c>
      <c r="AK144" s="3" t="str">
        <f t="shared" si="20"/>
        <v/>
      </c>
      <c r="AL144" s="3" t="str">
        <f>IF($A144="","",IF((AND($A144="ADD",OR(AK144="",AK144="Queenstown-Lakes District Council"))),"70",(_xlfn.XLOOKUP(AK144,ud_organisation_owner[lookupValue],ud_organisation_owner[lookupKey],""))))</f>
        <v/>
      </c>
      <c r="AM144" s="3" t="str">
        <f t="shared" si="21"/>
        <v/>
      </c>
      <c r="AN144" s="3" t="str">
        <f>IF($A144="","",IF((AND($A144="ADD",OR(AM144="",AM144="Queenstown-Lakes District Council"))),"70",(_xlfn.XLOOKUP(AM144,ud_organisation_owner[lookupValue],ud_organisation_owner[lookupKey],""))))</f>
        <v/>
      </c>
      <c r="AO144" s="3" t="str">
        <f t="shared" si="22"/>
        <v/>
      </c>
      <c r="AP144" s="3" t="str">
        <f>IF($A144="","",IF((AND($A144="ADD",OR(AO144="",AO144="Local Authority"))),"17",(_xlfn.XLOOKUP(AO144,ud_sub_organisation[lookupValue],ud_sub_organisation[lookupKey],""))))</f>
        <v/>
      </c>
      <c r="AQ144" s="3" t="str">
        <f t="shared" si="23"/>
        <v/>
      </c>
      <c r="AR144" s="3" t="str">
        <f>IF($A144="","",IF((AND($A144="ADD",OR(AQ144="",AQ144="Vested Assets"))),"12",(_xlfn.XLOOKUP(AQ144,ud_work_category[lookupValue],ud_work_category[lookupKey],""))))</f>
        <v/>
      </c>
      <c r="AS144" s="8"/>
      <c r="AT144" s="2" t="str">
        <f t="shared" si="24"/>
        <v/>
      </c>
      <c r="AU144" s="3" t="str">
        <f t="shared" si="25"/>
        <v/>
      </c>
      <c r="AV144" s="3" t="str">
        <f>IF($A144="","",IF((AND($A144="ADD",OR(AU144="",AU144="Excellent"))),"1",(_xlfn.XLOOKUP(AU144,condition[lookupValue],condition[lookupKey],""))))</f>
        <v/>
      </c>
      <c r="AW144" s="7" t="str">
        <f t="shared" si="26"/>
        <v/>
      </c>
      <c r="AX144" s="9"/>
    </row>
    <row r="145" spans="2:5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H145" s="7"/>
      <c r="AJ145" s="3" t="str">
        <f>IF($A145="ADD",IF(NOT(ISBLANK(AI145)),_xlfn.XLOOKUP(AI145,ar_replace_reason[lookupValue],ar_replace_reason[lookupKey],"ERROR"),""), "")</f>
        <v/>
      </c>
      <c r="AK145" s="3" t="str">
        <f t="shared" si="20"/>
        <v/>
      </c>
      <c r="AL145" s="3" t="str">
        <f>IF($A145="","",IF((AND($A145="ADD",OR(AK145="",AK145="Queenstown-Lakes District Council"))),"70",(_xlfn.XLOOKUP(AK145,ud_organisation_owner[lookupValue],ud_organisation_owner[lookupKey],""))))</f>
        <v/>
      </c>
      <c r="AM145" s="3" t="str">
        <f t="shared" si="21"/>
        <v/>
      </c>
      <c r="AN145" s="3" t="str">
        <f>IF($A145="","",IF((AND($A145="ADD",OR(AM145="",AM145="Queenstown-Lakes District Council"))),"70",(_xlfn.XLOOKUP(AM145,ud_organisation_owner[lookupValue],ud_organisation_owner[lookupKey],""))))</f>
        <v/>
      </c>
      <c r="AO145" s="3" t="str">
        <f t="shared" si="22"/>
        <v/>
      </c>
      <c r="AP145" s="3" t="str">
        <f>IF($A145="","",IF((AND($A145="ADD",OR(AO145="",AO145="Local Authority"))),"17",(_xlfn.XLOOKUP(AO145,ud_sub_organisation[lookupValue],ud_sub_organisation[lookupKey],""))))</f>
        <v/>
      </c>
      <c r="AQ145" s="3" t="str">
        <f t="shared" si="23"/>
        <v/>
      </c>
      <c r="AR145" s="3" t="str">
        <f>IF($A145="","",IF((AND($A145="ADD",OR(AQ145="",AQ145="Vested Assets"))),"12",(_xlfn.XLOOKUP(AQ145,ud_work_category[lookupValue],ud_work_category[lookupKey],""))))</f>
        <v/>
      </c>
      <c r="AS145" s="8"/>
      <c r="AT145" s="2" t="str">
        <f t="shared" si="24"/>
        <v/>
      </c>
      <c r="AU145" s="3" t="str">
        <f t="shared" si="25"/>
        <v/>
      </c>
      <c r="AV145" s="3" t="str">
        <f>IF($A145="","",IF((AND($A145="ADD",OR(AU145="",AU145="Excellent"))),"1",(_xlfn.XLOOKUP(AU145,condition[lookupValue],condition[lookupKey],""))))</f>
        <v/>
      </c>
      <c r="AW145" s="7" t="str">
        <f t="shared" si="26"/>
        <v/>
      </c>
      <c r="AX145" s="9"/>
    </row>
    <row r="146" spans="2:5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H146" s="7"/>
      <c r="AJ146" s="3" t="str">
        <f>IF($A146="ADD",IF(NOT(ISBLANK(AI146)),_xlfn.XLOOKUP(AI146,ar_replace_reason[lookupValue],ar_replace_reason[lookupKey],"ERROR"),""), "")</f>
        <v/>
      </c>
      <c r="AK146" s="3" t="str">
        <f t="shared" si="20"/>
        <v/>
      </c>
      <c r="AL146" s="3" t="str">
        <f>IF($A146="","",IF((AND($A146="ADD",OR(AK146="",AK146="Queenstown-Lakes District Council"))),"70",(_xlfn.XLOOKUP(AK146,ud_organisation_owner[lookupValue],ud_organisation_owner[lookupKey],""))))</f>
        <v/>
      </c>
      <c r="AM146" s="3" t="str">
        <f t="shared" si="21"/>
        <v/>
      </c>
      <c r="AN146" s="3" t="str">
        <f>IF($A146="","",IF((AND($A146="ADD",OR(AM146="",AM146="Queenstown-Lakes District Council"))),"70",(_xlfn.XLOOKUP(AM146,ud_organisation_owner[lookupValue],ud_organisation_owner[lookupKey],""))))</f>
        <v/>
      </c>
      <c r="AO146" s="3" t="str">
        <f t="shared" si="22"/>
        <v/>
      </c>
      <c r="AP146" s="3" t="str">
        <f>IF($A146="","",IF((AND($A146="ADD",OR(AO146="",AO146="Local Authority"))),"17",(_xlfn.XLOOKUP(AO146,ud_sub_organisation[lookupValue],ud_sub_organisation[lookupKey],""))))</f>
        <v/>
      </c>
      <c r="AQ146" s="3" t="str">
        <f t="shared" si="23"/>
        <v/>
      </c>
      <c r="AR146" s="3" t="str">
        <f>IF($A146="","",IF((AND($A146="ADD",OR(AQ146="",AQ146="Vested Assets"))),"12",(_xlfn.XLOOKUP(AQ146,ud_work_category[lookupValue],ud_work_category[lookupKey],""))))</f>
        <v/>
      </c>
      <c r="AS146" s="8"/>
      <c r="AT146" s="2" t="str">
        <f t="shared" si="24"/>
        <v/>
      </c>
      <c r="AU146" s="3" t="str">
        <f t="shared" si="25"/>
        <v/>
      </c>
      <c r="AV146" s="3" t="str">
        <f>IF($A146="","",IF((AND($A146="ADD",OR(AU146="",AU146="Excellent"))),"1",(_xlfn.XLOOKUP(AU146,condition[lookupValue],condition[lookupKey],""))))</f>
        <v/>
      </c>
      <c r="AW146" s="7" t="str">
        <f t="shared" si="26"/>
        <v/>
      </c>
      <c r="AX146" s="9"/>
    </row>
    <row r="147" spans="2:5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H147" s="7"/>
      <c r="AJ147" s="3" t="str">
        <f>IF($A147="ADD",IF(NOT(ISBLANK(AI147)),_xlfn.XLOOKUP(AI147,ar_replace_reason[lookupValue],ar_replace_reason[lookupKey],"ERROR"),""), "")</f>
        <v/>
      </c>
      <c r="AK147" s="3" t="str">
        <f t="shared" si="20"/>
        <v/>
      </c>
      <c r="AL147" s="3" t="str">
        <f>IF($A147="","",IF((AND($A147="ADD",OR(AK147="",AK147="Queenstown-Lakes District Council"))),"70",(_xlfn.XLOOKUP(AK147,ud_organisation_owner[lookupValue],ud_organisation_owner[lookupKey],""))))</f>
        <v/>
      </c>
      <c r="AM147" s="3" t="str">
        <f t="shared" si="21"/>
        <v/>
      </c>
      <c r="AN147" s="3" t="str">
        <f>IF($A147="","",IF((AND($A147="ADD",OR(AM147="",AM147="Queenstown-Lakes District Council"))),"70",(_xlfn.XLOOKUP(AM147,ud_organisation_owner[lookupValue],ud_organisation_owner[lookupKey],""))))</f>
        <v/>
      </c>
      <c r="AO147" s="3" t="str">
        <f t="shared" si="22"/>
        <v/>
      </c>
      <c r="AP147" s="3" t="str">
        <f>IF($A147="","",IF((AND($A147="ADD",OR(AO147="",AO147="Local Authority"))),"17",(_xlfn.XLOOKUP(AO147,ud_sub_organisation[lookupValue],ud_sub_organisation[lookupKey],""))))</f>
        <v/>
      </c>
      <c r="AQ147" s="3" t="str">
        <f t="shared" si="23"/>
        <v/>
      </c>
      <c r="AR147" s="3" t="str">
        <f>IF($A147="","",IF((AND($A147="ADD",OR(AQ147="",AQ147="Vested Assets"))),"12",(_xlfn.XLOOKUP(AQ147,ud_work_category[lookupValue],ud_work_category[lookupKey],""))))</f>
        <v/>
      </c>
      <c r="AS147" s="8"/>
      <c r="AT147" s="2" t="str">
        <f t="shared" si="24"/>
        <v/>
      </c>
      <c r="AU147" s="3" t="str">
        <f t="shared" si="25"/>
        <v/>
      </c>
      <c r="AV147" s="3" t="str">
        <f>IF($A147="","",IF((AND($A147="ADD",OR(AU147="",AU147="Excellent"))),"1",(_xlfn.XLOOKUP(AU147,condition[lookupValue],condition[lookupKey],""))))</f>
        <v/>
      </c>
      <c r="AW147" s="7" t="str">
        <f t="shared" si="26"/>
        <v/>
      </c>
      <c r="AX147" s="9"/>
    </row>
    <row r="148" spans="2:5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H148" s="7"/>
      <c r="AJ148" s="3" t="str">
        <f>IF($A148="ADD",IF(NOT(ISBLANK(AI148)),_xlfn.XLOOKUP(AI148,ar_replace_reason[lookupValue],ar_replace_reason[lookupKey],"ERROR"),""), "")</f>
        <v/>
      </c>
      <c r="AK148" s="3" t="str">
        <f t="shared" si="20"/>
        <v/>
      </c>
      <c r="AL148" s="3" t="str">
        <f>IF($A148="","",IF((AND($A148="ADD",OR(AK148="",AK148="Queenstown-Lakes District Council"))),"70",(_xlfn.XLOOKUP(AK148,ud_organisation_owner[lookupValue],ud_organisation_owner[lookupKey],""))))</f>
        <v/>
      </c>
      <c r="AM148" s="3" t="str">
        <f t="shared" si="21"/>
        <v/>
      </c>
      <c r="AN148" s="3" t="str">
        <f>IF($A148="","",IF((AND($A148="ADD",OR(AM148="",AM148="Queenstown-Lakes District Council"))),"70",(_xlfn.XLOOKUP(AM148,ud_organisation_owner[lookupValue],ud_organisation_owner[lookupKey],""))))</f>
        <v/>
      </c>
      <c r="AO148" s="3" t="str">
        <f t="shared" si="22"/>
        <v/>
      </c>
      <c r="AP148" s="3" t="str">
        <f>IF($A148="","",IF((AND($A148="ADD",OR(AO148="",AO148="Local Authority"))),"17",(_xlfn.XLOOKUP(AO148,ud_sub_organisation[lookupValue],ud_sub_organisation[lookupKey],""))))</f>
        <v/>
      </c>
      <c r="AQ148" s="3" t="str">
        <f t="shared" si="23"/>
        <v/>
      </c>
      <c r="AR148" s="3" t="str">
        <f>IF($A148="","",IF((AND($A148="ADD",OR(AQ148="",AQ148="Vested Assets"))),"12",(_xlfn.XLOOKUP(AQ148,ud_work_category[lookupValue],ud_work_category[lookupKey],""))))</f>
        <v/>
      </c>
      <c r="AS148" s="8"/>
      <c r="AT148" s="2" t="str">
        <f t="shared" si="24"/>
        <v/>
      </c>
      <c r="AU148" s="3" t="str">
        <f t="shared" si="25"/>
        <v/>
      </c>
      <c r="AV148" s="3" t="str">
        <f>IF($A148="","",IF((AND($A148="ADD",OR(AU148="",AU148="Excellent"))),"1",(_xlfn.XLOOKUP(AU148,condition[lookupValue],condition[lookupKey],""))))</f>
        <v/>
      </c>
      <c r="AW148" s="7" t="str">
        <f t="shared" si="26"/>
        <v/>
      </c>
      <c r="AX148" s="9"/>
    </row>
    <row r="149" spans="2:5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H149" s="7"/>
      <c r="AJ149" s="3" t="str">
        <f>IF($A149="ADD",IF(NOT(ISBLANK(AI149)),_xlfn.XLOOKUP(AI149,ar_replace_reason[lookupValue],ar_replace_reason[lookupKey],"ERROR"),""), "")</f>
        <v/>
      </c>
      <c r="AK149" s="3" t="str">
        <f t="shared" si="20"/>
        <v/>
      </c>
      <c r="AL149" s="3" t="str">
        <f>IF($A149="","",IF((AND($A149="ADD",OR(AK149="",AK149="Queenstown-Lakes District Council"))),"70",(_xlfn.XLOOKUP(AK149,ud_organisation_owner[lookupValue],ud_organisation_owner[lookupKey],""))))</f>
        <v/>
      </c>
      <c r="AM149" s="3" t="str">
        <f t="shared" si="21"/>
        <v/>
      </c>
      <c r="AN149" s="3" t="str">
        <f>IF($A149="","",IF((AND($A149="ADD",OR(AM149="",AM149="Queenstown-Lakes District Council"))),"70",(_xlfn.XLOOKUP(AM149,ud_organisation_owner[lookupValue],ud_organisation_owner[lookupKey],""))))</f>
        <v/>
      </c>
      <c r="AO149" s="3" t="str">
        <f t="shared" si="22"/>
        <v/>
      </c>
      <c r="AP149" s="3" t="str">
        <f>IF($A149="","",IF((AND($A149="ADD",OR(AO149="",AO149="Local Authority"))),"17",(_xlfn.XLOOKUP(AO149,ud_sub_organisation[lookupValue],ud_sub_organisation[lookupKey],""))))</f>
        <v/>
      </c>
      <c r="AQ149" s="3" t="str">
        <f t="shared" si="23"/>
        <v/>
      </c>
      <c r="AR149" s="3" t="str">
        <f>IF($A149="","",IF((AND($A149="ADD",OR(AQ149="",AQ149="Vested Assets"))),"12",(_xlfn.XLOOKUP(AQ149,ud_work_category[lookupValue],ud_work_category[lookupKey],""))))</f>
        <v/>
      </c>
      <c r="AS149" s="8"/>
      <c r="AT149" s="2" t="str">
        <f t="shared" si="24"/>
        <v/>
      </c>
      <c r="AU149" s="3" t="str">
        <f t="shared" si="25"/>
        <v/>
      </c>
      <c r="AV149" s="3" t="str">
        <f>IF($A149="","",IF((AND($A149="ADD",OR(AU149="",AU149="Excellent"))),"1",(_xlfn.XLOOKUP(AU149,condition[lookupValue],condition[lookupKey],""))))</f>
        <v/>
      </c>
      <c r="AW149" s="7" t="str">
        <f t="shared" si="26"/>
        <v/>
      </c>
      <c r="AX149" s="9"/>
    </row>
    <row r="150" spans="2:5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H150" s="7"/>
      <c r="AJ150" s="3" t="str">
        <f>IF($A150="ADD",IF(NOT(ISBLANK(AI150)),_xlfn.XLOOKUP(AI150,ar_replace_reason[lookupValue],ar_replace_reason[lookupKey],"ERROR"),""), "")</f>
        <v/>
      </c>
      <c r="AK150" s="3" t="str">
        <f t="shared" si="20"/>
        <v/>
      </c>
      <c r="AL150" s="3" t="str">
        <f>IF($A150="","",IF((AND($A150="ADD",OR(AK150="",AK150="Queenstown-Lakes District Council"))),"70",(_xlfn.XLOOKUP(AK150,ud_organisation_owner[lookupValue],ud_organisation_owner[lookupKey],""))))</f>
        <v/>
      </c>
      <c r="AM150" s="3" t="str">
        <f t="shared" si="21"/>
        <v/>
      </c>
      <c r="AN150" s="3" t="str">
        <f>IF($A150="","",IF((AND($A150="ADD",OR(AM150="",AM150="Queenstown-Lakes District Council"))),"70",(_xlfn.XLOOKUP(AM150,ud_organisation_owner[lookupValue],ud_organisation_owner[lookupKey],""))))</f>
        <v/>
      </c>
      <c r="AO150" s="3" t="str">
        <f t="shared" si="22"/>
        <v/>
      </c>
      <c r="AP150" s="3" t="str">
        <f>IF($A150="","",IF((AND($A150="ADD",OR(AO150="",AO150="Local Authority"))),"17",(_xlfn.XLOOKUP(AO150,ud_sub_organisation[lookupValue],ud_sub_organisation[lookupKey],""))))</f>
        <v/>
      </c>
      <c r="AQ150" s="3" t="str">
        <f t="shared" si="23"/>
        <v/>
      </c>
      <c r="AR150" s="3" t="str">
        <f>IF($A150="","",IF((AND($A150="ADD",OR(AQ150="",AQ150="Vested Assets"))),"12",(_xlfn.XLOOKUP(AQ150,ud_work_category[lookupValue],ud_work_category[lookupKey],""))))</f>
        <v/>
      </c>
      <c r="AS150" s="8"/>
      <c r="AT150" s="2" t="str">
        <f t="shared" si="24"/>
        <v/>
      </c>
      <c r="AU150" s="3" t="str">
        <f t="shared" si="25"/>
        <v/>
      </c>
      <c r="AV150" s="3" t="str">
        <f>IF($A150="","",IF((AND($A150="ADD",OR(AU150="",AU150="Excellent"))),"1",(_xlfn.XLOOKUP(AU150,condition[lookupValue],condition[lookupKey],""))))</f>
        <v/>
      </c>
      <c r="AW150" s="7" t="str">
        <f t="shared" si="26"/>
        <v/>
      </c>
      <c r="AX150" s="9"/>
    </row>
    <row r="151" spans="2:5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H151" s="7"/>
      <c r="AJ151" s="3" t="str">
        <f>IF($A151="ADD",IF(NOT(ISBLANK(AI151)),_xlfn.XLOOKUP(AI151,ar_replace_reason[lookupValue],ar_replace_reason[lookupKey],"ERROR"),""), "")</f>
        <v/>
      </c>
      <c r="AK151" s="3" t="str">
        <f t="shared" si="20"/>
        <v/>
      </c>
      <c r="AL151" s="3" t="str">
        <f>IF($A151="","",IF((AND($A151="ADD",OR(AK151="",AK151="Queenstown-Lakes District Council"))),"70",(_xlfn.XLOOKUP(AK151,ud_organisation_owner[lookupValue],ud_organisation_owner[lookupKey],""))))</f>
        <v/>
      </c>
      <c r="AM151" s="3" t="str">
        <f t="shared" si="21"/>
        <v/>
      </c>
      <c r="AN151" s="3" t="str">
        <f>IF($A151="","",IF((AND($A151="ADD",OR(AM151="",AM151="Queenstown-Lakes District Council"))),"70",(_xlfn.XLOOKUP(AM151,ud_organisation_owner[lookupValue],ud_organisation_owner[lookupKey],""))))</f>
        <v/>
      </c>
      <c r="AO151" s="3" t="str">
        <f t="shared" si="22"/>
        <v/>
      </c>
      <c r="AP151" s="3" t="str">
        <f>IF($A151="","",IF((AND($A151="ADD",OR(AO151="",AO151="Local Authority"))),"17",(_xlfn.XLOOKUP(AO151,ud_sub_organisation[lookupValue],ud_sub_organisation[lookupKey],""))))</f>
        <v/>
      </c>
      <c r="AQ151" s="3" t="str">
        <f t="shared" si="23"/>
        <v/>
      </c>
      <c r="AR151" s="3" t="str">
        <f>IF($A151="","",IF((AND($A151="ADD",OR(AQ151="",AQ151="Vested Assets"))),"12",(_xlfn.XLOOKUP(AQ151,ud_work_category[lookupValue],ud_work_category[lookupKey],""))))</f>
        <v/>
      </c>
      <c r="AS151" s="8"/>
      <c r="AT151" s="2" t="str">
        <f t="shared" si="24"/>
        <v/>
      </c>
      <c r="AU151" s="3" t="str">
        <f t="shared" si="25"/>
        <v/>
      </c>
      <c r="AV151" s="3" t="str">
        <f>IF($A151="","",IF((AND($A151="ADD",OR(AU151="",AU151="Excellent"))),"1",(_xlfn.XLOOKUP(AU151,condition[lookupValue],condition[lookupKey],""))))</f>
        <v/>
      </c>
      <c r="AW151" s="7" t="str">
        <f t="shared" si="26"/>
        <v/>
      </c>
      <c r="AX151" s="9"/>
    </row>
    <row r="152" spans="2:5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H152" s="7"/>
      <c r="AJ152" s="3" t="str">
        <f>IF($A152="ADD",IF(NOT(ISBLANK(AI152)),_xlfn.XLOOKUP(AI152,ar_replace_reason[lookupValue],ar_replace_reason[lookupKey],"ERROR"),""), "")</f>
        <v/>
      </c>
      <c r="AK152" s="3" t="str">
        <f t="shared" si="20"/>
        <v/>
      </c>
      <c r="AL152" s="3" t="str">
        <f>IF($A152="","",IF((AND($A152="ADD",OR(AK152="",AK152="Queenstown-Lakes District Council"))),"70",(_xlfn.XLOOKUP(AK152,ud_organisation_owner[lookupValue],ud_organisation_owner[lookupKey],""))))</f>
        <v/>
      </c>
      <c r="AM152" s="3" t="str">
        <f t="shared" si="21"/>
        <v/>
      </c>
      <c r="AN152" s="3" t="str">
        <f>IF($A152="","",IF((AND($A152="ADD",OR(AM152="",AM152="Queenstown-Lakes District Council"))),"70",(_xlfn.XLOOKUP(AM152,ud_organisation_owner[lookupValue],ud_organisation_owner[lookupKey],""))))</f>
        <v/>
      </c>
      <c r="AO152" s="3" t="str">
        <f t="shared" si="22"/>
        <v/>
      </c>
      <c r="AP152" s="3" t="str">
        <f>IF($A152="","",IF((AND($A152="ADD",OR(AO152="",AO152="Local Authority"))),"17",(_xlfn.XLOOKUP(AO152,ud_sub_organisation[lookupValue],ud_sub_organisation[lookupKey],""))))</f>
        <v/>
      </c>
      <c r="AQ152" s="3" t="str">
        <f t="shared" si="23"/>
        <v/>
      </c>
      <c r="AR152" s="3" t="str">
        <f>IF($A152="","",IF((AND($A152="ADD",OR(AQ152="",AQ152="Vested Assets"))),"12",(_xlfn.XLOOKUP(AQ152,ud_work_category[lookupValue],ud_work_category[lookupKey],""))))</f>
        <v/>
      </c>
      <c r="AS152" s="8"/>
      <c r="AT152" s="2" t="str">
        <f t="shared" si="24"/>
        <v/>
      </c>
      <c r="AU152" s="3" t="str">
        <f t="shared" si="25"/>
        <v/>
      </c>
      <c r="AV152" s="3" t="str">
        <f>IF($A152="","",IF((AND($A152="ADD",OR(AU152="",AU152="Excellent"))),"1",(_xlfn.XLOOKUP(AU152,condition[lookupValue],condition[lookupKey],""))))</f>
        <v/>
      </c>
      <c r="AW152" s="7" t="str">
        <f t="shared" si="26"/>
        <v/>
      </c>
      <c r="AX152" s="9"/>
    </row>
    <row r="153" spans="2:5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H153" s="7"/>
      <c r="AJ153" s="3" t="str">
        <f>IF($A153="ADD",IF(NOT(ISBLANK(AI153)),_xlfn.XLOOKUP(AI153,ar_replace_reason[lookupValue],ar_replace_reason[lookupKey],"ERROR"),""), "")</f>
        <v/>
      </c>
      <c r="AK153" s="3" t="str">
        <f t="shared" si="20"/>
        <v/>
      </c>
      <c r="AL153" s="3" t="str">
        <f>IF($A153="","",IF((AND($A153="ADD",OR(AK153="",AK153="Queenstown-Lakes District Council"))),"70",(_xlfn.XLOOKUP(AK153,ud_organisation_owner[lookupValue],ud_organisation_owner[lookupKey],""))))</f>
        <v/>
      </c>
      <c r="AM153" s="3" t="str">
        <f t="shared" si="21"/>
        <v/>
      </c>
      <c r="AN153" s="3" t="str">
        <f>IF($A153="","",IF((AND($A153="ADD",OR(AM153="",AM153="Queenstown-Lakes District Council"))),"70",(_xlfn.XLOOKUP(AM153,ud_organisation_owner[lookupValue],ud_organisation_owner[lookupKey],""))))</f>
        <v/>
      </c>
      <c r="AO153" s="3" t="str">
        <f t="shared" si="22"/>
        <v/>
      </c>
      <c r="AP153" s="3" t="str">
        <f>IF($A153="","",IF((AND($A153="ADD",OR(AO153="",AO153="Local Authority"))),"17",(_xlfn.XLOOKUP(AO153,ud_sub_organisation[lookupValue],ud_sub_organisation[lookupKey],""))))</f>
        <v/>
      </c>
      <c r="AQ153" s="3" t="str">
        <f t="shared" si="23"/>
        <v/>
      </c>
      <c r="AR153" s="3" t="str">
        <f>IF($A153="","",IF((AND($A153="ADD",OR(AQ153="",AQ153="Vested Assets"))),"12",(_xlfn.XLOOKUP(AQ153,ud_work_category[lookupValue],ud_work_category[lookupKey],""))))</f>
        <v/>
      </c>
      <c r="AS153" s="8"/>
      <c r="AT153" s="2" t="str">
        <f t="shared" si="24"/>
        <v/>
      </c>
      <c r="AU153" s="3" t="str">
        <f t="shared" si="25"/>
        <v/>
      </c>
      <c r="AV153" s="3" t="str">
        <f>IF($A153="","",IF((AND($A153="ADD",OR(AU153="",AU153="Excellent"))),"1",(_xlfn.XLOOKUP(AU153,condition[lookupValue],condition[lookupKey],""))))</f>
        <v/>
      </c>
      <c r="AW153" s="7" t="str">
        <f t="shared" si="26"/>
        <v/>
      </c>
      <c r="AX153" s="9"/>
    </row>
    <row r="154" spans="2:5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H154" s="7"/>
      <c r="AJ154" s="3" t="str">
        <f>IF($A154="ADD",IF(NOT(ISBLANK(AI154)),_xlfn.XLOOKUP(AI154,ar_replace_reason[lookupValue],ar_replace_reason[lookupKey],"ERROR"),""), "")</f>
        <v/>
      </c>
      <c r="AK154" s="3" t="str">
        <f t="shared" si="20"/>
        <v/>
      </c>
      <c r="AL154" s="3" t="str">
        <f>IF($A154="","",IF((AND($A154="ADD",OR(AK154="",AK154="Queenstown-Lakes District Council"))),"70",(_xlfn.XLOOKUP(AK154,ud_organisation_owner[lookupValue],ud_organisation_owner[lookupKey],""))))</f>
        <v/>
      </c>
      <c r="AM154" s="3" t="str">
        <f t="shared" si="21"/>
        <v/>
      </c>
      <c r="AN154" s="3" t="str">
        <f>IF($A154="","",IF((AND($A154="ADD",OR(AM154="",AM154="Queenstown-Lakes District Council"))),"70",(_xlfn.XLOOKUP(AM154,ud_organisation_owner[lookupValue],ud_organisation_owner[lookupKey],""))))</f>
        <v/>
      </c>
      <c r="AO154" s="3" t="str">
        <f t="shared" si="22"/>
        <v/>
      </c>
      <c r="AP154" s="3" t="str">
        <f>IF($A154="","",IF((AND($A154="ADD",OR(AO154="",AO154="Local Authority"))),"17",(_xlfn.XLOOKUP(AO154,ud_sub_organisation[lookupValue],ud_sub_organisation[lookupKey],""))))</f>
        <v/>
      </c>
      <c r="AQ154" s="3" t="str">
        <f t="shared" si="23"/>
        <v/>
      </c>
      <c r="AR154" s="3" t="str">
        <f>IF($A154="","",IF((AND($A154="ADD",OR(AQ154="",AQ154="Vested Assets"))),"12",(_xlfn.XLOOKUP(AQ154,ud_work_category[lookupValue],ud_work_category[lookupKey],""))))</f>
        <v/>
      </c>
      <c r="AS154" s="8"/>
      <c r="AT154" s="2" t="str">
        <f t="shared" si="24"/>
        <v/>
      </c>
      <c r="AU154" s="3" t="str">
        <f t="shared" si="25"/>
        <v/>
      </c>
      <c r="AV154" s="3" t="str">
        <f>IF($A154="","",IF((AND($A154="ADD",OR(AU154="",AU154="Excellent"))),"1",(_xlfn.XLOOKUP(AU154,condition[lookupValue],condition[lookupKey],""))))</f>
        <v/>
      </c>
      <c r="AW154" s="7" t="str">
        <f t="shared" si="26"/>
        <v/>
      </c>
      <c r="AX154" s="9"/>
    </row>
    <row r="155" spans="2:5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H155" s="7"/>
      <c r="AJ155" s="3" t="str">
        <f>IF($A155="ADD",IF(NOT(ISBLANK(AI155)),_xlfn.XLOOKUP(AI155,ar_replace_reason[lookupValue],ar_replace_reason[lookupKey],"ERROR"),""), "")</f>
        <v/>
      </c>
      <c r="AK155" s="3" t="str">
        <f t="shared" si="20"/>
        <v/>
      </c>
      <c r="AL155" s="3" t="str">
        <f>IF($A155="","",IF((AND($A155="ADD",OR(AK155="",AK155="Queenstown-Lakes District Council"))),"70",(_xlfn.XLOOKUP(AK155,ud_organisation_owner[lookupValue],ud_organisation_owner[lookupKey],""))))</f>
        <v/>
      </c>
      <c r="AM155" s="3" t="str">
        <f t="shared" si="21"/>
        <v/>
      </c>
      <c r="AN155" s="3" t="str">
        <f>IF($A155="","",IF((AND($A155="ADD",OR(AM155="",AM155="Queenstown-Lakes District Council"))),"70",(_xlfn.XLOOKUP(AM155,ud_organisation_owner[lookupValue],ud_organisation_owner[lookupKey],""))))</f>
        <v/>
      </c>
      <c r="AO155" s="3" t="str">
        <f t="shared" si="22"/>
        <v/>
      </c>
      <c r="AP155" s="3" t="str">
        <f>IF($A155="","",IF((AND($A155="ADD",OR(AO155="",AO155="Local Authority"))),"17",(_xlfn.XLOOKUP(AO155,ud_sub_organisation[lookupValue],ud_sub_organisation[lookupKey],""))))</f>
        <v/>
      </c>
      <c r="AQ155" s="3" t="str">
        <f t="shared" si="23"/>
        <v/>
      </c>
      <c r="AR155" s="3" t="str">
        <f>IF($A155="","",IF((AND($A155="ADD",OR(AQ155="",AQ155="Vested Assets"))),"12",(_xlfn.XLOOKUP(AQ155,ud_work_category[lookupValue],ud_work_category[lookupKey],""))))</f>
        <v/>
      </c>
      <c r="AS155" s="8"/>
      <c r="AT155" s="2" t="str">
        <f t="shared" si="24"/>
        <v/>
      </c>
      <c r="AU155" s="3" t="str">
        <f t="shared" si="25"/>
        <v/>
      </c>
      <c r="AV155" s="3" t="str">
        <f>IF($A155="","",IF((AND($A155="ADD",OR(AU155="",AU155="Excellent"))),"1",(_xlfn.XLOOKUP(AU155,condition[lookupValue],condition[lookupKey],""))))</f>
        <v/>
      </c>
      <c r="AW155" s="7" t="str">
        <f t="shared" si="26"/>
        <v/>
      </c>
      <c r="AX155" s="9"/>
    </row>
    <row r="156" spans="2:5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H156" s="7"/>
      <c r="AJ156" s="3" t="str">
        <f>IF($A156="ADD",IF(NOT(ISBLANK(AI156)),_xlfn.XLOOKUP(AI156,ar_replace_reason[lookupValue],ar_replace_reason[lookupKey],"ERROR"),""), "")</f>
        <v/>
      </c>
      <c r="AK156" s="3" t="str">
        <f t="shared" si="20"/>
        <v/>
      </c>
      <c r="AL156" s="3" t="str">
        <f>IF($A156="","",IF((AND($A156="ADD",OR(AK156="",AK156="Queenstown-Lakes District Council"))),"70",(_xlfn.XLOOKUP(AK156,ud_organisation_owner[lookupValue],ud_organisation_owner[lookupKey],""))))</f>
        <v/>
      </c>
      <c r="AM156" s="3" t="str">
        <f t="shared" si="21"/>
        <v/>
      </c>
      <c r="AN156" s="3" t="str">
        <f>IF($A156="","",IF((AND($A156="ADD",OR(AM156="",AM156="Queenstown-Lakes District Council"))),"70",(_xlfn.XLOOKUP(AM156,ud_organisation_owner[lookupValue],ud_organisation_owner[lookupKey],""))))</f>
        <v/>
      </c>
      <c r="AO156" s="3" t="str">
        <f t="shared" si="22"/>
        <v/>
      </c>
      <c r="AP156" s="3" t="str">
        <f>IF($A156="","",IF((AND($A156="ADD",OR(AO156="",AO156="Local Authority"))),"17",(_xlfn.XLOOKUP(AO156,ud_sub_organisation[lookupValue],ud_sub_organisation[lookupKey],""))))</f>
        <v/>
      </c>
      <c r="AQ156" s="3" t="str">
        <f t="shared" si="23"/>
        <v/>
      </c>
      <c r="AR156" s="3" t="str">
        <f>IF($A156="","",IF((AND($A156="ADD",OR(AQ156="",AQ156="Vested Assets"))),"12",(_xlfn.XLOOKUP(AQ156,ud_work_category[lookupValue],ud_work_category[lookupKey],""))))</f>
        <v/>
      </c>
      <c r="AS156" s="8"/>
      <c r="AT156" s="2" t="str">
        <f t="shared" si="24"/>
        <v/>
      </c>
      <c r="AU156" s="3" t="str">
        <f t="shared" si="25"/>
        <v/>
      </c>
      <c r="AV156" s="3" t="str">
        <f>IF($A156="","",IF((AND($A156="ADD",OR(AU156="",AU156="Excellent"))),"1",(_xlfn.XLOOKUP(AU156,condition[lookupValue],condition[lookupKey],""))))</f>
        <v/>
      </c>
      <c r="AW156" s="7" t="str">
        <f t="shared" si="26"/>
        <v/>
      </c>
      <c r="AX156" s="9"/>
    </row>
    <row r="157" spans="2:5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H157" s="7"/>
      <c r="AJ157" s="3" t="str">
        <f>IF($A157="ADD",IF(NOT(ISBLANK(AI157)),_xlfn.XLOOKUP(AI157,ar_replace_reason[lookupValue],ar_replace_reason[lookupKey],"ERROR"),""), "")</f>
        <v/>
      </c>
      <c r="AK157" s="3" t="str">
        <f t="shared" si="20"/>
        <v/>
      </c>
      <c r="AL157" s="3" t="str">
        <f>IF($A157="","",IF((AND($A157="ADD",OR(AK157="",AK157="Queenstown-Lakes District Council"))),"70",(_xlfn.XLOOKUP(AK157,ud_organisation_owner[lookupValue],ud_organisation_owner[lookupKey],""))))</f>
        <v/>
      </c>
      <c r="AM157" s="3" t="str">
        <f t="shared" si="21"/>
        <v/>
      </c>
      <c r="AN157" s="3" t="str">
        <f>IF($A157="","",IF((AND($A157="ADD",OR(AM157="",AM157="Queenstown-Lakes District Council"))),"70",(_xlfn.XLOOKUP(AM157,ud_organisation_owner[lookupValue],ud_organisation_owner[lookupKey],""))))</f>
        <v/>
      </c>
      <c r="AO157" s="3" t="str">
        <f t="shared" si="22"/>
        <v/>
      </c>
      <c r="AP157" s="3" t="str">
        <f>IF($A157="","",IF((AND($A157="ADD",OR(AO157="",AO157="Local Authority"))),"17",(_xlfn.XLOOKUP(AO157,ud_sub_organisation[lookupValue],ud_sub_organisation[lookupKey],""))))</f>
        <v/>
      </c>
      <c r="AQ157" s="3" t="str">
        <f t="shared" si="23"/>
        <v/>
      </c>
      <c r="AR157" s="3" t="str">
        <f>IF($A157="","",IF((AND($A157="ADD",OR(AQ157="",AQ157="Vested Assets"))),"12",(_xlfn.XLOOKUP(AQ157,ud_work_category[lookupValue],ud_work_category[lookupKey],""))))</f>
        <v/>
      </c>
      <c r="AS157" s="8"/>
      <c r="AT157" s="2" t="str">
        <f t="shared" si="24"/>
        <v/>
      </c>
      <c r="AU157" s="3" t="str">
        <f t="shared" si="25"/>
        <v/>
      </c>
      <c r="AV157" s="3" t="str">
        <f>IF($A157="","",IF((AND($A157="ADD",OR(AU157="",AU157="Excellent"))),"1",(_xlfn.XLOOKUP(AU157,condition[lookupValue],condition[lookupKey],""))))</f>
        <v/>
      </c>
      <c r="AW157" s="7" t="str">
        <f t="shared" si="26"/>
        <v/>
      </c>
      <c r="AX157" s="9"/>
    </row>
    <row r="158" spans="2:5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H158" s="7"/>
      <c r="AJ158" s="3" t="str">
        <f>IF($A158="ADD",IF(NOT(ISBLANK(AI158)),_xlfn.XLOOKUP(AI158,ar_replace_reason[lookupValue],ar_replace_reason[lookupKey],"ERROR"),""), "")</f>
        <v/>
      </c>
      <c r="AK158" s="3" t="str">
        <f t="shared" si="20"/>
        <v/>
      </c>
      <c r="AL158" s="3" t="str">
        <f>IF($A158="","",IF((AND($A158="ADD",OR(AK158="",AK158="Queenstown-Lakes District Council"))),"70",(_xlfn.XLOOKUP(AK158,ud_organisation_owner[lookupValue],ud_organisation_owner[lookupKey],""))))</f>
        <v/>
      </c>
      <c r="AM158" s="3" t="str">
        <f t="shared" si="21"/>
        <v/>
      </c>
      <c r="AN158" s="3" t="str">
        <f>IF($A158="","",IF((AND($A158="ADD",OR(AM158="",AM158="Queenstown-Lakes District Council"))),"70",(_xlfn.XLOOKUP(AM158,ud_organisation_owner[lookupValue],ud_organisation_owner[lookupKey],""))))</f>
        <v/>
      </c>
      <c r="AO158" s="3" t="str">
        <f t="shared" si="22"/>
        <v/>
      </c>
      <c r="AP158" s="3" t="str">
        <f>IF($A158="","",IF((AND($A158="ADD",OR(AO158="",AO158="Local Authority"))),"17",(_xlfn.XLOOKUP(AO158,ud_sub_organisation[lookupValue],ud_sub_organisation[lookupKey],""))))</f>
        <v/>
      </c>
      <c r="AQ158" s="3" t="str">
        <f t="shared" si="23"/>
        <v/>
      </c>
      <c r="AR158" s="3" t="str">
        <f>IF($A158="","",IF((AND($A158="ADD",OR(AQ158="",AQ158="Vested Assets"))),"12",(_xlfn.XLOOKUP(AQ158,ud_work_category[lookupValue],ud_work_category[lookupKey],""))))</f>
        <v/>
      </c>
      <c r="AS158" s="8"/>
      <c r="AT158" s="2" t="str">
        <f t="shared" si="24"/>
        <v/>
      </c>
      <c r="AU158" s="3" t="str">
        <f t="shared" si="25"/>
        <v/>
      </c>
      <c r="AV158" s="3" t="str">
        <f>IF($A158="","",IF((AND($A158="ADD",OR(AU158="",AU158="Excellent"))),"1",(_xlfn.XLOOKUP(AU158,condition[lookupValue],condition[lookupKey],""))))</f>
        <v/>
      </c>
      <c r="AW158" s="7" t="str">
        <f t="shared" si="26"/>
        <v/>
      </c>
      <c r="AX158" s="9"/>
    </row>
    <row r="159" spans="2:5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H159" s="7"/>
      <c r="AJ159" s="3" t="str">
        <f>IF($A159="ADD",IF(NOT(ISBLANK(AI159)),_xlfn.XLOOKUP(AI159,ar_replace_reason[lookupValue],ar_replace_reason[lookupKey],"ERROR"),""), "")</f>
        <v/>
      </c>
      <c r="AK159" s="3" t="str">
        <f t="shared" si="20"/>
        <v/>
      </c>
      <c r="AL159" s="3" t="str">
        <f>IF($A159="","",IF((AND($A159="ADD",OR(AK159="",AK159="Queenstown-Lakes District Council"))),"70",(_xlfn.XLOOKUP(AK159,ud_organisation_owner[lookupValue],ud_organisation_owner[lookupKey],""))))</f>
        <v/>
      </c>
      <c r="AM159" s="3" t="str">
        <f t="shared" si="21"/>
        <v/>
      </c>
      <c r="AN159" s="3" t="str">
        <f>IF($A159="","",IF((AND($A159="ADD",OR(AM159="",AM159="Queenstown-Lakes District Council"))),"70",(_xlfn.XLOOKUP(AM159,ud_organisation_owner[lookupValue],ud_organisation_owner[lookupKey],""))))</f>
        <v/>
      </c>
      <c r="AO159" s="3" t="str">
        <f t="shared" si="22"/>
        <v/>
      </c>
      <c r="AP159" s="3" t="str">
        <f>IF($A159="","",IF((AND($A159="ADD",OR(AO159="",AO159="Local Authority"))),"17",(_xlfn.XLOOKUP(AO159,ud_sub_organisation[lookupValue],ud_sub_organisation[lookupKey],""))))</f>
        <v/>
      </c>
      <c r="AQ159" s="3" t="str">
        <f t="shared" si="23"/>
        <v/>
      </c>
      <c r="AR159" s="3" t="str">
        <f>IF($A159="","",IF((AND($A159="ADD",OR(AQ159="",AQ159="Vested Assets"))),"12",(_xlfn.XLOOKUP(AQ159,ud_work_category[lookupValue],ud_work_category[lookupKey],""))))</f>
        <v/>
      </c>
      <c r="AS159" s="8"/>
      <c r="AT159" s="2" t="str">
        <f t="shared" si="24"/>
        <v/>
      </c>
      <c r="AU159" s="3" t="str">
        <f t="shared" si="25"/>
        <v/>
      </c>
      <c r="AV159" s="3" t="str">
        <f>IF($A159="","",IF((AND($A159="ADD",OR(AU159="",AU159="Excellent"))),"1",(_xlfn.XLOOKUP(AU159,condition[lookupValue],condition[lookupKey],""))))</f>
        <v/>
      </c>
      <c r="AW159" s="7" t="str">
        <f t="shared" si="26"/>
        <v/>
      </c>
      <c r="AX159" s="9"/>
    </row>
    <row r="160" spans="2:5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H160" s="7"/>
      <c r="AJ160" s="3" t="str">
        <f>IF($A160="ADD",IF(NOT(ISBLANK(AI160)),_xlfn.XLOOKUP(AI160,ar_replace_reason[lookupValue],ar_replace_reason[lookupKey],"ERROR"),""), "")</f>
        <v/>
      </c>
      <c r="AK160" s="3" t="str">
        <f t="shared" si="20"/>
        <v/>
      </c>
      <c r="AL160" s="3" t="str">
        <f>IF($A160="","",IF((AND($A160="ADD",OR(AK160="",AK160="Queenstown-Lakes District Council"))),"70",(_xlfn.XLOOKUP(AK160,ud_organisation_owner[lookupValue],ud_organisation_owner[lookupKey],""))))</f>
        <v/>
      </c>
      <c r="AM160" s="3" t="str">
        <f t="shared" si="21"/>
        <v/>
      </c>
      <c r="AN160" s="3" t="str">
        <f>IF($A160="","",IF((AND($A160="ADD",OR(AM160="",AM160="Queenstown-Lakes District Council"))),"70",(_xlfn.XLOOKUP(AM160,ud_organisation_owner[lookupValue],ud_organisation_owner[lookupKey],""))))</f>
        <v/>
      </c>
      <c r="AO160" s="3" t="str">
        <f t="shared" si="22"/>
        <v/>
      </c>
      <c r="AP160" s="3" t="str">
        <f>IF($A160="","",IF((AND($A160="ADD",OR(AO160="",AO160="Local Authority"))),"17",(_xlfn.XLOOKUP(AO160,ud_sub_organisation[lookupValue],ud_sub_organisation[lookupKey],""))))</f>
        <v/>
      </c>
      <c r="AQ160" s="3" t="str">
        <f t="shared" si="23"/>
        <v/>
      </c>
      <c r="AR160" s="3" t="str">
        <f>IF($A160="","",IF((AND($A160="ADD",OR(AQ160="",AQ160="Vested Assets"))),"12",(_xlfn.XLOOKUP(AQ160,ud_work_category[lookupValue],ud_work_category[lookupKey],""))))</f>
        <v/>
      </c>
      <c r="AS160" s="8"/>
      <c r="AT160" s="2" t="str">
        <f t="shared" si="24"/>
        <v/>
      </c>
      <c r="AU160" s="3" t="str">
        <f t="shared" si="25"/>
        <v/>
      </c>
      <c r="AV160" s="3" t="str">
        <f>IF($A160="","",IF((AND($A160="ADD",OR(AU160="",AU160="Excellent"))),"1",(_xlfn.XLOOKUP(AU160,condition[lookupValue],condition[lookupKey],""))))</f>
        <v/>
      </c>
      <c r="AW160" s="7" t="str">
        <f t="shared" si="26"/>
        <v/>
      </c>
      <c r="AX160" s="9"/>
    </row>
    <row r="161" spans="2:5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H161" s="7"/>
      <c r="AJ161" s="3" t="str">
        <f>IF($A161="ADD",IF(NOT(ISBLANK(AI161)),_xlfn.XLOOKUP(AI161,ar_replace_reason[lookupValue],ar_replace_reason[lookupKey],"ERROR"),""), "")</f>
        <v/>
      </c>
      <c r="AK161" s="3" t="str">
        <f t="shared" si="20"/>
        <v/>
      </c>
      <c r="AL161" s="3" t="str">
        <f>IF($A161="","",IF((AND($A161="ADD",OR(AK161="",AK161="Queenstown-Lakes District Council"))),"70",(_xlfn.XLOOKUP(AK161,ud_organisation_owner[lookupValue],ud_organisation_owner[lookupKey],""))))</f>
        <v/>
      </c>
      <c r="AM161" s="3" t="str">
        <f t="shared" si="21"/>
        <v/>
      </c>
      <c r="AN161" s="3" t="str">
        <f>IF($A161="","",IF((AND($A161="ADD",OR(AM161="",AM161="Queenstown-Lakes District Council"))),"70",(_xlfn.XLOOKUP(AM161,ud_organisation_owner[lookupValue],ud_organisation_owner[lookupKey],""))))</f>
        <v/>
      </c>
      <c r="AO161" s="3" t="str">
        <f t="shared" si="22"/>
        <v/>
      </c>
      <c r="AP161" s="3" t="str">
        <f>IF($A161="","",IF((AND($A161="ADD",OR(AO161="",AO161="Local Authority"))),"17",(_xlfn.XLOOKUP(AO161,ud_sub_organisation[lookupValue],ud_sub_organisation[lookupKey],""))))</f>
        <v/>
      </c>
      <c r="AQ161" s="3" t="str">
        <f t="shared" si="23"/>
        <v/>
      </c>
      <c r="AR161" s="3" t="str">
        <f>IF($A161="","",IF((AND($A161="ADD",OR(AQ161="",AQ161="Vested Assets"))),"12",(_xlfn.XLOOKUP(AQ161,ud_work_category[lookupValue],ud_work_category[lookupKey],""))))</f>
        <v/>
      </c>
      <c r="AS161" s="8"/>
      <c r="AT161" s="2" t="str">
        <f t="shared" si="24"/>
        <v/>
      </c>
      <c r="AU161" s="3" t="str">
        <f t="shared" si="25"/>
        <v/>
      </c>
      <c r="AV161" s="3" t="str">
        <f>IF($A161="","",IF((AND($A161="ADD",OR(AU161="",AU161="Excellent"))),"1",(_xlfn.XLOOKUP(AU161,condition[lookupValue],condition[lookupKey],""))))</f>
        <v/>
      </c>
      <c r="AW161" s="7" t="str">
        <f t="shared" si="26"/>
        <v/>
      </c>
      <c r="AX161" s="9"/>
    </row>
    <row r="162" spans="2:5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H162" s="7"/>
      <c r="AJ162" s="3" t="str">
        <f>IF($A162="ADD",IF(NOT(ISBLANK(AI162)),_xlfn.XLOOKUP(AI162,ar_replace_reason[lookupValue],ar_replace_reason[lookupKey],"ERROR"),""), "")</f>
        <v/>
      </c>
      <c r="AK162" s="3" t="str">
        <f t="shared" si="20"/>
        <v/>
      </c>
      <c r="AL162" s="3" t="str">
        <f>IF($A162="","",IF((AND($A162="ADD",OR(AK162="",AK162="Queenstown-Lakes District Council"))),"70",(_xlfn.XLOOKUP(AK162,ud_organisation_owner[lookupValue],ud_organisation_owner[lookupKey],""))))</f>
        <v/>
      </c>
      <c r="AM162" s="3" t="str">
        <f t="shared" si="21"/>
        <v/>
      </c>
      <c r="AN162" s="3" t="str">
        <f>IF($A162="","",IF((AND($A162="ADD",OR(AM162="",AM162="Queenstown-Lakes District Council"))),"70",(_xlfn.XLOOKUP(AM162,ud_organisation_owner[lookupValue],ud_organisation_owner[lookupKey],""))))</f>
        <v/>
      </c>
      <c r="AO162" s="3" t="str">
        <f t="shared" si="22"/>
        <v/>
      </c>
      <c r="AP162" s="3" t="str">
        <f>IF($A162="","",IF((AND($A162="ADD",OR(AO162="",AO162="Local Authority"))),"17",(_xlfn.XLOOKUP(AO162,ud_sub_organisation[lookupValue],ud_sub_organisation[lookupKey],""))))</f>
        <v/>
      </c>
      <c r="AQ162" s="3" t="str">
        <f t="shared" si="23"/>
        <v/>
      </c>
      <c r="AR162" s="3" t="str">
        <f>IF($A162="","",IF((AND($A162="ADD",OR(AQ162="",AQ162="Vested Assets"))),"12",(_xlfn.XLOOKUP(AQ162,ud_work_category[lookupValue],ud_work_category[lookupKey],""))))</f>
        <v/>
      </c>
      <c r="AS162" s="8"/>
      <c r="AT162" s="2" t="str">
        <f t="shared" si="24"/>
        <v/>
      </c>
      <c r="AU162" s="3" t="str">
        <f t="shared" si="25"/>
        <v/>
      </c>
      <c r="AV162" s="3" t="str">
        <f>IF($A162="","",IF((AND($A162="ADD",OR(AU162="",AU162="Excellent"))),"1",(_xlfn.XLOOKUP(AU162,condition[lookupValue],condition[lookupKey],""))))</f>
        <v/>
      </c>
      <c r="AW162" s="7" t="str">
        <f t="shared" si="26"/>
        <v/>
      </c>
      <c r="AX162" s="9"/>
    </row>
    <row r="163" spans="2:5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H163" s="7"/>
      <c r="AJ163" s="3" t="str">
        <f>IF($A163="ADD",IF(NOT(ISBLANK(AI163)),_xlfn.XLOOKUP(AI163,ar_replace_reason[lookupValue],ar_replace_reason[lookupKey],"ERROR"),""), "")</f>
        <v/>
      </c>
      <c r="AK163" s="3" t="str">
        <f t="shared" si="20"/>
        <v/>
      </c>
      <c r="AL163" s="3" t="str">
        <f>IF($A163="","",IF((AND($A163="ADD",OR(AK163="",AK163="Queenstown-Lakes District Council"))),"70",(_xlfn.XLOOKUP(AK163,ud_organisation_owner[lookupValue],ud_organisation_owner[lookupKey],""))))</f>
        <v/>
      </c>
      <c r="AM163" s="3" t="str">
        <f t="shared" si="21"/>
        <v/>
      </c>
      <c r="AN163" s="3" t="str">
        <f>IF($A163="","",IF((AND($A163="ADD",OR(AM163="",AM163="Queenstown-Lakes District Council"))),"70",(_xlfn.XLOOKUP(AM163,ud_organisation_owner[lookupValue],ud_organisation_owner[lookupKey],""))))</f>
        <v/>
      </c>
      <c r="AO163" s="3" t="str">
        <f t="shared" si="22"/>
        <v/>
      </c>
      <c r="AP163" s="3" t="str">
        <f>IF($A163="","",IF((AND($A163="ADD",OR(AO163="",AO163="Local Authority"))),"17",(_xlfn.XLOOKUP(AO163,ud_sub_organisation[lookupValue],ud_sub_organisation[lookupKey],""))))</f>
        <v/>
      </c>
      <c r="AQ163" s="3" t="str">
        <f t="shared" si="23"/>
        <v/>
      </c>
      <c r="AR163" s="3" t="str">
        <f>IF($A163="","",IF((AND($A163="ADD",OR(AQ163="",AQ163="Vested Assets"))),"12",(_xlfn.XLOOKUP(AQ163,ud_work_category[lookupValue],ud_work_category[lookupKey],""))))</f>
        <v/>
      </c>
      <c r="AS163" s="8"/>
      <c r="AT163" s="2" t="str">
        <f t="shared" si="24"/>
        <v/>
      </c>
      <c r="AU163" s="3" t="str">
        <f t="shared" si="25"/>
        <v/>
      </c>
      <c r="AV163" s="3" t="str">
        <f>IF($A163="","",IF((AND($A163="ADD",OR(AU163="",AU163="Excellent"))),"1",(_xlfn.XLOOKUP(AU163,condition[lookupValue],condition[lookupKey],""))))</f>
        <v/>
      </c>
      <c r="AW163" s="7" t="str">
        <f t="shared" si="26"/>
        <v/>
      </c>
      <c r="AX163" s="9"/>
    </row>
    <row r="164" spans="2:5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H164" s="7"/>
      <c r="AJ164" s="3" t="str">
        <f>IF($A164="ADD",IF(NOT(ISBLANK(AI164)),_xlfn.XLOOKUP(AI164,ar_replace_reason[lookupValue],ar_replace_reason[lookupKey],"ERROR"),""), "")</f>
        <v/>
      </c>
      <c r="AK164" s="3" t="str">
        <f t="shared" si="20"/>
        <v/>
      </c>
      <c r="AL164" s="3" t="str">
        <f>IF($A164="","",IF((AND($A164="ADD",OR(AK164="",AK164="Queenstown-Lakes District Council"))),"70",(_xlfn.XLOOKUP(AK164,ud_organisation_owner[lookupValue],ud_organisation_owner[lookupKey],""))))</f>
        <v/>
      </c>
      <c r="AM164" s="3" t="str">
        <f t="shared" si="21"/>
        <v/>
      </c>
      <c r="AN164" s="3" t="str">
        <f>IF($A164="","",IF((AND($A164="ADD",OR(AM164="",AM164="Queenstown-Lakes District Council"))),"70",(_xlfn.XLOOKUP(AM164,ud_organisation_owner[lookupValue],ud_organisation_owner[lookupKey],""))))</f>
        <v/>
      </c>
      <c r="AO164" s="3" t="str">
        <f t="shared" si="22"/>
        <v/>
      </c>
      <c r="AP164" s="3" t="str">
        <f>IF($A164="","",IF((AND($A164="ADD",OR(AO164="",AO164="Local Authority"))),"17",(_xlfn.XLOOKUP(AO164,ud_sub_organisation[lookupValue],ud_sub_organisation[lookupKey],""))))</f>
        <v/>
      </c>
      <c r="AQ164" s="3" t="str">
        <f t="shared" si="23"/>
        <v/>
      </c>
      <c r="AR164" s="3" t="str">
        <f>IF($A164="","",IF((AND($A164="ADD",OR(AQ164="",AQ164="Vested Assets"))),"12",(_xlfn.XLOOKUP(AQ164,ud_work_category[lookupValue],ud_work_category[lookupKey],""))))</f>
        <v/>
      </c>
      <c r="AS164" s="8"/>
      <c r="AT164" s="2" t="str">
        <f t="shared" si="24"/>
        <v/>
      </c>
      <c r="AU164" s="3" t="str">
        <f t="shared" si="25"/>
        <v/>
      </c>
      <c r="AV164" s="3" t="str">
        <f>IF($A164="","",IF((AND($A164="ADD",OR(AU164="",AU164="Excellent"))),"1",(_xlfn.XLOOKUP(AU164,condition[lookupValue],condition[lookupKey],""))))</f>
        <v/>
      </c>
      <c r="AW164" s="7" t="str">
        <f t="shared" si="26"/>
        <v/>
      </c>
      <c r="AX164" s="9"/>
    </row>
    <row r="165" spans="2:5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H165" s="7"/>
      <c r="AJ165" s="3" t="str">
        <f>IF($A165="ADD",IF(NOT(ISBLANK(AI165)),_xlfn.XLOOKUP(AI165,ar_replace_reason[lookupValue],ar_replace_reason[lookupKey],"ERROR"),""), "")</f>
        <v/>
      </c>
      <c r="AK165" s="3" t="str">
        <f t="shared" si="20"/>
        <v/>
      </c>
      <c r="AL165" s="3" t="str">
        <f>IF($A165="","",IF((AND($A165="ADD",OR(AK165="",AK165="Queenstown-Lakes District Council"))),"70",(_xlfn.XLOOKUP(AK165,ud_organisation_owner[lookupValue],ud_organisation_owner[lookupKey],""))))</f>
        <v/>
      </c>
      <c r="AM165" s="3" t="str">
        <f t="shared" si="21"/>
        <v/>
      </c>
      <c r="AN165" s="3" t="str">
        <f>IF($A165="","",IF((AND($A165="ADD",OR(AM165="",AM165="Queenstown-Lakes District Council"))),"70",(_xlfn.XLOOKUP(AM165,ud_organisation_owner[lookupValue],ud_organisation_owner[lookupKey],""))))</f>
        <v/>
      </c>
      <c r="AO165" s="3" t="str">
        <f t="shared" si="22"/>
        <v/>
      </c>
      <c r="AP165" s="3" t="str">
        <f>IF($A165="","",IF((AND($A165="ADD",OR(AO165="",AO165="Local Authority"))),"17",(_xlfn.XLOOKUP(AO165,ud_sub_organisation[lookupValue],ud_sub_organisation[lookupKey],""))))</f>
        <v/>
      </c>
      <c r="AQ165" s="3" t="str">
        <f t="shared" si="23"/>
        <v/>
      </c>
      <c r="AR165" s="3" t="str">
        <f>IF($A165="","",IF((AND($A165="ADD",OR(AQ165="",AQ165="Vested Assets"))),"12",(_xlfn.XLOOKUP(AQ165,ud_work_category[lookupValue],ud_work_category[lookupKey],""))))</f>
        <v/>
      </c>
      <c r="AS165" s="8"/>
      <c r="AT165" s="2" t="str">
        <f t="shared" si="24"/>
        <v/>
      </c>
      <c r="AU165" s="3" t="str">
        <f t="shared" si="25"/>
        <v/>
      </c>
      <c r="AV165" s="3" t="str">
        <f>IF($A165="","",IF((AND($A165="ADD",OR(AU165="",AU165="Excellent"))),"1",(_xlfn.XLOOKUP(AU165,condition[lookupValue],condition[lookupKey],""))))</f>
        <v/>
      </c>
      <c r="AW165" s="7" t="str">
        <f t="shared" si="26"/>
        <v/>
      </c>
      <c r="AX165" s="9"/>
    </row>
    <row r="166" spans="2:5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H166" s="7"/>
      <c r="AJ166" s="3" t="str">
        <f>IF($A166="ADD",IF(NOT(ISBLANK(AI166)),_xlfn.XLOOKUP(AI166,ar_replace_reason[lookupValue],ar_replace_reason[lookupKey],"ERROR"),""), "")</f>
        <v/>
      </c>
      <c r="AK166" s="3" t="str">
        <f t="shared" si="20"/>
        <v/>
      </c>
      <c r="AL166" s="3" t="str">
        <f>IF($A166="","",IF((AND($A166="ADD",OR(AK166="",AK166="Queenstown-Lakes District Council"))),"70",(_xlfn.XLOOKUP(AK166,ud_organisation_owner[lookupValue],ud_organisation_owner[lookupKey],""))))</f>
        <v/>
      </c>
      <c r="AM166" s="3" t="str">
        <f t="shared" si="21"/>
        <v/>
      </c>
      <c r="AN166" s="3" t="str">
        <f>IF($A166="","",IF((AND($A166="ADD",OR(AM166="",AM166="Queenstown-Lakes District Council"))),"70",(_xlfn.XLOOKUP(AM166,ud_organisation_owner[lookupValue],ud_organisation_owner[lookupKey],""))))</f>
        <v/>
      </c>
      <c r="AO166" s="3" t="str">
        <f t="shared" si="22"/>
        <v/>
      </c>
      <c r="AP166" s="3" t="str">
        <f>IF($A166="","",IF((AND($A166="ADD",OR(AO166="",AO166="Local Authority"))),"17",(_xlfn.XLOOKUP(AO166,ud_sub_organisation[lookupValue],ud_sub_organisation[lookupKey],""))))</f>
        <v/>
      </c>
      <c r="AQ166" s="3" t="str">
        <f t="shared" si="23"/>
        <v/>
      </c>
      <c r="AR166" s="3" t="str">
        <f>IF($A166="","",IF((AND($A166="ADD",OR(AQ166="",AQ166="Vested Assets"))),"12",(_xlfn.XLOOKUP(AQ166,ud_work_category[lookupValue],ud_work_category[lookupKey],""))))</f>
        <v/>
      </c>
      <c r="AS166" s="8"/>
      <c r="AT166" s="2" t="str">
        <f t="shared" si="24"/>
        <v/>
      </c>
      <c r="AU166" s="3" t="str">
        <f t="shared" si="25"/>
        <v/>
      </c>
      <c r="AV166" s="3" t="str">
        <f>IF($A166="","",IF((AND($A166="ADD",OR(AU166="",AU166="Excellent"))),"1",(_xlfn.XLOOKUP(AU166,condition[lookupValue],condition[lookupKey],""))))</f>
        <v/>
      </c>
      <c r="AW166" s="7" t="str">
        <f t="shared" si="26"/>
        <v/>
      </c>
      <c r="AX166" s="9"/>
    </row>
    <row r="167" spans="2:5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H167" s="7"/>
      <c r="AJ167" s="3" t="str">
        <f>IF($A167="ADD",IF(NOT(ISBLANK(AI167)),_xlfn.XLOOKUP(AI167,ar_replace_reason[lookupValue],ar_replace_reason[lookupKey],"ERROR"),""), "")</f>
        <v/>
      </c>
      <c r="AK167" s="3" t="str">
        <f t="shared" si="20"/>
        <v/>
      </c>
      <c r="AL167" s="3" t="str">
        <f>IF($A167="","",IF((AND($A167="ADD",OR(AK167="",AK167="Queenstown-Lakes District Council"))),"70",(_xlfn.XLOOKUP(AK167,ud_organisation_owner[lookupValue],ud_organisation_owner[lookupKey],""))))</f>
        <v/>
      </c>
      <c r="AM167" s="3" t="str">
        <f t="shared" si="21"/>
        <v/>
      </c>
      <c r="AN167" s="3" t="str">
        <f>IF($A167="","",IF((AND($A167="ADD",OR(AM167="",AM167="Queenstown-Lakes District Council"))),"70",(_xlfn.XLOOKUP(AM167,ud_organisation_owner[lookupValue],ud_organisation_owner[lookupKey],""))))</f>
        <v/>
      </c>
      <c r="AO167" s="3" t="str">
        <f t="shared" si="22"/>
        <v/>
      </c>
      <c r="AP167" s="3" t="str">
        <f>IF($A167="","",IF((AND($A167="ADD",OR(AO167="",AO167="Local Authority"))),"17",(_xlfn.XLOOKUP(AO167,ud_sub_organisation[lookupValue],ud_sub_organisation[lookupKey],""))))</f>
        <v/>
      </c>
      <c r="AQ167" s="3" t="str">
        <f t="shared" si="23"/>
        <v/>
      </c>
      <c r="AR167" s="3" t="str">
        <f>IF($A167="","",IF((AND($A167="ADD",OR(AQ167="",AQ167="Vested Assets"))),"12",(_xlfn.XLOOKUP(AQ167,ud_work_category[lookupValue],ud_work_category[lookupKey],""))))</f>
        <v/>
      </c>
      <c r="AS167" s="8"/>
      <c r="AT167" s="2" t="str">
        <f t="shared" si="24"/>
        <v/>
      </c>
      <c r="AU167" s="3" t="str">
        <f t="shared" si="25"/>
        <v/>
      </c>
      <c r="AV167" s="3" t="str">
        <f>IF($A167="","",IF((AND($A167="ADD",OR(AU167="",AU167="Excellent"))),"1",(_xlfn.XLOOKUP(AU167,condition[lookupValue],condition[lookupKey],""))))</f>
        <v/>
      </c>
      <c r="AW167" s="7" t="str">
        <f t="shared" si="26"/>
        <v/>
      </c>
      <c r="AX167" s="9"/>
    </row>
    <row r="168" spans="2:5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H168" s="7"/>
      <c r="AJ168" s="3" t="str">
        <f>IF($A168="ADD",IF(NOT(ISBLANK(AI168)),_xlfn.XLOOKUP(AI168,ar_replace_reason[lookupValue],ar_replace_reason[lookupKey],"ERROR"),""), "")</f>
        <v/>
      </c>
      <c r="AK168" s="3" t="str">
        <f t="shared" si="20"/>
        <v/>
      </c>
      <c r="AL168" s="3" t="str">
        <f>IF($A168="","",IF((AND($A168="ADD",OR(AK168="",AK168="Queenstown-Lakes District Council"))),"70",(_xlfn.XLOOKUP(AK168,ud_organisation_owner[lookupValue],ud_organisation_owner[lookupKey],""))))</f>
        <v/>
      </c>
      <c r="AM168" s="3" t="str">
        <f t="shared" si="21"/>
        <v/>
      </c>
      <c r="AN168" s="3" t="str">
        <f>IF($A168="","",IF((AND($A168="ADD",OR(AM168="",AM168="Queenstown-Lakes District Council"))),"70",(_xlfn.XLOOKUP(AM168,ud_organisation_owner[lookupValue],ud_organisation_owner[lookupKey],""))))</f>
        <v/>
      </c>
      <c r="AO168" s="3" t="str">
        <f t="shared" si="22"/>
        <v/>
      </c>
      <c r="AP168" s="3" t="str">
        <f>IF($A168="","",IF((AND($A168="ADD",OR(AO168="",AO168="Local Authority"))),"17",(_xlfn.XLOOKUP(AO168,ud_sub_organisation[lookupValue],ud_sub_organisation[lookupKey],""))))</f>
        <v/>
      </c>
      <c r="AQ168" s="3" t="str">
        <f t="shared" si="23"/>
        <v/>
      </c>
      <c r="AR168" s="3" t="str">
        <f>IF($A168="","",IF((AND($A168="ADD",OR(AQ168="",AQ168="Vested Assets"))),"12",(_xlfn.XLOOKUP(AQ168,ud_work_category[lookupValue],ud_work_category[lookupKey],""))))</f>
        <v/>
      </c>
      <c r="AS168" s="8"/>
      <c r="AT168" s="2" t="str">
        <f t="shared" si="24"/>
        <v/>
      </c>
      <c r="AU168" s="3" t="str">
        <f t="shared" si="25"/>
        <v/>
      </c>
      <c r="AV168" s="3" t="str">
        <f>IF($A168="","",IF((AND($A168="ADD",OR(AU168="",AU168="Excellent"))),"1",(_xlfn.XLOOKUP(AU168,condition[lookupValue],condition[lookupKey],""))))</f>
        <v/>
      </c>
      <c r="AW168" s="7" t="str">
        <f t="shared" si="26"/>
        <v/>
      </c>
      <c r="AX168" s="9"/>
    </row>
    <row r="169" spans="2:5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H169" s="7"/>
      <c r="AJ169" s="3" t="str">
        <f>IF($A169="ADD",IF(NOT(ISBLANK(AI169)),_xlfn.XLOOKUP(AI169,ar_replace_reason[lookupValue],ar_replace_reason[lookupKey],"ERROR"),""), "")</f>
        <v/>
      </c>
      <c r="AK169" s="3" t="str">
        <f t="shared" si="20"/>
        <v/>
      </c>
      <c r="AL169" s="3" t="str">
        <f>IF($A169="","",IF((AND($A169="ADD",OR(AK169="",AK169="Queenstown-Lakes District Council"))),"70",(_xlfn.XLOOKUP(AK169,ud_organisation_owner[lookupValue],ud_organisation_owner[lookupKey],""))))</f>
        <v/>
      </c>
      <c r="AM169" s="3" t="str">
        <f t="shared" si="21"/>
        <v/>
      </c>
      <c r="AN169" s="3" t="str">
        <f>IF($A169="","",IF((AND($A169="ADD",OR(AM169="",AM169="Queenstown-Lakes District Council"))),"70",(_xlfn.XLOOKUP(AM169,ud_organisation_owner[lookupValue],ud_organisation_owner[lookupKey],""))))</f>
        <v/>
      </c>
      <c r="AO169" s="3" t="str">
        <f t="shared" si="22"/>
        <v/>
      </c>
      <c r="AP169" s="3" t="str">
        <f>IF($A169="","",IF((AND($A169="ADD",OR(AO169="",AO169="Local Authority"))),"17",(_xlfn.XLOOKUP(AO169,ud_sub_organisation[lookupValue],ud_sub_organisation[lookupKey],""))))</f>
        <v/>
      </c>
      <c r="AQ169" s="3" t="str">
        <f t="shared" si="23"/>
        <v/>
      </c>
      <c r="AR169" s="3" t="str">
        <f>IF($A169="","",IF((AND($A169="ADD",OR(AQ169="",AQ169="Vested Assets"))),"12",(_xlfn.XLOOKUP(AQ169,ud_work_category[lookupValue],ud_work_category[lookupKey],""))))</f>
        <v/>
      </c>
      <c r="AS169" s="8"/>
      <c r="AT169" s="2" t="str">
        <f t="shared" si="24"/>
        <v/>
      </c>
      <c r="AU169" s="3" t="str">
        <f t="shared" si="25"/>
        <v/>
      </c>
      <c r="AV169" s="3" t="str">
        <f>IF($A169="","",IF((AND($A169="ADD",OR(AU169="",AU169="Excellent"))),"1",(_xlfn.XLOOKUP(AU169,condition[lookupValue],condition[lookupKey],""))))</f>
        <v/>
      </c>
      <c r="AW169" s="7" t="str">
        <f t="shared" si="26"/>
        <v/>
      </c>
      <c r="AX169" s="9"/>
    </row>
    <row r="170" spans="2:5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H170" s="7"/>
      <c r="AJ170" s="3" t="str">
        <f>IF($A170="ADD",IF(NOT(ISBLANK(AI170)),_xlfn.XLOOKUP(AI170,ar_replace_reason[lookupValue],ar_replace_reason[lookupKey],"ERROR"),""), "")</f>
        <v/>
      </c>
      <c r="AK170" s="3" t="str">
        <f t="shared" si="20"/>
        <v/>
      </c>
      <c r="AL170" s="3" t="str">
        <f>IF($A170="","",IF((AND($A170="ADD",OR(AK170="",AK170="Queenstown-Lakes District Council"))),"70",(_xlfn.XLOOKUP(AK170,ud_organisation_owner[lookupValue],ud_organisation_owner[lookupKey],""))))</f>
        <v/>
      </c>
      <c r="AM170" s="3" t="str">
        <f t="shared" si="21"/>
        <v/>
      </c>
      <c r="AN170" s="3" t="str">
        <f>IF($A170="","",IF((AND($A170="ADD",OR(AM170="",AM170="Queenstown-Lakes District Council"))),"70",(_xlfn.XLOOKUP(AM170,ud_organisation_owner[lookupValue],ud_organisation_owner[lookupKey],""))))</f>
        <v/>
      </c>
      <c r="AO170" s="3" t="str">
        <f t="shared" si="22"/>
        <v/>
      </c>
      <c r="AP170" s="3" t="str">
        <f>IF($A170="","",IF((AND($A170="ADD",OR(AO170="",AO170="Local Authority"))),"17",(_xlfn.XLOOKUP(AO170,ud_sub_organisation[lookupValue],ud_sub_organisation[lookupKey],""))))</f>
        <v/>
      </c>
      <c r="AQ170" s="3" t="str">
        <f t="shared" si="23"/>
        <v/>
      </c>
      <c r="AR170" s="3" t="str">
        <f>IF($A170="","",IF((AND($A170="ADD",OR(AQ170="",AQ170="Vested Assets"))),"12",(_xlfn.XLOOKUP(AQ170,ud_work_category[lookupValue],ud_work_category[lookupKey],""))))</f>
        <v/>
      </c>
      <c r="AS170" s="8"/>
      <c r="AT170" s="2" t="str">
        <f t="shared" si="24"/>
        <v/>
      </c>
      <c r="AU170" s="3" t="str">
        <f t="shared" si="25"/>
        <v/>
      </c>
      <c r="AV170" s="3" t="str">
        <f>IF($A170="","",IF((AND($A170="ADD",OR(AU170="",AU170="Excellent"))),"1",(_xlfn.XLOOKUP(AU170,condition[lookupValue],condition[lookupKey],""))))</f>
        <v/>
      </c>
      <c r="AW170" s="7" t="str">
        <f t="shared" si="26"/>
        <v/>
      </c>
      <c r="AX170" s="9"/>
    </row>
    <row r="171" spans="2:5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H171" s="7"/>
      <c r="AJ171" s="3" t="str">
        <f>IF($A171="ADD",IF(NOT(ISBLANK(AI171)),_xlfn.XLOOKUP(AI171,ar_replace_reason[lookupValue],ar_replace_reason[lookupKey],"ERROR"),""), "")</f>
        <v/>
      </c>
      <c r="AK171" s="3" t="str">
        <f t="shared" si="20"/>
        <v/>
      </c>
      <c r="AL171" s="3" t="str">
        <f>IF($A171="","",IF((AND($A171="ADD",OR(AK171="",AK171="Queenstown-Lakes District Council"))),"70",(_xlfn.XLOOKUP(AK171,ud_organisation_owner[lookupValue],ud_organisation_owner[lookupKey],""))))</f>
        <v/>
      </c>
      <c r="AM171" s="3" t="str">
        <f t="shared" si="21"/>
        <v/>
      </c>
      <c r="AN171" s="3" t="str">
        <f>IF($A171="","",IF((AND($A171="ADD",OR(AM171="",AM171="Queenstown-Lakes District Council"))),"70",(_xlfn.XLOOKUP(AM171,ud_organisation_owner[lookupValue],ud_organisation_owner[lookupKey],""))))</f>
        <v/>
      </c>
      <c r="AO171" s="3" t="str">
        <f t="shared" si="22"/>
        <v/>
      </c>
      <c r="AP171" s="3" t="str">
        <f>IF($A171="","",IF((AND($A171="ADD",OR(AO171="",AO171="Local Authority"))),"17",(_xlfn.XLOOKUP(AO171,ud_sub_organisation[lookupValue],ud_sub_organisation[lookupKey],""))))</f>
        <v/>
      </c>
      <c r="AQ171" s="3" t="str">
        <f t="shared" si="23"/>
        <v/>
      </c>
      <c r="AR171" s="3" t="str">
        <f>IF($A171="","",IF((AND($A171="ADD",OR(AQ171="",AQ171="Vested Assets"))),"12",(_xlfn.XLOOKUP(AQ171,ud_work_category[lookupValue],ud_work_category[lookupKey],""))))</f>
        <v/>
      </c>
      <c r="AS171" s="8"/>
      <c r="AT171" s="2" t="str">
        <f t="shared" si="24"/>
        <v/>
      </c>
      <c r="AU171" s="3" t="str">
        <f t="shared" si="25"/>
        <v/>
      </c>
      <c r="AV171" s="3" t="str">
        <f>IF($A171="","",IF((AND($A171="ADD",OR(AU171="",AU171="Excellent"))),"1",(_xlfn.XLOOKUP(AU171,condition[lookupValue],condition[lookupKey],""))))</f>
        <v/>
      </c>
      <c r="AW171" s="7" t="str">
        <f t="shared" si="26"/>
        <v/>
      </c>
      <c r="AX171" s="9"/>
    </row>
    <row r="172" spans="2:5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H172" s="7"/>
      <c r="AJ172" s="3" t="str">
        <f>IF($A172="ADD",IF(NOT(ISBLANK(AI172)),_xlfn.XLOOKUP(AI172,ar_replace_reason[lookupValue],ar_replace_reason[lookupKey],"ERROR"),""), "")</f>
        <v/>
      </c>
      <c r="AK172" s="3" t="str">
        <f t="shared" si="20"/>
        <v/>
      </c>
      <c r="AL172" s="3" t="str">
        <f>IF($A172="","",IF((AND($A172="ADD",OR(AK172="",AK172="Queenstown-Lakes District Council"))),"70",(_xlfn.XLOOKUP(AK172,ud_organisation_owner[lookupValue],ud_organisation_owner[lookupKey],""))))</f>
        <v/>
      </c>
      <c r="AM172" s="3" t="str">
        <f t="shared" si="21"/>
        <v/>
      </c>
      <c r="AN172" s="3" t="str">
        <f>IF($A172="","",IF((AND($A172="ADD",OR(AM172="",AM172="Queenstown-Lakes District Council"))),"70",(_xlfn.XLOOKUP(AM172,ud_organisation_owner[lookupValue],ud_organisation_owner[lookupKey],""))))</f>
        <v/>
      </c>
      <c r="AO172" s="3" t="str">
        <f t="shared" si="22"/>
        <v/>
      </c>
      <c r="AP172" s="3" t="str">
        <f>IF($A172="","",IF((AND($A172="ADD",OR(AO172="",AO172="Local Authority"))),"17",(_xlfn.XLOOKUP(AO172,ud_sub_organisation[lookupValue],ud_sub_organisation[lookupKey],""))))</f>
        <v/>
      </c>
      <c r="AQ172" s="3" t="str">
        <f t="shared" si="23"/>
        <v/>
      </c>
      <c r="AR172" s="3" t="str">
        <f>IF($A172="","",IF((AND($A172="ADD",OR(AQ172="",AQ172="Vested Assets"))),"12",(_xlfn.XLOOKUP(AQ172,ud_work_category[lookupValue],ud_work_category[lookupKey],""))))</f>
        <v/>
      </c>
      <c r="AS172" s="8"/>
      <c r="AT172" s="2" t="str">
        <f t="shared" si="24"/>
        <v/>
      </c>
      <c r="AU172" s="3" t="str">
        <f t="shared" si="25"/>
        <v/>
      </c>
      <c r="AV172" s="3" t="str">
        <f>IF($A172="","",IF((AND($A172="ADD",OR(AU172="",AU172="Excellent"))),"1",(_xlfn.XLOOKUP(AU172,condition[lookupValue],condition[lookupKey],""))))</f>
        <v/>
      </c>
      <c r="AW172" s="7" t="str">
        <f t="shared" si="26"/>
        <v/>
      </c>
      <c r="AX172" s="9"/>
    </row>
    <row r="173" spans="2:5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H173" s="7"/>
      <c r="AJ173" s="3" t="str">
        <f>IF($A173="ADD",IF(NOT(ISBLANK(AI173)),_xlfn.XLOOKUP(AI173,ar_replace_reason[lookupValue],ar_replace_reason[lookupKey],"ERROR"),""), "")</f>
        <v/>
      </c>
      <c r="AK173" s="3" t="str">
        <f t="shared" si="20"/>
        <v/>
      </c>
      <c r="AL173" s="3" t="str">
        <f>IF($A173="","",IF((AND($A173="ADD",OR(AK173="",AK173="Queenstown-Lakes District Council"))),"70",(_xlfn.XLOOKUP(AK173,ud_organisation_owner[lookupValue],ud_organisation_owner[lookupKey],""))))</f>
        <v/>
      </c>
      <c r="AM173" s="3" t="str">
        <f t="shared" si="21"/>
        <v/>
      </c>
      <c r="AN173" s="3" t="str">
        <f>IF($A173="","",IF((AND($A173="ADD",OR(AM173="",AM173="Queenstown-Lakes District Council"))),"70",(_xlfn.XLOOKUP(AM173,ud_organisation_owner[lookupValue],ud_organisation_owner[lookupKey],""))))</f>
        <v/>
      </c>
      <c r="AO173" s="3" t="str">
        <f t="shared" si="22"/>
        <v/>
      </c>
      <c r="AP173" s="3" t="str">
        <f>IF($A173="","",IF((AND($A173="ADD",OR(AO173="",AO173="Local Authority"))),"17",(_xlfn.XLOOKUP(AO173,ud_sub_organisation[lookupValue],ud_sub_organisation[lookupKey],""))))</f>
        <v/>
      </c>
      <c r="AQ173" s="3" t="str">
        <f t="shared" si="23"/>
        <v/>
      </c>
      <c r="AR173" s="3" t="str">
        <f>IF($A173="","",IF((AND($A173="ADD",OR(AQ173="",AQ173="Vested Assets"))),"12",(_xlfn.XLOOKUP(AQ173,ud_work_category[lookupValue],ud_work_category[lookupKey],""))))</f>
        <v/>
      </c>
      <c r="AS173" s="8"/>
      <c r="AT173" s="2" t="str">
        <f t="shared" si="24"/>
        <v/>
      </c>
      <c r="AU173" s="3" t="str">
        <f t="shared" si="25"/>
        <v/>
      </c>
      <c r="AV173" s="3" t="str">
        <f>IF($A173="","",IF((AND($A173="ADD",OR(AU173="",AU173="Excellent"))),"1",(_xlfn.XLOOKUP(AU173,condition[lookupValue],condition[lookupKey],""))))</f>
        <v/>
      </c>
      <c r="AW173" s="7" t="str">
        <f t="shared" si="26"/>
        <v/>
      </c>
      <c r="AX173" s="9"/>
    </row>
    <row r="174" spans="2:5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H174" s="7"/>
      <c r="AJ174" s="3" t="str">
        <f>IF($A174="ADD",IF(NOT(ISBLANK(AI174)),_xlfn.XLOOKUP(AI174,ar_replace_reason[lookupValue],ar_replace_reason[lookupKey],"ERROR"),""), "")</f>
        <v/>
      </c>
      <c r="AK174" s="3" t="str">
        <f t="shared" si="20"/>
        <v/>
      </c>
      <c r="AL174" s="3" t="str">
        <f>IF($A174="","",IF((AND($A174="ADD",OR(AK174="",AK174="Queenstown-Lakes District Council"))),"70",(_xlfn.XLOOKUP(AK174,ud_organisation_owner[lookupValue],ud_organisation_owner[lookupKey],""))))</f>
        <v/>
      </c>
      <c r="AM174" s="3" t="str">
        <f t="shared" si="21"/>
        <v/>
      </c>
      <c r="AN174" s="3" t="str">
        <f>IF($A174="","",IF((AND($A174="ADD",OR(AM174="",AM174="Queenstown-Lakes District Council"))),"70",(_xlfn.XLOOKUP(AM174,ud_organisation_owner[lookupValue],ud_organisation_owner[lookupKey],""))))</f>
        <v/>
      </c>
      <c r="AO174" s="3" t="str">
        <f t="shared" si="22"/>
        <v/>
      </c>
      <c r="AP174" s="3" t="str">
        <f>IF($A174="","",IF((AND($A174="ADD",OR(AO174="",AO174="Local Authority"))),"17",(_xlfn.XLOOKUP(AO174,ud_sub_organisation[lookupValue],ud_sub_organisation[lookupKey],""))))</f>
        <v/>
      </c>
      <c r="AQ174" s="3" t="str">
        <f t="shared" si="23"/>
        <v/>
      </c>
      <c r="AR174" s="3" t="str">
        <f>IF($A174="","",IF((AND($A174="ADD",OR(AQ174="",AQ174="Vested Assets"))),"12",(_xlfn.XLOOKUP(AQ174,ud_work_category[lookupValue],ud_work_category[lookupKey],""))))</f>
        <v/>
      </c>
      <c r="AS174" s="8"/>
      <c r="AT174" s="2" t="str">
        <f t="shared" si="24"/>
        <v/>
      </c>
      <c r="AU174" s="3" t="str">
        <f t="shared" si="25"/>
        <v/>
      </c>
      <c r="AV174" s="3" t="str">
        <f>IF($A174="","",IF((AND($A174="ADD",OR(AU174="",AU174="Excellent"))),"1",(_xlfn.XLOOKUP(AU174,condition[lookupValue],condition[lookupKey],""))))</f>
        <v/>
      </c>
      <c r="AW174" s="7" t="str">
        <f t="shared" si="26"/>
        <v/>
      </c>
      <c r="AX174" s="9"/>
    </row>
    <row r="175" spans="2:5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H175" s="7"/>
      <c r="AJ175" s="3" t="str">
        <f>IF($A175="ADD",IF(NOT(ISBLANK(AI175)),_xlfn.XLOOKUP(AI175,ar_replace_reason[lookupValue],ar_replace_reason[lookupKey],"ERROR"),""), "")</f>
        <v/>
      </c>
      <c r="AK175" s="3" t="str">
        <f t="shared" si="20"/>
        <v/>
      </c>
      <c r="AL175" s="3" t="str">
        <f>IF($A175="","",IF((AND($A175="ADD",OR(AK175="",AK175="Queenstown-Lakes District Council"))),"70",(_xlfn.XLOOKUP(AK175,ud_organisation_owner[lookupValue],ud_organisation_owner[lookupKey],""))))</f>
        <v/>
      </c>
      <c r="AM175" s="3" t="str">
        <f t="shared" si="21"/>
        <v/>
      </c>
      <c r="AN175" s="3" t="str">
        <f>IF($A175="","",IF((AND($A175="ADD",OR(AM175="",AM175="Queenstown-Lakes District Council"))),"70",(_xlfn.XLOOKUP(AM175,ud_organisation_owner[lookupValue],ud_organisation_owner[lookupKey],""))))</f>
        <v/>
      </c>
      <c r="AO175" s="3" t="str">
        <f t="shared" si="22"/>
        <v/>
      </c>
      <c r="AP175" s="3" t="str">
        <f>IF($A175="","",IF((AND($A175="ADD",OR(AO175="",AO175="Local Authority"))),"17",(_xlfn.XLOOKUP(AO175,ud_sub_organisation[lookupValue],ud_sub_organisation[lookupKey],""))))</f>
        <v/>
      </c>
      <c r="AQ175" s="3" t="str">
        <f t="shared" si="23"/>
        <v/>
      </c>
      <c r="AR175" s="3" t="str">
        <f>IF($A175="","",IF((AND($A175="ADD",OR(AQ175="",AQ175="Vested Assets"))),"12",(_xlfn.XLOOKUP(AQ175,ud_work_category[lookupValue],ud_work_category[lookupKey],""))))</f>
        <v/>
      </c>
      <c r="AS175" s="8"/>
      <c r="AT175" s="2" t="str">
        <f t="shared" si="24"/>
        <v/>
      </c>
      <c r="AU175" s="3" t="str">
        <f t="shared" si="25"/>
        <v/>
      </c>
      <c r="AV175" s="3" t="str">
        <f>IF($A175="","",IF((AND($A175="ADD",OR(AU175="",AU175="Excellent"))),"1",(_xlfn.XLOOKUP(AU175,condition[lookupValue],condition[lookupKey],""))))</f>
        <v/>
      </c>
      <c r="AW175" s="7" t="str">
        <f t="shared" si="26"/>
        <v/>
      </c>
      <c r="AX175" s="9"/>
    </row>
    <row r="176" spans="2:5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H176" s="7"/>
      <c r="AJ176" s="3" t="str">
        <f>IF($A176="ADD",IF(NOT(ISBLANK(AI176)),_xlfn.XLOOKUP(AI176,ar_replace_reason[lookupValue],ar_replace_reason[lookupKey],"ERROR"),""), "")</f>
        <v/>
      </c>
      <c r="AK176" s="3" t="str">
        <f t="shared" si="20"/>
        <v/>
      </c>
      <c r="AL176" s="3" t="str">
        <f>IF($A176="","",IF((AND($A176="ADD",OR(AK176="",AK176="Queenstown-Lakes District Council"))),"70",(_xlfn.XLOOKUP(AK176,ud_organisation_owner[lookupValue],ud_organisation_owner[lookupKey],""))))</f>
        <v/>
      </c>
      <c r="AM176" s="3" t="str">
        <f t="shared" si="21"/>
        <v/>
      </c>
      <c r="AN176" s="3" t="str">
        <f>IF($A176="","",IF((AND($A176="ADD",OR(AM176="",AM176="Queenstown-Lakes District Council"))),"70",(_xlfn.XLOOKUP(AM176,ud_organisation_owner[lookupValue],ud_organisation_owner[lookupKey],""))))</f>
        <v/>
      </c>
      <c r="AO176" s="3" t="str">
        <f t="shared" si="22"/>
        <v/>
      </c>
      <c r="AP176" s="3" t="str">
        <f>IF($A176="","",IF((AND($A176="ADD",OR(AO176="",AO176="Local Authority"))),"17",(_xlfn.XLOOKUP(AO176,ud_sub_organisation[lookupValue],ud_sub_organisation[lookupKey],""))))</f>
        <v/>
      </c>
      <c r="AQ176" s="3" t="str">
        <f t="shared" si="23"/>
        <v/>
      </c>
      <c r="AR176" s="3" t="str">
        <f>IF($A176="","",IF((AND($A176="ADD",OR(AQ176="",AQ176="Vested Assets"))),"12",(_xlfn.XLOOKUP(AQ176,ud_work_category[lookupValue],ud_work_category[lookupKey],""))))</f>
        <v/>
      </c>
      <c r="AS176" s="8"/>
      <c r="AT176" s="2" t="str">
        <f t="shared" si="24"/>
        <v/>
      </c>
      <c r="AU176" s="3" t="str">
        <f t="shared" si="25"/>
        <v/>
      </c>
      <c r="AV176" s="3" t="str">
        <f>IF($A176="","",IF((AND($A176="ADD",OR(AU176="",AU176="Excellent"))),"1",(_xlfn.XLOOKUP(AU176,condition[lookupValue],condition[lookupKey],""))))</f>
        <v/>
      </c>
      <c r="AW176" s="7" t="str">
        <f t="shared" si="26"/>
        <v/>
      </c>
      <c r="AX176" s="9"/>
    </row>
    <row r="177" spans="2:5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H177" s="7"/>
      <c r="AJ177" s="3" t="str">
        <f>IF($A177="ADD",IF(NOT(ISBLANK(AI177)),_xlfn.XLOOKUP(AI177,ar_replace_reason[lookupValue],ar_replace_reason[lookupKey],"ERROR"),""), "")</f>
        <v/>
      </c>
      <c r="AK177" s="3" t="str">
        <f t="shared" si="20"/>
        <v/>
      </c>
      <c r="AL177" s="3" t="str">
        <f>IF($A177="","",IF((AND($A177="ADD",OR(AK177="",AK177="Queenstown-Lakes District Council"))),"70",(_xlfn.XLOOKUP(AK177,ud_organisation_owner[lookupValue],ud_organisation_owner[lookupKey],""))))</f>
        <v/>
      </c>
      <c r="AM177" s="3" t="str">
        <f t="shared" si="21"/>
        <v/>
      </c>
      <c r="AN177" s="3" t="str">
        <f>IF($A177="","",IF((AND($A177="ADD",OR(AM177="",AM177="Queenstown-Lakes District Council"))),"70",(_xlfn.XLOOKUP(AM177,ud_organisation_owner[lookupValue],ud_organisation_owner[lookupKey],""))))</f>
        <v/>
      </c>
      <c r="AO177" s="3" t="str">
        <f t="shared" si="22"/>
        <v/>
      </c>
      <c r="AP177" s="3" t="str">
        <f>IF($A177="","",IF((AND($A177="ADD",OR(AO177="",AO177="Local Authority"))),"17",(_xlfn.XLOOKUP(AO177,ud_sub_organisation[lookupValue],ud_sub_organisation[lookupKey],""))))</f>
        <v/>
      </c>
      <c r="AQ177" s="3" t="str">
        <f t="shared" si="23"/>
        <v/>
      </c>
      <c r="AR177" s="3" t="str">
        <f>IF($A177="","",IF((AND($A177="ADD",OR(AQ177="",AQ177="Vested Assets"))),"12",(_xlfn.XLOOKUP(AQ177,ud_work_category[lookupValue],ud_work_category[lookupKey],""))))</f>
        <v/>
      </c>
      <c r="AS177" s="8"/>
      <c r="AT177" s="2" t="str">
        <f t="shared" si="24"/>
        <v/>
      </c>
      <c r="AU177" s="3" t="str">
        <f t="shared" si="25"/>
        <v/>
      </c>
      <c r="AV177" s="3" t="str">
        <f>IF($A177="","",IF((AND($A177="ADD",OR(AU177="",AU177="Excellent"))),"1",(_xlfn.XLOOKUP(AU177,condition[lookupValue],condition[lookupKey],""))))</f>
        <v/>
      </c>
      <c r="AW177" s="7" t="str">
        <f t="shared" si="26"/>
        <v/>
      </c>
      <c r="AX177" s="9"/>
    </row>
    <row r="178" spans="2:5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H178" s="7"/>
      <c r="AJ178" s="3" t="str">
        <f>IF($A178="ADD",IF(NOT(ISBLANK(AI178)),_xlfn.XLOOKUP(AI178,ar_replace_reason[lookupValue],ar_replace_reason[lookupKey],"ERROR"),""), "")</f>
        <v/>
      </c>
      <c r="AK178" s="3" t="str">
        <f t="shared" si="20"/>
        <v/>
      </c>
      <c r="AL178" s="3" t="str">
        <f>IF($A178="","",IF((AND($A178="ADD",OR(AK178="",AK178="Queenstown-Lakes District Council"))),"70",(_xlfn.XLOOKUP(AK178,ud_organisation_owner[lookupValue],ud_organisation_owner[lookupKey],""))))</f>
        <v/>
      </c>
      <c r="AM178" s="3" t="str">
        <f t="shared" si="21"/>
        <v/>
      </c>
      <c r="AN178" s="3" t="str">
        <f>IF($A178="","",IF((AND($A178="ADD",OR(AM178="",AM178="Queenstown-Lakes District Council"))),"70",(_xlfn.XLOOKUP(AM178,ud_organisation_owner[lookupValue],ud_organisation_owner[lookupKey],""))))</f>
        <v/>
      </c>
      <c r="AO178" s="3" t="str">
        <f t="shared" si="22"/>
        <v/>
      </c>
      <c r="AP178" s="3" t="str">
        <f>IF($A178="","",IF((AND($A178="ADD",OR(AO178="",AO178="Local Authority"))),"17",(_xlfn.XLOOKUP(AO178,ud_sub_organisation[lookupValue],ud_sub_organisation[lookupKey],""))))</f>
        <v/>
      </c>
      <c r="AQ178" s="3" t="str">
        <f t="shared" si="23"/>
        <v/>
      </c>
      <c r="AR178" s="3" t="str">
        <f>IF($A178="","",IF((AND($A178="ADD",OR(AQ178="",AQ178="Vested Assets"))),"12",(_xlfn.XLOOKUP(AQ178,ud_work_category[lookupValue],ud_work_category[lookupKey],""))))</f>
        <v/>
      </c>
      <c r="AS178" s="8"/>
      <c r="AT178" s="2" t="str">
        <f t="shared" si="24"/>
        <v/>
      </c>
      <c r="AU178" s="3" t="str">
        <f t="shared" si="25"/>
        <v/>
      </c>
      <c r="AV178" s="3" t="str">
        <f>IF($A178="","",IF((AND($A178="ADD",OR(AU178="",AU178="Excellent"))),"1",(_xlfn.XLOOKUP(AU178,condition[lookupValue],condition[lookupKey],""))))</f>
        <v/>
      </c>
      <c r="AW178" s="7" t="str">
        <f t="shared" si="26"/>
        <v/>
      </c>
      <c r="AX178" s="9"/>
    </row>
    <row r="179" spans="2:5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H179" s="7"/>
      <c r="AJ179" s="3" t="str">
        <f>IF($A179="ADD",IF(NOT(ISBLANK(AI179)),_xlfn.XLOOKUP(AI179,ar_replace_reason[lookupValue],ar_replace_reason[lookupKey],"ERROR"),""), "")</f>
        <v/>
      </c>
      <c r="AK179" s="3" t="str">
        <f t="shared" si="20"/>
        <v/>
      </c>
      <c r="AL179" s="3" t="str">
        <f>IF($A179="","",IF((AND($A179="ADD",OR(AK179="",AK179="Queenstown-Lakes District Council"))),"70",(_xlfn.XLOOKUP(AK179,ud_organisation_owner[lookupValue],ud_organisation_owner[lookupKey],""))))</f>
        <v/>
      </c>
      <c r="AM179" s="3" t="str">
        <f t="shared" si="21"/>
        <v/>
      </c>
      <c r="AN179" s="3" t="str">
        <f>IF($A179="","",IF((AND($A179="ADD",OR(AM179="",AM179="Queenstown-Lakes District Council"))),"70",(_xlfn.XLOOKUP(AM179,ud_organisation_owner[lookupValue],ud_organisation_owner[lookupKey],""))))</f>
        <v/>
      </c>
      <c r="AO179" s="3" t="str">
        <f t="shared" si="22"/>
        <v/>
      </c>
      <c r="AP179" s="3" t="str">
        <f>IF($A179="","",IF((AND($A179="ADD",OR(AO179="",AO179="Local Authority"))),"17",(_xlfn.XLOOKUP(AO179,ud_sub_organisation[lookupValue],ud_sub_organisation[lookupKey],""))))</f>
        <v/>
      </c>
      <c r="AQ179" s="3" t="str">
        <f t="shared" si="23"/>
        <v/>
      </c>
      <c r="AR179" s="3" t="str">
        <f>IF($A179="","",IF((AND($A179="ADD",OR(AQ179="",AQ179="Vested Assets"))),"12",(_xlfn.XLOOKUP(AQ179,ud_work_category[lookupValue],ud_work_category[lookupKey],""))))</f>
        <v/>
      </c>
      <c r="AS179" s="8"/>
      <c r="AT179" s="2" t="str">
        <f t="shared" si="24"/>
        <v/>
      </c>
      <c r="AU179" s="3" t="str">
        <f t="shared" si="25"/>
        <v/>
      </c>
      <c r="AV179" s="3" t="str">
        <f>IF($A179="","",IF((AND($A179="ADD",OR(AU179="",AU179="Excellent"))),"1",(_xlfn.XLOOKUP(AU179,condition[lookupValue],condition[lookupKey],""))))</f>
        <v/>
      </c>
      <c r="AW179" s="7" t="str">
        <f t="shared" si="26"/>
        <v/>
      </c>
      <c r="AX179" s="9"/>
    </row>
    <row r="180" spans="2:5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H180" s="7"/>
      <c r="AJ180" s="3" t="str">
        <f>IF($A180="ADD",IF(NOT(ISBLANK(AI180)),_xlfn.XLOOKUP(AI180,ar_replace_reason[lookupValue],ar_replace_reason[lookupKey],"ERROR"),""), "")</f>
        <v/>
      </c>
      <c r="AK180" s="3" t="str">
        <f t="shared" si="20"/>
        <v/>
      </c>
      <c r="AL180" s="3" t="str">
        <f>IF($A180="","",IF((AND($A180="ADD",OR(AK180="",AK180="Queenstown-Lakes District Council"))),"70",(_xlfn.XLOOKUP(AK180,ud_organisation_owner[lookupValue],ud_organisation_owner[lookupKey],""))))</f>
        <v/>
      </c>
      <c r="AM180" s="3" t="str">
        <f t="shared" si="21"/>
        <v/>
      </c>
      <c r="AN180" s="3" t="str">
        <f>IF($A180="","",IF((AND($A180="ADD",OR(AM180="",AM180="Queenstown-Lakes District Council"))),"70",(_xlfn.XLOOKUP(AM180,ud_organisation_owner[lookupValue],ud_organisation_owner[lookupKey],""))))</f>
        <v/>
      </c>
      <c r="AO180" s="3" t="str">
        <f t="shared" si="22"/>
        <v/>
      </c>
      <c r="AP180" s="3" t="str">
        <f>IF($A180="","",IF((AND($A180="ADD",OR(AO180="",AO180="Local Authority"))),"17",(_xlfn.XLOOKUP(AO180,ud_sub_organisation[lookupValue],ud_sub_organisation[lookupKey],""))))</f>
        <v/>
      </c>
      <c r="AQ180" s="3" t="str">
        <f t="shared" si="23"/>
        <v/>
      </c>
      <c r="AR180" s="3" t="str">
        <f>IF($A180="","",IF((AND($A180="ADD",OR(AQ180="",AQ180="Vested Assets"))),"12",(_xlfn.XLOOKUP(AQ180,ud_work_category[lookupValue],ud_work_category[lookupKey],""))))</f>
        <v/>
      </c>
      <c r="AS180" s="8"/>
      <c r="AT180" s="2" t="str">
        <f t="shared" si="24"/>
        <v/>
      </c>
      <c r="AU180" s="3" t="str">
        <f t="shared" si="25"/>
        <v/>
      </c>
      <c r="AV180" s="3" t="str">
        <f>IF($A180="","",IF((AND($A180="ADD",OR(AU180="",AU180="Excellent"))),"1",(_xlfn.XLOOKUP(AU180,condition[lookupValue],condition[lookupKey],""))))</f>
        <v/>
      </c>
      <c r="AW180" s="7" t="str">
        <f t="shared" si="26"/>
        <v/>
      </c>
      <c r="AX180" s="9"/>
    </row>
    <row r="181" spans="2:5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H181" s="7"/>
      <c r="AJ181" s="3" t="str">
        <f>IF($A181="ADD",IF(NOT(ISBLANK(AI181)),_xlfn.XLOOKUP(AI181,ar_replace_reason[lookupValue],ar_replace_reason[lookupKey],"ERROR"),""), "")</f>
        <v/>
      </c>
      <c r="AK181" s="3" t="str">
        <f t="shared" si="20"/>
        <v/>
      </c>
      <c r="AL181" s="3" t="str">
        <f>IF($A181="","",IF((AND($A181="ADD",OR(AK181="",AK181="Queenstown-Lakes District Council"))),"70",(_xlfn.XLOOKUP(AK181,ud_organisation_owner[lookupValue],ud_organisation_owner[lookupKey],""))))</f>
        <v/>
      </c>
      <c r="AM181" s="3" t="str">
        <f t="shared" si="21"/>
        <v/>
      </c>
      <c r="AN181" s="3" t="str">
        <f>IF($A181="","",IF((AND($A181="ADD",OR(AM181="",AM181="Queenstown-Lakes District Council"))),"70",(_xlfn.XLOOKUP(AM181,ud_organisation_owner[lookupValue],ud_organisation_owner[lookupKey],""))))</f>
        <v/>
      </c>
      <c r="AO181" s="3" t="str">
        <f t="shared" si="22"/>
        <v/>
      </c>
      <c r="AP181" s="3" t="str">
        <f>IF($A181="","",IF((AND($A181="ADD",OR(AO181="",AO181="Local Authority"))),"17",(_xlfn.XLOOKUP(AO181,ud_sub_organisation[lookupValue],ud_sub_organisation[lookupKey],""))))</f>
        <v/>
      </c>
      <c r="AQ181" s="3" t="str">
        <f t="shared" si="23"/>
        <v/>
      </c>
      <c r="AR181" s="3" t="str">
        <f>IF($A181="","",IF((AND($A181="ADD",OR(AQ181="",AQ181="Vested Assets"))),"12",(_xlfn.XLOOKUP(AQ181,ud_work_category[lookupValue],ud_work_category[lookupKey],""))))</f>
        <v/>
      </c>
      <c r="AS181" s="8"/>
      <c r="AT181" s="2" t="str">
        <f t="shared" si="24"/>
        <v/>
      </c>
      <c r="AU181" s="3" t="str">
        <f t="shared" si="25"/>
        <v/>
      </c>
      <c r="AV181" s="3" t="str">
        <f>IF($A181="","",IF((AND($A181="ADD",OR(AU181="",AU181="Excellent"))),"1",(_xlfn.XLOOKUP(AU181,condition[lookupValue],condition[lookupKey],""))))</f>
        <v/>
      </c>
      <c r="AW181" s="7" t="str">
        <f t="shared" si="26"/>
        <v/>
      </c>
      <c r="AX181" s="9"/>
    </row>
    <row r="182" spans="2:5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H182" s="7"/>
      <c r="AJ182" s="3" t="str">
        <f>IF($A182="ADD",IF(NOT(ISBLANK(AI182)),_xlfn.XLOOKUP(AI182,ar_replace_reason[lookupValue],ar_replace_reason[lookupKey],"ERROR"),""), "")</f>
        <v/>
      </c>
      <c r="AK182" s="3" t="str">
        <f t="shared" si="20"/>
        <v/>
      </c>
      <c r="AL182" s="3" t="str">
        <f>IF($A182="","",IF((AND($A182="ADD",OR(AK182="",AK182="Queenstown-Lakes District Council"))),"70",(_xlfn.XLOOKUP(AK182,ud_organisation_owner[lookupValue],ud_organisation_owner[lookupKey],""))))</f>
        <v/>
      </c>
      <c r="AM182" s="3" t="str">
        <f t="shared" si="21"/>
        <v/>
      </c>
      <c r="AN182" s="3" t="str">
        <f>IF($A182="","",IF((AND($A182="ADD",OR(AM182="",AM182="Queenstown-Lakes District Council"))),"70",(_xlfn.XLOOKUP(AM182,ud_organisation_owner[lookupValue],ud_organisation_owner[lookupKey],""))))</f>
        <v/>
      </c>
      <c r="AO182" s="3" t="str">
        <f t="shared" si="22"/>
        <v/>
      </c>
      <c r="AP182" s="3" t="str">
        <f>IF($A182="","",IF((AND($A182="ADD",OR(AO182="",AO182="Local Authority"))),"17",(_xlfn.XLOOKUP(AO182,ud_sub_organisation[lookupValue],ud_sub_organisation[lookupKey],""))))</f>
        <v/>
      </c>
      <c r="AQ182" s="3" t="str">
        <f t="shared" si="23"/>
        <v/>
      </c>
      <c r="AR182" s="3" t="str">
        <f>IF($A182="","",IF((AND($A182="ADD",OR(AQ182="",AQ182="Vested Assets"))),"12",(_xlfn.XLOOKUP(AQ182,ud_work_category[lookupValue],ud_work_category[lookupKey],""))))</f>
        <v/>
      </c>
      <c r="AS182" s="8"/>
      <c r="AT182" s="2" t="str">
        <f t="shared" si="24"/>
        <v/>
      </c>
      <c r="AU182" s="3" t="str">
        <f t="shared" si="25"/>
        <v/>
      </c>
      <c r="AV182" s="3" t="str">
        <f>IF($A182="","",IF((AND($A182="ADD",OR(AU182="",AU182="Excellent"))),"1",(_xlfn.XLOOKUP(AU182,condition[lookupValue],condition[lookupKey],""))))</f>
        <v/>
      </c>
      <c r="AW182" s="7" t="str">
        <f t="shared" si="26"/>
        <v/>
      </c>
      <c r="AX182" s="9"/>
    </row>
    <row r="183" spans="2:5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H183" s="7"/>
      <c r="AJ183" s="3" t="str">
        <f>IF($A183="ADD",IF(NOT(ISBLANK(AI183)),_xlfn.XLOOKUP(AI183,ar_replace_reason[lookupValue],ar_replace_reason[lookupKey],"ERROR"),""), "")</f>
        <v/>
      </c>
      <c r="AK183" s="3" t="str">
        <f t="shared" si="20"/>
        <v/>
      </c>
      <c r="AL183" s="3" t="str">
        <f>IF($A183="","",IF((AND($A183="ADD",OR(AK183="",AK183="Queenstown-Lakes District Council"))),"70",(_xlfn.XLOOKUP(AK183,ud_organisation_owner[lookupValue],ud_organisation_owner[lookupKey],""))))</f>
        <v/>
      </c>
      <c r="AM183" s="3" t="str">
        <f t="shared" si="21"/>
        <v/>
      </c>
      <c r="AN183" s="3" t="str">
        <f>IF($A183="","",IF((AND($A183="ADD",OR(AM183="",AM183="Queenstown-Lakes District Council"))),"70",(_xlfn.XLOOKUP(AM183,ud_organisation_owner[lookupValue],ud_organisation_owner[lookupKey],""))))</f>
        <v/>
      </c>
      <c r="AO183" s="3" t="str">
        <f t="shared" si="22"/>
        <v/>
      </c>
      <c r="AP183" s="3" t="str">
        <f>IF($A183="","",IF((AND($A183="ADD",OR(AO183="",AO183="Local Authority"))),"17",(_xlfn.XLOOKUP(AO183,ud_sub_organisation[lookupValue],ud_sub_organisation[lookupKey],""))))</f>
        <v/>
      </c>
      <c r="AQ183" s="3" t="str">
        <f t="shared" si="23"/>
        <v/>
      </c>
      <c r="AR183" s="3" t="str">
        <f>IF($A183="","",IF((AND($A183="ADD",OR(AQ183="",AQ183="Vested Assets"))),"12",(_xlfn.XLOOKUP(AQ183,ud_work_category[lookupValue],ud_work_category[lookupKey],""))))</f>
        <v/>
      </c>
      <c r="AS183" s="8"/>
      <c r="AT183" s="2" t="str">
        <f t="shared" si="24"/>
        <v/>
      </c>
      <c r="AU183" s="3" t="str">
        <f t="shared" si="25"/>
        <v/>
      </c>
      <c r="AV183" s="3" t="str">
        <f>IF($A183="","",IF((AND($A183="ADD",OR(AU183="",AU183="Excellent"))),"1",(_xlfn.XLOOKUP(AU183,condition[lookupValue],condition[lookupKey],""))))</f>
        <v/>
      </c>
      <c r="AW183" s="7" t="str">
        <f t="shared" si="26"/>
        <v/>
      </c>
      <c r="AX183" s="9"/>
    </row>
    <row r="184" spans="2:5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H184" s="7"/>
      <c r="AJ184" s="3" t="str">
        <f>IF($A184="ADD",IF(NOT(ISBLANK(AI184)),_xlfn.XLOOKUP(AI184,ar_replace_reason[lookupValue],ar_replace_reason[lookupKey],"ERROR"),""), "")</f>
        <v/>
      </c>
      <c r="AK184" s="3" t="str">
        <f t="shared" si="20"/>
        <v/>
      </c>
      <c r="AL184" s="3" t="str">
        <f>IF($A184="","",IF((AND($A184="ADD",OR(AK184="",AK184="Queenstown-Lakes District Council"))),"70",(_xlfn.XLOOKUP(AK184,ud_organisation_owner[lookupValue],ud_organisation_owner[lookupKey],""))))</f>
        <v/>
      </c>
      <c r="AM184" s="3" t="str">
        <f t="shared" si="21"/>
        <v/>
      </c>
      <c r="AN184" s="3" t="str">
        <f>IF($A184="","",IF((AND($A184="ADD",OR(AM184="",AM184="Queenstown-Lakes District Council"))),"70",(_xlfn.XLOOKUP(AM184,ud_organisation_owner[lookupValue],ud_organisation_owner[lookupKey],""))))</f>
        <v/>
      </c>
      <c r="AO184" s="3" t="str">
        <f t="shared" si="22"/>
        <v/>
      </c>
      <c r="AP184" s="3" t="str">
        <f>IF($A184="","",IF((AND($A184="ADD",OR(AO184="",AO184="Local Authority"))),"17",(_xlfn.XLOOKUP(AO184,ud_sub_organisation[lookupValue],ud_sub_organisation[lookupKey],""))))</f>
        <v/>
      </c>
      <c r="AQ184" s="3" t="str">
        <f t="shared" si="23"/>
        <v/>
      </c>
      <c r="AR184" s="3" t="str">
        <f>IF($A184="","",IF((AND($A184="ADD",OR(AQ184="",AQ184="Vested Assets"))),"12",(_xlfn.XLOOKUP(AQ184,ud_work_category[lookupValue],ud_work_category[lookupKey],""))))</f>
        <v/>
      </c>
      <c r="AS184" s="8"/>
      <c r="AT184" s="2" t="str">
        <f t="shared" si="24"/>
        <v/>
      </c>
      <c r="AU184" s="3" t="str">
        <f t="shared" si="25"/>
        <v/>
      </c>
      <c r="AV184" s="3" t="str">
        <f>IF($A184="","",IF((AND($A184="ADD",OR(AU184="",AU184="Excellent"))),"1",(_xlfn.XLOOKUP(AU184,condition[lookupValue],condition[lookupKey],""))))</f>
        <v/>
      </c>
      <c r="AW184" s="7" t="str">
        <f t="shared" si="26"/>
        <v/>
      </c>
      <c r="AX184" s="9"/>
    </row>
    <row r="185" spans="2:5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H185" s="7"/>
      <c r="AJ185" s="3" t="str">
        <f>IF($A185="ADD",IF(NOT(ISBLANK(AI185)),_xlfn.XLOOKUP(AI185,ar_replace_reason[lookupValue],ar_replace_reason[lookupKey],"ERROR"),""), "")</f>
        <v/>
      </c>
      <c r="AK185" s="3" t="str">
        <f t="shared" si="20"/>
        <v/>
      </c>
      <c r="AL185" s="3" t="str">
        <f>IF($A185="","",IF((AND($A185="ADD",OR(AK185="",AK185="Queenstown-Lakes District Council"))),"70",(_xlfn.XLOOKUP(AK185,ud_organisation_owner[lookupValue],ud_organisation_owner[lookupKey],""))))</f>
        <v/>
      </c>
      <c r="AM185" s="3" t="str">
        <f t="shared" si="21"/>
        <v/>
      </c>
      <c r="AN185" s="3" t="str">
        <f>IF($A185="","",IF((AND($A185="ADD",OR(AM185="",AM185="Queenstown-Lakes District Council"))),"70",(_xlfn.XLOOKUP(AM185,ud_organisation_owner[lookupValue],ud_organisation_owner[lookupKey],""))))</f>
        <v/>
      </c>
      <c r="AO185" s="3" t="str">
        <f t="shared" si="22"/>
        <v/>
      </c>
      <c r="AP185" s="3" t="str">
        <f>IF($A185="","",IF((AND($A185="ADD",OR(AO185="",AO185="Local Authority"))),"17",(_xlfn.XLOOKUP(AO185,ud_sub_organisation[lookupValue],ud_sub_organisation[lookupKey],""))))</f>
        <v/>
      </c>
      <c r="AQ185" s="3" t="str">
        <f t="shared" si="23"/>
        <v/>
      </c>
      <c r="AR185" s="3" t="str">
        <f>IF($A185="","",IF((AND($A185="ADD",OR(AQ185="",AQ185="Vested Assets"))),"12",(_xlfn.XLOOKUP(AQ185,ud_work_category[lookupValue],ud_work_category[lookupKey],""))))</f>
        <v/>
      </c>
      <c r="AS185" s="8"/>
      <c r="AT185" s="2" t="str">
        <f t="shared" si="24"/>
        <v/>
      </c>
      <c r="AU185" s="3" t="str">
        <f t="shared" si="25"/>
        <v/>
      </c>
      <c r="AV185" s="3" t="str">
        <f>IF($A185="","",IF((AND($A185="ADD",OR(AU185="",AU185="Excellent"))),"1",(_xlfn.XLOOKUP(AU185,condition[lookupValue],condition[lookupKey],""))))</f>
        <v/>
      </c>
      <c r="AW185" s="7" t="str">
        <f t="shared" si="26"/>
        <v/>
      </c>
      <c r="AX185" s="9"/>
    </row>
    <row r="186" spans="2:5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H186" s="7"/>
      <c r="AJ186" s="3" t="str">
        <f>IF($A186="ADD",IF(NOT(ISBLANK(AI186)),_xlfn.XLOOKUP(AI186,ar_replace_reason[lookupValue],ar_replace_reason[lookupKey],"ERROR"),""), "")</f>
        <v/>
      </c>
      <c r="AK186" s="3" t="str">
        <f t="shared" si="20"/>
        <v/>
      </c>
      <c r="AL186" s="3" t="str">
        <f>IF($A186="","",IF((AND($A186="ADD",OR(AK186="",AK186="Queenstown-Lakes District Council"))),"70",(_xlfn.XLOOKUP(AK186,ud_organisation_owner[lookupValue],ud_organisation_owner[lookupKey],""))))</f>
        <v/>
      </c>
      <c r="AM186" s="3" t="str">
        <f t="shared" si="21"/>
        <v/>
      </c>
      <c r="AN186" s="3" t="str">
        <f>IF($A186="","",IF((AND($A186="ADD",OR(AM186="",AM186="Queenstown-Lakes District Council"))),"70",(_xlfn.XLOOKUP(AM186,ud_organisation_owner[lookupValue],ud_organisation_owner[lookupKey],""))))</f>
        <v/>
      </c>
      <c r="AO186" s="3" t="str">
        <f t="shared" si="22"/>
        <v/>
      </c>
      <c r="AP186" s="3" t="str">
        <f>IF($A186="","",IF((AND($A186="ADD",OR(AO186="",AO186="Local Authority"))),"17",(_xlfn.XLOOKUP(AO186,ud_sub_organisation[lookupValue],ud_sub_organisation[lookupKey],""))))</f>
        <v/>
      </c>
      <c r="AQ186" s="3" t="str">
        <f t="shared" si="23"/>
        <v/>
      </c>
      <c r="AR186" s="3" t="str">
        <f>IF($A186="","",IF((AND($A186="ADD",OR(AQ186="",AQ186="Vested Assets"))),"12",(_xlfn.XLOOKUP(AQ186,ud_work_category[lookupValue],ud_work_category[lookupKey],""))))</f>
        <v/>
      </c>
      <c r="AS186" s="8"/>
      <c r="AT186" s="2" t="str">
        <f t="shared" si="24"/>
        <v/>
      </c>
      <c r="AU186" s="3" t="str">
        <f t="shared" si="25"/>
        <v/>
      </c>
      <c r="AV186" s="3" t="str">
        <f>IF($A186="","",IF((AND($A186="ADD",OR(AU186="",AU186="Excellent"))),"1",(_xlfn.XLOOKUP(AU186,condition[lookupValue],condition[lookupKey],""))))</f>
        <v/>
      </c>
      <c r="AW186" s="7" t="str">
        <f t="shared" si="26"/>
        <v/>
      </c>
      <c r="AX186" s="9"/>
    </row>
    <row r="187" spans="2:5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H187" s="7"/>
      <c r="AJ187" s="3" t="str">
        <f>IF($A187="ADD",IF(NOT(ISBLANK(AI187)),_xlfn.XLOOKUP(AI187,ar_replace_reason[lookupValue],ar_replace_reason[lookupKey],"ERROR"),""), "")</f>
        <v/>
      </c>
      <c r="AK187" s="3" t="str">
        <f t="shared" si="20"/>
        <v/>
      </c>
      <c r="AL187" s="3" t="str">
        <f>IF($A187="","",IF((AND($A187="ADD",OR(AK187="",AK187="Queenstown-Lakes District Council"))),"70",(_xlfn.XLOOKUP(AK187,ud_organisation_owner[lookupValue],ud_organisation_owner[lookupKey],""))))</f>
        <v/>
      </c>
      <c r="AM187" s="3" t="str">
        <f t="shared" si="21"/>
        <v/>
      </c>
      <c r="AN187" s="3" t="str">
        <f>IF($A187="","",IF((AND($A187="ADD",OR(AM187="",AM187="Queenstown-Lakes District Council"))),"70",(_xlfn.XLOOKUP(AM187,ud_organisation_owner[lookupValue],ud_organisation_owner[lookupKey],""))))</f>
        <v/>
      </c>
      <c r="AO187" s="3" t="str">
        <f t="shared" si="22"/>
        <v/>
      </c>
      <c r="AP187" s="3" t="str">
        <f>IF($A187="","",IF((AND($A187="ADD",OR(AO187="",AO187="Local Authority"))),"17",(_xlfn.XLOOKUP(AO187,ud_sub_organisation[lookupValue],ud_sub_organisation[lookupKey],""))))</f>
        <v/>
      </c>
      <c r="AQ187" s="3" t="str">
        <f t="shared" si="23"/>
        <v/>
      </c>
      <c r="AR187" s="3" t="str">
        <f>IF($A187="","",IF((AND($A187="ADD",OR(AQ187="",AQ187="Vested Assets"))),"12",(_xlfn.XLOOKUP(AQ187,ud_work_category[lookupValue],ud_work_category[lookupKey],""))))</f>
        <v/>
      </c>
      <c r="AS187" s="8"/>
      <c r="AT187" s="2" t="str">
        <f t="shared" si="24"/>
        <v/>
      </c>
      <c r="AU187" s="3" t="str">
        <f t="shared" si="25"/>
        <v/>
      </c>
      <c r="AV187" s="3" t="str">
        <f>IF($A187="","",IF((AND($A187="ADD",OR(AU187="",AU187="Excellent"))),"1",(_xlfn.XLOOKUP(AU187,condition[lookupValue],condition[lookupKey],""))))</f>
        <v/>
      </c>
      <c r="AW187" s="7" t="str">
        <f t="shared" si="26"/>
        <v/>
      </c>
      <c r="AX187" s="9"/>
    </row>
    <row r="188" spans="2:5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H188" s="7"/>
      <c r="AJ188" s="3" t="str">
        <f>IF($A188="ADD",IF(NOT(ISBLANK(AI188)),_xlfn.XLOOKUP(AI188,ar_replace_reason[lookupValue],ar_replace_reason[lookupKey],"ERROR"),""), "")</f>
        <v/>
      </c>
      <c r="AK188" s="3" t="str">
        <f t="shared" si="20"/>
        <v/>
      </c>
      <c r="AL188" s="3" t="str">
        <f>IF($A188="","",IF((AND($A188="ADD",OR(AK188="",AK188="Queenstown-Lakes District Council"))),"70",(_xlfn.XLOOKUP(AK188,ud_organisation_owner[lookupValue],ud_organisation_owner[lookupKey],""))))</f>
        <v/>
      </c>
      <c r="AM188" s="3" t="str">
        <f t="shared" si="21"/>
        <v/>
      </c>
      <c r="AN188" s="3" t="str">
        <f>IF($A188="","",IF((AND($A188="ADD",OR(AM188="",AM188="Queenstown-Lakes District Council"))),"70",(_xlfn.XLOOKUP(AM188,ud_organisation_owner[lookupValue],ud_organisation_owner[lookupKey],""))))</f>
        <v/>
      </c>
      <c r="AO188" s="3" t="str">
        <f t="shared" si="22"/>
        <v/>
      </c>
      <c r="AP188" s="3" t="str">
        <f>IF($A188="","",IF((AND($A188="ADD",OR(AO188="",AO188="Local Authority"))),"17",(_xlfn.XLOOKUP(AO188,ud_sub_organisation[lookupValue],ud_sub_organisation[lookupKey],""))))</f>
        <v/>
      </c>
      <c r="AQ188" s="3" t="str">
        <f t="shared" si="23"/>
        <v/>
      </c>
      <c r="AR188" s="3" t="str">
        <f>IF($A188="","",IF((AND($A188="ADD",OR(AQ188="",AQ188="Vested Assets"))),"12",(_xlfn.XLOOKUP(AQ188,ud_work_category[lookupValue],ud_work_category[lookupKey],""))))</f>
        <v/>
      </c>
      <c r="AS188" s="8"/>
      <c r="AT188" s="2" t="str">
        <f t="shared" si="24"/>
        <v/>
      </c>
      <c r="AU188" s="3" t="str">
        <f t="shared" si="25"/>
        <v/>
      </c>
      <c r="AV188" s="3" t="str">
        <f>IF($A188="","",IF((AND($A188="ADD",OR(AU188="",AU188="Excellent"))),"1",(_xlfn.XLOOKUP(AU188,condition[lookupValue],condition[lookupKey],""))))</f>
        <v/>
      </c>
      <c r="AW188" s="7" t="str">
        <f t="shared" si="26"/>
        <v/>
      </c>
      <c r="AX188" s="9"/>
    </row>
    <row r="189" spans="2:5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H189" s="7"/>
      <c r="AJ189" s="3" t="str">
        <f>IF($A189="ADD",IF(NOT(ISBLANK(AI189)),_xlfn.XLOOKUP(AI189,ar_replace_reason[lookupValue],ar_replace_reason[lookupKey],"ERROR"),""), "")</f>
        <v/>
      </c>
      <c r="AK189" s="3" t="str">
        <f t="shared" si="20"/>
        <v/>
      </c>
      <c r="AL189" s="3" t="str">
        <f>IF($A189="","",IF((AND($A189="ADD",OR(AK189="",AK189="Queenstown-Lakes District Council"))),"70",(_xlfn.XLOOKUP(AK189,ud_organisation_owner[lookupValue],ud_organisation_owner[lookupKey],""))))</f>
        <v/>
      </c>
      <c r="AM189" s="3" t="str">
        <f t="shared" si="21"/>
        <v/>
      </c>
      <c r="AN189" s="3" t="str">
        <f>IF($A189="","",IF((AND($A189="ADD",OR(AM189="",AM189="Queenstown-Lakes District Council"))),"70",(_xlfn.XLOOKUP(AM189,ud_organisation_owner[lookupValue],ud_organisation_owner[lookupKey],""))))</f>
        <v/>
      </c>
      <c r="AO189" s="3" t="str">
        <f t="shared" si="22"/>
        <v/>
      </c>
      <c r="AP189" s="3" t="str">
        <f>IF($A189="","",IF((AND($A189="ADD",OR(AO189="",AO189="Local Authority"))),"17",(_xlfn.XLOOKUP(AO189,ud_sub_organisation[lookupValue],ud_sub_organisation[lookupKey],""))))</f>
        <v/>
      </c>
      <c r="AQ189" s="3" t="str">
        <f t="shared" si="23"/>
        <v/>
      </c>
      <c r="AR189" s="3" t="str">
        <f>IF($A189="","",IF((AND($A189="ADD",OR(AQ189="",AQ189="Vested Assets"))),"12",(_xlfn.XLOOKUP(AQ189,ud_work_category[lookupValue],ud_work_category[lookupKey],""))))</f>
        <v/>
      </c>
      <c r="AS189" s="8"/>
      <c r="AT189" s="2" t="str">
        <f t="shared" si="24"/>
        <v/>
      </c>
      <c r="AU189" s="3" t="str">
        <f t="shared" si="25"/>
        <v/>
      </c>
      <c r="AV189" s="3" t="str">
        <f>IF($A189="","",IF((AND($A189="ADD",OR(AU189="",AU189="Excellent"))),"1",(_xlfn.XLOOKUP(AU189,condition[lookupValue],condition[lookupKey],""))))</f>
        <v/>
      </c>
      <c r="AW189" s="7" t="str">
        <f t="shared" si="26"/>
        <v/>
      </c>
      <c r="AX189" s="9"/>
    </row>
    <row r="190" spans="2:5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H190" s="7"/>
      <c r="AJ190" s="3" t="str">
        <f>IF($A190="ADD",IF(NOT(ISBLANK(AI190)),_xlfn.XLOOKUP(AI190,ar_replace_reason[lookupValue],ar_replace_reason[lookupKey],"ERROR"),""), "")</f>
        <v/>
      </c>
      <c r="AK190" s="3" t="str">
        <f t="shared" si="20"/>
        <v/>
      </c>
      <c r="AL190" s="3" t="str">
        <f>IF($A190="","",IF((AND($A190="ADD",OR(AK190="",AK190="Queenstown-Lakes District Council"))),"70",(_xlfn.XLOOKUP(AK190,ud_organisation_owner[lookupValue],ud_organisation_owner[lookupKey],""))))</f>
        <v/>
      </c>
      <c r="AM190" s="3" t="str">
        <f t="shared" si="21"/>
        <v/>
      </c>
      <c r="AN190" s="3" t="str">
        <f>IF($A190="","",IF((AND($A190="ADD",OR(AM190="",AM190="Queenstown-Lakes District Council"))),"70",(_xlfn.XLOOKUP(AM190,ud_organisation_owner[lookupValue],ud_organisation_owner[lookupKey],""))))</f>
        <v/>
      </c>
      <c r="AO190" s="3" t="str">
        <f t="shared" si="22"/>
        <v/>
      </c>
      <c r="AP190" s="3" t="str">
        <f>IF($A190="","",IF((AND($A190="ADD",OR(AO190="",AO190="Local Authority"))),"17",(_xlfn.XLOOKUP(AO190,ud_sub_organisation[lookupValue],ud_sub_organisation[lookupKey],""))))</f>
        <v/>
      </c>
      <c r="AQ190" s="3" t="str">
        <f t="shared" si="23"/>
        <v/>
      </c>
      <c r="AR190" s="3" t="str">
        <f>IF($A190="","",IF((AND($A190="ADD",OR(AQ190="",AQ190="Vested Assets"))),"12",(_xlfn.XLOOKUP(AQ190,ud_work_category[lookupValue],ud_work_category[lookupKey],""))))</f>
        <v/>
      </c>
      <c r="AS190" s="8"/>
      <c r="AT190" s="2" t="str">
        <f t="shared" si="24"/>
        <v/>
      </c>
      <c r="AU190" s="3" t="str">
        <f t="shared" si="25"/>
        <v/>
      </c>
      <c r="AV190" s="3" t="str">
        <f>IF($A190="","",IF((AND($A190="ADD",OR(AU190="",AU190="Excellent"))),"1",(_xlfn.XLOOKUP(AU190,condition[lookupValue],condition[lookupKey],""))))</f>
        <v/>
      </c>
      <c r="AW190" s="7" t="str">
        <f t="shared" si="26"/>
        <v/>
      </c>
      <c r="AX190" s="9"/>
    </row>
    <row r="191" spans="2:5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H191" s="7"/>
      <c r="AJ191" s="3" t="str">
        <f>IF($A191="ADD",IF(NOT(ISBLANK(AI191)),_xlfn.XLOOKUP(AI191,ar_replace_reason[lookupValue],ar_replace_reason[lookupKey],"ERROR"),""), "")</f>
        <v/>
      </c>
      <c r="AK191" s="3" t="str">
        <f t="shared" si="20"/>
        <v/>
      </c>
      <c r="AL191" s="3" t="str">
        <f>IF($A191="","",IF((AND($A191="ADD",OR(AK191="",AK191="Queenstown-Lakes District Council"))),"70",(_xlfn.XLOOKUP(AK191,ud_organisation_owner[lookupValue],ud_organisation_owner[lookupKey],""))))</f>
        <v/>
      </c>
      <c r="AM191" s="3" t="str">
        <f t="shared" si="21"/>
        <v/>
      </c>
      <c r="AN191" s="3" t="str">
        <f>IF($A191="","",IF((AND($A191="ADD",OR(AM191="",AM191="Queenstown-Lakes District Council"))),"70",(_xlfn.XLOOKUP(AM191,ud_organisation_owner[lookupValue],ud_organisation_owner[lookupKey],""))))</f>
        <v/>
      </c>
      <c r="AO191" s="3" t="str">
        <f t="shared" si="22"/>
        <v/>
      </c>
      <c r="AP191" s="3" t="str">
        <f>IF($A191="","",IF((AND($A191="ADD",OR(AO191="",AO191="Local Authority"))),"17",(_xlfn.XLOOKUP(AO191,ud_sub_organisation[lookupValue],ud_sub_organisation[lookupKey],""))))</f>
        <v/>
      </c>
      <c r="AQ191" s="3" t="str">
        <f t="shared" si="23"/>
        <v/>
      </c>
      <c r="AR191" s="3" t="str">
        <f>IF($A191="","",IF((AND($A191="ADD",OR(AQ191="",AQ191="Vested Assets"))),"12",(_xlfn.XLOOKUP(AQ191,ud_work_category[lookupValue],ud_work_category[lookupKey],""))))</f>
        <v/>
      </c>
      <c r="AS191" s="8"/>
      <c r="AT191" s="2" t="str">
        <f t="shared" si="24"/>
        <v/>
      </c>
      <c r="AU191" s="3" t="str">
        <f t="shared" si="25"/>
        <v/>
      </c>
      <c r="AV191" s="3" t="str">
        <f>IF($A191="","",IF((AND($A191="ADD",OR(AU191="",AU191="Excellent"))),"1",(_xlfn.XLOOKUP(AU191,condition[lookupValue],condition[lookupKey],""))))</f>
        <v/>
      </c>
      <c r="AW191" s="7" t="str">
        <f t="shared" si="26"/>
        <v/>
      </c>
      <c r="AX191" s="9"/>
    </row>
    <row r="192" spans="2:5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H192" s="7"/>
      <c r="AJ192" s="3" t="str">
        <f>IF($A192="ADD",IF(NOT(ISBLANK(AI192)),_xlfn.XLOOKUP(AI192,ar_replace_reason[lookupValue],ar_replace_reason[lookupKey],"ERROR"),""), "")</f>
        <v/>
      </c>
      <c r="AK192" s="3" t="str">
        <f t="shared" si="20"/>
        <v/>
      </c>
      <c r="AL192" s="3" t="str">
        <f>IF($A192="","",IF((AND($A192="ADD",OR(AK192="",AK192="Queenstown-Lakes District Council"))),"70",(_xlfn.XLOOKUP(AK192,ud_organisation_owner[lookupValue],ud_organisation_owner[lookupKey],""))))</f>
        <v/>
      </c>
      <c r="AM192" s="3" t="str">
        <f t="shared" si="21"/>
        <v/>
      </c>
      <c r="AN192" s="3" t="str">
        <f>IF($A192="","",IF((AND($A192="ADD",OR(AM192="",AM192="Queenstown-Lakes District Council"))),"70",(_xlfn.XLOOKUP(AM192,ud_organisation_owner[lookupValue],ud_organisation_owner[lookupKey],""))))</f>
        <v/>
      </c>
      <c r="AO192" s="3" t="str">
        <f t="shared" si="22"/>
        <v/>
      </c>
      <c r="AP192" s="3" t="str">
        <f>IF($A192="","",IF((AND($A192="ADD",OR(AO192="",AO192="Local Authority"))),"17",(_xlfn.XLOOKUP(AO192,ud_sub_organisation[lookupValue],ud_sub_organisation[lookupKey],""))))</f>
        <v/>
      </c>
      <c r="AQ192" s="3" t="str">
        <f t="shared" si="23"/>
        <v/>
      </c>
      <c r="AR192" s="3" t="str">
        <f>IF($A192="","",IF((AND($A192="ADD",OR(AQ192="",AQ192="Vested Assets"))),"12",(_xlfn.XLOOKUP(AQ192,ud_work_category[lookupValue],ud_work_category[lookupKey],""))))</f>
        <v/>
      </c>
      <c r="AS192" s="8"/>
      <c r="AT192" s="2" t="str">
        <f t="shared" si="24"/>
        <v/>
      </c>
      <c r="AU192" s="3" t="str">
        <f t="shared" si="25"/>
        <v/>
      </c>
      <c r="AV192" s="3" t="str">
        <f>IF($A192="","",IF((AND($A192="ADD",OR(AU192="",AU192="Excellent"))),"1",(_xlfn.XLOOKUP(AU192,condition[lookupValue],condition[lookupKey],""))))</f>
        <v/>
      </c>
      <c r="AW192" s="7" t="str">
        <f t="shared" si="26"/>
        <v/>
      </c>
      <c r="AX192" s="9"/>
    </row>
    <row r="193" spans="2:5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H193" s="7"/>
      <c r="AJ193" s="3" t="str">
        <f>IF($A193="ADD",IF(NOT(ISBLANK(AI193)),_xlfn.XLOOKUP(AI193,ar_replace_reason[lookupValue],ar_replace_reason[lookupKey],"ERROR"),""), "")</f>
        <v/>
      </c>
      <c r="AK193" s="3" t="str">
        <f t="shared" si="20"/>
        <v/>
      </c>
      <c r="AL193" s="3" t="str">
        <f>IF($A193="","",IF((AND($A193="ADD",OR(AK193="",AK193="Queenstown-Lakes District Council"))),"70",(_xlfn.XLOOKUP(AK193,ud_organisation_owner[lookupValue],ud_organisation_owner[lookupKey],""))))</f>
        <v/>
      </c>
      <c r="AM193" s="3" t="str">
        <f t="shared" si="21"/>
        <v/>
      </c>
      <c r="AN193" s="3" t="str">
        <f>IF($A193="","",IF((AND($A193="ADD",OR(AM193="",AM193="Queenstown-Lakes District Council"))),"70",(_xlfn.XLOOKUP(AM193,ud_organisation_owner[lookupValue],ud_organisation_owner[lookupKey],""))))</f>
        <v/>
      </c>
      <c r="AO193" s="3" t="str">
        <f t="shared" si="22"/>
        <v/>
      </c>
      <c r="AP193" s="3" t="str">
        <f>IF($A193="","",IF((AND($A193="ADD",OR(AO193="",AO193="Local Authority"))),"17",(_xlfn.XLOOKUP(AO193,ud_sub_organisation[lookupValue],ud_sub_organisation[lookupKey],""))))</f>
        <v/>
      </c>
      <c r="AQ193" s="3" t="str">
        <f t="shared" si="23"/>
        <v/>
      </c>
      <c r="AR193" s="3" t="str">
        <f>IF($A193="","",IF((AND($A193="ADD",OR(AQ193="",AQ193="Vested Assets"))),"12",(_xlfn.XLOOKUP(AQ193,ud_work_category[lookupValue],ud_work_category[lookupKey],""))))</f>
        <v/>
      </c>
      <c r="AS193" s="8"/>
      <c r="AT193" s="2" t="str">
        <f t="shared" si="24"/>
        <v/>
      </c>
      <c r="AU193" s="3" t="str">
        <f t="shared" si="25"/>
        <v/>
      </c>
      <c r="AV193" s="3" t="str">
        <f>IF($A193="","",IF((AND($A193="ADD",OR(AU193="",AU193="Excellent"))),"1",(_xlfn.XLOOKUP(AU193,condition[lookupValue],condition[lookupKey],""))))</f>
        <v/>
      </c>
      <c r="AW193" s="7" t="str">
        <f t="shared" si="26"/>
        <v/>
      </c>
      <c r="AX193" s="9"/>
    </row>
    <row r="194" spans="2:5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H194" s="7"/>
      <c r="AJ194" s="3" t="str">
        <f>IF($A194="ADD",IF(NOT(ISBLANK(AI194)),_xlfn.XLOOKUP(AI194,ar_replace_reason[lookupValue],ar_replace_reason[lookupKey],"ERROR"),""), "")</f>
        <v/>
      </c>
      <c r="AK194" s="3" t="str">
        <f t="shared" si="20"/>
        <v/>
      </c>
      <c r="AL194" s="3" t="str">
        <f>IF($A194="","",IF((AND($A194="ADD",OR(AK194="",AK194="Queenstown-Lakes District Council"))),"70",(_xlfn.XLOOKUP(AK194,ud_organisation_owner[lookupValue],ud_organisation_owner[lookupKey],""))))</f>
        <v/>
      </c>
      <c r="AM194" s="3" t="str">
        <f t="shared" si="21"/>
        <v/>
      </c>
      <c r="AN194" s="3" t="str">
        <f>IF($A194="","",IF((AND($A194="ADD",OR(AM194="",AM194="Queenstown-Lakes District Council"))),"70",(_xlfn.XLOOKUP(AM194,ud_organisation_owner[lookupValue],ud_organisation_owner[lookupKey],""))))</f>
        <v/>
      </c>
      <c r="AO194" s="3" t="str">
        <f t="shared" si="22"/>
        <v/>
      </c>
      <c r="AP194" s="3" t="str">
        <f>IF($A194="","",IF((AND($A194="ADD",OR(AO194="",AO194="Local Authority"))),"17",(_xlfn.XLOOKUP(AO194,ud_sub_organisation[lookupValue],ud_sub_organisation[lookupKey],""))))</f>
        <v/>
      </c>
      <c r="AQ194" s="3" t="str">
        <f t="shared" si="23"/>
        <v/>
      </c>
      <c r="AR194" s="3" t="str">
        <f>IF($A194="","",IF((AND($A194="ADD",OR(AQ194="",AQ194="Vested Assets"))),"12",(_xlfn.XLOOKUP(AQ194,ud_work_category[lookupValue],ud_work_category[lookupKey],""))))</f>
        <v/>
      </c>
      <c r="AS194" s="8"/>
      <c r="AT194" s="2" t="str">
        <f t="shared" si="24"/>
        <v/>
      </c>
      <c r="AU194" s="3" t="str">
        <f t="shared" si="25"/>
        <v/>
      </c>
      <c r="AV194" s="3" t="str">
        <f>IF($A194="","",IF((AND($A194="ADD",OR(AU194="",AU194="Excellent"))),"1",(_xlfn.XLOOKUP(AU194,condition[lookupValue],condition[lookupKey],""))))</f>
        <v/>
      </c>
      <c r="AW194" s="7" t="str">
        <f t="shared" si="26"/>
        <v/>
      </c>
      <c r="AX194" s="9"/>
    </row>
    <row r="195" spans="2:5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H195" s="7"/>
      <c r="AJ195" s="3" t="str">
        <f>IF($A195="ADD",IF(NOT(ISBLANK(AI195)),_xlfn.XLOOKUP(AI195,ar_replace_reason[lookupValue],ar_replace_reason[lookupKey],"ERROR"),""), "")</f>
        <v/>
      </c>
      <c r="AK195" s="3" t="str">
        <f t="shared" si="20"/>
        <v/>
      </c>
      <c r="AL195" s="3" t="str">
        <f>IF($A195="","",IF((AND($A195="ADD",OR(AK195="",AK195="Queenstown-Lakes District Council"))),"70",(_xlfn.XLOOKUP(AK195,ud_organisation_owner[lookupValue],ud_organisation_owner[lookupKey],""))))</f>
        <v/>
      </c>
      <c r="AM195" s="3" t="str">
        <f t="shared" si="21"/>
        <v/>
      </c>
      <c r="AN195" s="3" t="str">
        <f>IF($A195="","",IF((AND($A195="ADD",OR(AM195="",AM195="Queenstown-Lakes District Council"))),"70",(_xlfn.XLOOKUP(AM195,ud_organisation_owner[lookupValue],ud_organisation_owner[lookupKey],""))))</f>
        <v/>
      </c>
      <c r="AO195" s="3" t="str">
        <f t="shared" si="22"/>
        <v/>
      </c>
      <c r="AP195" s="3" t="str">
        <f>IF($A195="","",IF((AND($A195="ADD",OR(AO195="",AO195="Local Authority"))),"17",(_xlfn.XLOOKUP(AO195,ud_sub_organisation[lookupValue],ud_sub_organisation[lookupKey],""))))</f>
        <v/>
      </c>
      <c r="AQ195" s="3" t="str">
        <f t="shared" si="23"/>
        <v/>
      </c>
      <c r="AR195" s="3" t="str">
        <f>IF($A195="","",IF((AND($A195="ADD",OR(AQ195="",AQ195="Vested Assets"))),"12",(_xlfn.XLOOKUP(AQ195,ud_work_category[lookupValue],ud_work_category[lookupKey],""))))</f>
        <v/>
      </c>
      <c r="AS195" s="8"/>
      <c r="AT195" s="2" t="str">
        <f t="shared" si="24"/>
        <v/>
      </c>
      <c r="AU195" s="3" t="str">
        <f t="shared" si="25"/>
        <v/>
      </c>
      <c r="AV195" s="3" t="str">
        <f>IF($A195="","",IF((AND($A195="ADD",OR(AU195="",AU195="Excellent"))),"1",(_xlfn.XLOOKUP(AU195,condition[lookupValue],condition[lookupKey],""))))</f>
        <v/>
      </c>
      <c r="AW195" s="7" t="str">
        <f t="shared" si="26"/>
        <v/>
      </c>
      <c r="AX195" s="9"/>
    </row>
    <row r="196" spans="2:5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H196" s="7"/>
      <c r="AJ196" s="3" t="str">
        <f>IF($A196="ADD",IF(NOT(ISBLANK(AI196)),_xlfn.XLOOKUP(AI196,ar_replace_reason[lookupValue],ar_replace_reason[lookupKey],"ERROR"),""), "")</f>
        <v/>
      </c>
      <c r="AK196" s="3" t="str">
        <f t="shared" si="20"/>
        <v/>
      </c>
      <c r="AL196" s="3" t="str">
        <f>IF($A196="","",IF((AND($A196="ADD",OR(AK196="",AK196="Queenstown-Lakes District Council"))),"70",(_xlfn.XLOOKUP(AK196,ud_organisation_owner[lookupValue],ud_organisation_owner[lookupKey],""))))</f>
        <v/>
      </c>
      <c r="AM196" s="3" t="str">
        <f t="shared" si="21"/>
        <v/>
      </c>
      <c r="AN196" s="3" t="str">
        <f>IF($A196="","",IF((AND($A196="ADD",OR(AM196="",AM196="Queenstown-Lakes District Council"))),"70",(_xlfn.XLOOKUP(AM196,ud_organisation_owner[lookupValue],ud_organisation_owner[lookupKey],""))))</f>
        <v/>
      </c>
      <c r="AO196" s="3" t="str">
        <f t="shared" si="22"/>
        <v/>
      </c>
      <c r="AP196" s="3" t="str">
        <f>IF($A196="","",IF((AND($A196="ADD",OR(AO196="",AO196="Local Authority"))),"17",(_xlfn.XLOOKUP(AO196,ud_sub_organisation[lookupValue],ud_sub_organisation[lookupKey],""))))</f>
        <v/>
      </c>
      <c r="AQ196" s="3" t="str">
        <f t="shared" si="23"/>
        <v/>
      </c>
      <c r="AR196" s="3" t="str">
        <f>IF($A196="","",IF((AND($A196="ADD",OR(AQ196="",AQ196="Vested Assets"))),"12",(_xlfn.XLOOKUP(AQ196,ud_work_category[lookupValue],ud_work_category[lookupKey],""))))</f>
        <v/>
      </c>
      <c r="AS196" s="8"/>
      <c r="AT196" s="2" t="str">
        <f t="shared" si="24"/>
        <v/>
      </c>
      <c r="AU196" s="3" t="str">
        <f t="shared" si="25"/>
        <v/>
      </c>
      <c r="AV196" s="3" t="str">
        <f>IF($A196="","",IF((AND($A196="ADD",OR(AU196="",AU196="Excellent"))),"1",(_xlfn.XLOOKUP(AU196,condition[lookupValue],condition[lookupKey],""))))</f>
        <v/>
      </c>
      <c r="AW196" s="7" t="str">
        <f t="shared" si="26"/>
        <v/>
      </c>
      <c r="AX196" s="9"/>
    </row>
    <row r="197" spans="2:5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H197" s="7"/>
      <c r="AJ197" s="3" t="str">
        <f>IF($A197="ADD",IF(NOT(ISBLANK(AI197)),_xlfn.XLOOKUP(AI197,ar_replace_reason[lookupValue],ar_replace_reason[lookupKey],"ERROR"),""), "")</f>
        <v/>
      </c>
      <c r="AK197" s="3" t="str">
        <f t="shared" si="20"/>
        <v/>
      </c>
      <c r="AL197" s="3" t="str">
        <f>IF($A197="","",IF((AND($A197="ADD",OR(AK197="",AK197="Queenstown-Lakes District Council"))),"70",(_xlfn.XLOOKUP(AK197,ud_organisation_owner[lookupValue],ud_organisation_owner[lookupKey],""))))</f>
        <v/>
      </c>
      <c r="AM197" s="3" t="str">
        <f t="shared" si="21"/>
        <v/>
      </c>
      <c r="AN197" s="3" t="str">
        <f>IF($A197="","",IF((AND($A197="ADD",OR(AM197="",AM197="Queenstown-Lakes District Council"))),"70",(_xlfn.XLOOKUP(AM197,ud_organisation_owner[lookupValue],ud_organisation_owner[lookupKey],""))))</f>
        <v/>
      </c>
      <c r="AO197" s="3" t="str">
        <f t="shared" si="22"/>
        <v/>
      </c>
      <c r="AP197" s="3" t="str">
        <f>IF($A197="","",IF((AND($A197="ADD",OR(AO197="",AO197="Local Authority"))),"17",(_xlfn.XLOOKUP(AO197,ud_sub_organisation[lookupValue],ud_sub_organisation[lookupKey],""))))</f>
        <v/>
      </c>
      <c r="AQ197" s="3" t="str">
        <f t="shared" si="23"/>
        <v/>
      </c>
      <c r="AR197" s="3" t="str">
        <f>IF($A197="","",IF((AND($A197="ADD",OR(AQ197="",AQ197="Vested Assets"))),"12",(_xlfn.XLOOKUP(AQ197,ud_work_category[lookupValue],ud_work_category[lookupKey],""))))</f>
        <v/>
      </c>
      <c r="AS197" s="8"/>
      <c r="AT197" s="2" t="str">
        <f t="shared" si="24"/>
        <v/>
      </c>
      <c r="AU197" s="3" t="str">
        <f t="shared" si="25"/>
        <v/>
      </c>
      <c r="AV197" s="3" t="str">
        <f>IF($A197="","",IF((AND($A197="ADD",OR(AU197="",AU197="Excellent"))),"1",(_xlfn.XLOOKUP(AU197,condition[lookupValue],condition[lookupKey],""))))</f>
        <v/>
      </c>
      <c r="AW197" s="7" t="str">
        <f t="shared" si="26"/>
        <v/>
      </c>
      <c r="AX197" s="9"/>
    </row>
    <row r="198" spans="2:5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H198" s="7"/>
      <c r="AJ198" s="3" t="str">
        <f>IF($A198="ADD",IF(NOT(ISBLANK(AI198)),_xlfn.XLOOKUP(AI198,ar_replace_reason[lookupValue],ar_replace_reason[lookupKey],"ERROR"),""), "")</f>
        <v/>
      </c>
      <c r="AK198" s="3" t="str">
        <f t="shared" si="20"/>
        <v/>
      </c>
      <c r="AL198" s="3" t="str">
        <f>IF($A198="","",IF((AND($A198="ADD",OR(AK198="",AK198="Queenstown-Lakes District Council"))),"70",(_xlfn.XLOOKUP(AK198,ud_organisation_owner[lookupValue],ud_organisation_owner[lookupKey],""))))</f>
        <v/>
      </c>
      <c r="AM198" s="3" t="str">
        <f t="shared" si="21"/>
        <v/>
      </c>
      <c r="AN198" s="3" t="str">
        <f>IF($A198="","",IF((AND($A198="ADD",OR(AM198="",AM198="Queenstown-Lakes District Council"))),"70",(_xlfn.XLOOKUP(AM198,ud_organisation_owner[lookupValue],ud_organisation_owner[lookupKey],""))))</f>
        <v/>
      </c>
      <c r="AO198" s="3" t="str">
        <f t="shared" si="22"/>
        <v/>
      </c>
      <c r="AP198" s="3" t="str">
        <f>IF($A198="","",IF((AND($A198="ADD",OR(AO198="",AO198="Local Authority"))),"17",(_xlfn.XLOOKUP(AO198,ud_sub_organisation[lookupValue],ud_sub_organisation[lookupKey],""))))</f>
        <v/>
      </c>
      <c r="AQ198" s="3" t="str">
        <f t="shared" si="23"/>
        <v/>
      </c>
      <c r="AR198" s="3" t="str">
        <f>IF($A198="","",IF((AND($A198="ADD",OR(AQ198="",AQ198="Vested Assets"))),"12",(_xlfn.XLOOKUP(AQ198,ud_work_category[lookupValue],ud_work_category[lookupKey],""))))</f>
        <v/>
      </c>
      <c r="AS198" s="8"/>
      <c r="AT198" s="2" t="str">
        <f t="shared" si="24"/>
        <v/>
      </c>
      <c r="AU198" s="3" t="str">
        <f t="shared" si="25"/>
        <v/>
      </c>
      <c r="AV198" s="3" t="str">
        <f>IF($A198="","",IF((AND($A198="ADD",OR(AU198="",AU198="Excellent"))),"1",(_xlfn.XLOOKUP(AU198,condition[lookupValue],condition[lookupKey],""))))</f>
        <v/>
      </c>
      <c r="AW198" s="7" t="str">
        <f t="shared" si="26"/>
        <v/>
      </c>
      <c r="AX198" s="9"/>
    </row>
    <row r="199" spans="2:5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H199" s="7"/>
      <c r="AJ199" s="3" t="str">
        <f>IF($A199="ADD",IF(NOT(ISBLANK(AI199)),_xlfn.XLOOKUP(AI199,ar_replace_reason[lookupValue],ar_replace_reason[lookupKey],"ERROR"),""), "")</f>
        <v/>
      </c>
      <c r="AK199" s="3" t="str">
        <f t="shared" si="20"/>
        <v/>
      </c>
      <c r="AL199" s="3" t="str">
        <f>IF($A199="","",IF((AND($A199="ADD",OR(AK199="",AK199="Queenstown-Lakes District Council"))),"70",(_xlfn.XLOOKUP(AK199,ud_organisation_owner[lookupValue],ud_organisation_owner[lookupKey],""))))</f>
        <v/>
      </c>
      <c r="AM199" s="3" t="str">
        <f t="shared" si="21"/>
        <v/>
      </c>
      <c r="AN199" s="3" t="str">
        <f>IF($A199="","",IF((AND($A199="ADD",OR(AM199="",AM199="Queenstown-Lakes District Council"))),"70",(_xlfn.XLOOKUP(AM199,ud_organisation_owner[lookupValue],ud_organisation_owner[lookupKey],""))))</f>
        <v/>
      </c>
      <c r="AO199" s="3" t="str">
        <f t="shared" si="22"/>
        <v/>
      </c>
      <c r="AP199" s="3" t="str">
        <f>IF($A199="","",IF((AND($A199="ADD",OR(AO199="",AO199="Local Authority"))),"17",(_xlfn.XLOOKUP(AO199,ud_sub_organisation[lookupValue],ud_sub_organisation[lookupKey],""))))</f>
        <v/>
      </c>
      <c r="AQ199" s="3" t="str">
        <f t="shared" si="23"/>
        <v/>
      </c>
      <c r="AR199" s="3" t="str">
        <f>IF($A199="","",IF((AND($A199="ADD",OR(AQ199="",AQ199="Vested Assets"))),"12",(_xlfn.XLOOKUP(AQ199,ud_work_category[lookupValue],ud_work_category[lookupKey],""))))</f>
        <v/>
      </c>
      <c r="AS199" s="8"/>
      <c r="AT199" s="2" t="str">
        <f t="shared" si="24"/>
        <v/>
      </c>
      <c r="AU199" s="3" t="str">
        <f t="shared" si="25"/>
        <v/>
      </c>
      <c r="AV199" s="3" t="str">
        <f>IF($A199="","",IF((AND($A199="ADD",OR(AU199="",AU199="Excellent"))),"1",(_xlfn.XLOOKUP(AU199,condition[lookupValue],condition[lookupKey],""))))</f>
        <v/>
      </c>
      <c r="AW199" s="7" t="str">
        <f t="shared" si="26"/>
        <v/>
      </c>
      <c r="AX199" s="9"/>
    </row>
    <row r="200" spans="2:5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H200" s="7"/>
      <c r="AJ200" s="3" t="str">
        <f>IF($A200="ADD",IF(NOT(ISBLANK(AI200)),_xlfn.XLOOKUP(AI200,ar_replace_reason[lookupValue],ar_replace_reason[lookupKey],"ERROR"),""), "")</f>
        <v/>
      </c>
      <c r="AK200" s="3" t="str">
        <f t="shared" si="20"/>
        <v/>
      </c>
      <c r="AL200" s="3" t="str">
        <f>IF($A200="","",IF((AND($A200="ADD",OR(AK200="",AK200="Queenstown-Lakes District Council"))),"70",(_xlfn.XLOOKUP(AK200,ud_organisation_owner[lookupValue],ud_organisation_owner[lookupKey],""))))</f>
        <v/>
      </c>
      <c r="AM200" s="3" t="str">
        <f t="shared" si="21"/>
        <v/>
      </c>
      <c r="AN200" s="3" t="str">
        <f>IF($A200="","",IF((AND($A200="ADD",OR(AM200="",AM200="Queenstown-Lakes District Council"))),"70",(_xlfn.XLOOKUP(AM200,ud_organisation_owner[lookupValue],ud_organisation_owner[lookupKey],""))))</f>
        <v/>
      </c>
      <c r="AO200" s="3" t="str">
        <f t="shared" si="22"/>
        <v/>
      </c>
      <c r="AP200" s="3" t="str">
        <f>IF($A200="","",IF((AND($A200="ADD",OR(AO200="",AO200="Local Authority"))),"17",(_xlfn.XLOOKUP(AO200,ud_sub_organisation[lookupValue],ud_sub_organisation[lookupKey],""))))</f>
        <v/>
      </c>
      <c r="AQ200" s="3" t="str">
        <f t="shared" si="23"/>
        <v/>
      </c>
      <c r="AR200" s="3" t="str">
        <f>IF($A200="","",IF((AND($A200="ADD",OR(AQ200="",AQ200="Vested Assets"))),"12",(_xlfn.XLOOKUP(AQ200,ud_work_category[lookupValue],ud_work_category[lookupKey],""))))</f>
        <v/>
      </c>
      <c r="AS200" s="8"/>
      <c r="AT200" s="2" t="str">
        <f t="shared" si="24"/>
        <v/>
      </c>
      <c r="AU200" s="3" t="str">
        <f t="shared" si="25"/>
        <v/>
      </c>
      <c r="AV200" s="3" t="str">
        <f>IF($A200="","",IF((AND($A200="ADD",OR(AU200="",AU200="Excellent"))),"1",(_xlfn.XLOOKUP(AU200,condition[lookupValue],condition[lookupKey],""))))</f>
        <v/>
      </c>
      <c r="AW200" s="7" t="str">
        <f t="shared" si="26"/>
        <v/>
      </c>
      <c r="AX200" s="9"/>
    </row>
    <row r="201" spans="2:5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H201" s="7"/>
      <c r="AJ201" s="3" t="str">
        <f>IF($A201="ADD",IF(NOT(ISBLANK(AI201)),_xlfn.XLOOKUP(AI201,ar_replace_reason[lookupValue],ar_replace_reason[lookupKey],"ERROR"),""), "")</f>
        <v/>
      </c>
      <c r="AK201" s="3" t="str">
        <f t="shared" si="20"/>
        <v/>
      </c>
      <c r="AL201" s="3" t="str">
        <f>IF($A201="","",IF((AND($A201="ADD",OR(AK201="",AK201="Queenstown-Lakes District Council"))),"70",(_xlfn.XLOOKUP(AK201,ud_organisation_owner[lookupValue],ud_organisation_owner[lookupKey],""))))</f>
        <v/>
      </c>
      <c r="AM201" s="3" t="str">
        <f t="shared" si="21"/>
        <v/>
      </c>
      <c r="AN201" s="3" t="str">
        <f>IF($A201="","",IF((AND($A201="ADD",OR(AM201="",AM201="Queenstown-Lakes District Council"))),"70",(_xlfn.XLOOKUP(AM201,ud_organisation_owner[lookupValue],ud_organisation_owner[lookupKey],""))))</f>
        <v/>
      </c>
      <c r="AO201" s="3" t="str">
        <f t="shared" si="22"/>
        <v/>
      </c>
      <c r="AP201" s="3" t="str">
        <f>IF($A201="","",IF((AND($A201="ADD",OR(AO201="",AO201="Local Authority"))),"17",(_xlfn.XLOOKUP(AO201,ud_sub_organisation[lookupValue],ud_sub_organisation[lookupKey],""))))</f>
        <v/>
      </c>
      <c r="AQ201" s="3" t="str">
        <f t="shared" si="23"/>
        <v/>
      </c>
      <c r="AR201" s="3" t="str">
        <f>IF($A201="","",IF((AND($A201="ADD",OR(AQ201="",AQ201="Vested Assets"))),"12",(_xlfn.XLOOKUP(AQ201,ud_work_category[lookupValue],ud_work_category[lookupKey],""))))</f>
        <v/>
      </c>
      <c r="AS201" s="8"/>
      <c r="AT201" s="2" t="str">
        <f t="shared" si="24"/>
        <v/>
      </c>
      <c r="AU201" s="3" t="str">
        <f t="shared" si="25"/>
        <v/>
      </c>
      <c r="AV201" s="3" t="str">
        <f>IF($A201="","",IF((AND($A201="ADD",OR(AU201="",AU201="Excellent"))),"1",(_xlfn.XLOOKUP(AU201,condition[lookupValue],condition[lookupKey],""))))</f>
        <v/>
      </c>
      <c r="AW201" s="7" t="str">
        <f t="shared" si="26"/>
        <v/>
      </c>
      <c r="AX201" s="9"/>
    </row>
    <row r="202" spans="2:5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H202" s="7"/>
      <c r="AJ202" s="3" t="str">
        <f>IF($A202="ADD",IF(NOT(ISBLANK(AI202)),_xlfn.XLOOKUP(AI202,ar_replace_reason[lookupValue],ar_replace_reason[lookupKey],"ERROR"),""), "")</f>
        <v/>
      </c>
      <c r="AK202" s="3" t="str">
        <f t="shared" si="20"/>
        <v/>
      </c>
      <c r="AL202" s="3" t="str">
        <f>IF($A202="","",IF((AND($A202="ADD",OR(AK202="",AK202="Queenstown-Lakes District Council"))),"70",(_xlfn.XLOOKUP(AK202,ud_organisation_owner[lookupValue],ud_organisation_owner[lookupKey],""))))</f>
        <v/>
      </c>
      <c r="AM202" s="3" t="str">
        <f t="shared" si="21"/>
        <v/>
      </c>
      <c r="AN202" s="3" t="str">
        <f>IF($A202="","",IF((AND($A202="ADD",OR(AM202="",AM202="Queenstown-Lakes District Council"))),"70",(_xlfn.XLOOKUP(AM202,ud_organisation_owner[lookupValue],ud_organisation_owner[lookupKey],""))))</f>
        <v/>
      </c>
      <c r="AO202" s="3" t="str">
        <f t="shared" si="22"/>
        <v/>
      </c>
      <c r="AP202" s="3" t="str">
        <f>IF($A202="","",IF((AND($A202="ADD",OR(AO202="",AO202="Local Authority"))),"17",(_xlfn.XLOOKUP(AO202,ud_sub_organisation[lookupValue],ud_sub_organisation[lookupKey],""))))</f>
        <v/>
      </c>
      <c r="AQ202" s="3" t="str">
        <f t="shared" si="23"/>
        <v/>
      </c>
      <c r="AR202" s="3" t="str">
        <f>IF($A202="","",IF((AND($A202="ADD",OR(AQ202="",AQ202="Vested Assets"))),"12",(_xlfn.XLOOKUP(AQ202,ud_work_category[lookupValue],ud_work_category[lookupKey],""))))</f>
        <v/>
      </c>
      <c r="AS202" s="8"/>
      <c r="AT202" s="2" t="str">
        <f t="shared" si="24"/>
        <v/>
      </c>
      <c r="AU202" s="3" t="str">
        <f t="shared" si="25"/>
        <v/>
      </c>
      <c r="AV202" s="3" t="str">
        <f>IF($A202="","",IF((AND($A202="ADD",OR(AU202="",AU202="Excellent"))),"1",(_xlfn.XLOOKUP(AU202,condition[lookupValue],condition[lookupKey],""))))</f>
        <v/>
      </c>
      <c r="AW202" s="7" t="str">
        <f t="shared" si="26"/>
        <v/>
      </c>
      <c r="AX202" s="9"/>
    </row>
    <row r="203" spans="2:5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H203" s="7"/>
      <c r="AJ203" s="3" t="str">
        <f>IF($A203="ADD",IF(NOT(ISBLANK(AI203)),_xlfn.XLOOKUP(AI203,ar_replace_reason[lookupValue],ar_replace_reason[lookupKey],"ERROR"),""), "")</f>
        <v/>
      </c>
      <c r="AK203" s="3" t="str">
        <f t="shared" ref="AK203:AK266" si="29">IF($A203="ADD","Queenstown-Lakes District Council","")</f>
        <v/>
      </c>
      <c r="AL203" s="3" t="str">
        <f>IF($A203="","",IF((AND($A203="ADD",OR(AK203="",AK203="Queenstown-Lakes District Council"))),"70",(_xlfn.XLOOKUP(AK203,ud_organisation_owner[lookupValue],ud_organisation_owner[lookupKey],""))))</f>
        <v/>
      </c>
      <c r="AM203" s="3" t="str">
        <f t="shared" ref="AM203:AM266" si="30">IF($A203="ADD","Queenstown-Lakes District Council","")</f>
        <v/>
      </c>
      <c r="AN203" s="3" t="str">
        <f>IF($A203="","",IF((AND($A203="ADD",OR(AM203="",AM203="Queenstown-Lakes District Council"))),"70",(_xlfn.XLOOKUP(AM203,ud_organisation_owner[lookupValue],ud_organisation_owner[lookupKey],""))))</f>
        <v/>
      </c>
      <c r="AO203" s="3" t="str">
        <f t="shared" ref="AO203:AO266" si="31">IF($A203="ADD","Local Authority","")</f>
        <v/>
      </c>
      <c r="AP203" s="3" t="str">
        <f>IF($A203="","",IF((AND($A203="ADD",OR(AO203="",AO203="Local Authority"))),"17",(_xlfn.XLOOKUP(AO203,ud_sub_organisation[lookupValue],ud_sub_organisation[lookupKey],""))))</f>
        <v/>
      </c>
      <c r="AQ203" s="3" t="str">
        <f t="shared" ref="AQ203:AQ266" si="32">IF($A203="ADD","Vested Assets","")</f>
        <v/>
      </c>
      <c r="AR203" s="3" t="str">
        <f>IF($A203="","",IF((AND($A203="ADD",OR(AQ203="",AQ203="Vested Assets"))),"12",(_xlfn.XLOOKUP(AQ203,ud_work_category[lookupValue],ud_work_category[lookupKey],""))))</f>
        <v/>
      </c>
      <c r="AS203" s="8"/>
      <c r="AT203" s="2" t="str">
        <f t="shared" ref="AT203:AT266" si="33">IF($A203="ADD","TRUE","")</f>
        <v/>
      </c>
      <c r="AU203" s="3" t="str">
        <f t="shared" ref="AU203:AU266" si="34">IF($A203="ADD","Excellent","")</f>
        <v/>
      </c>
      <c r="AV203" s="3" t="str">
        <f>IF($A203="","",IF((AND($A203="ADD",OR(AU203="",AU203="Excellent"))),"1",(_xlfn.XLOOKUP(AU203,condition[lookupValue],condition[lookupKey],""))))</f>
        <v/>
      </c>
      <c r="AW203" s="7" t="str">
        <f t="shared" ref="AW203:AW266" si="35">IF(AC203&lt;&gt;"",AC203,"")</f>
        <v/>
      </c>
      <c r="AX203" s="9"/>
    </row>
    <row r="204" spans="2:5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H204" s="7"/>
      <c r="AJ204" s="3" t="str">
        <f>IF($A204="ADD",IF(NOT(ISBLANK(AI204)),_xlfn.XLOOKUP(AI204,ar_replace_reason[lookupValue],ar_replace_reason[lookupKey],"ERROR"),""), "")</f>
        <v/>
      </c>
      <c r="AK204" s="3" t="str">
        <f t="shared" si="29"/>
        <v/>
      </c>
      <c r="AL204" s="3" t="str">
        <f>IF($A204="","",IF((AND($A204="ADD",OR(AK204="",AK204="Queenstown-Lakes District Council"))),"70",(_xlfn.XLOOKUP(AK204,ud_organisation_owner[lookupValue],ud_organisation_owner[lookupKey],""))))</f>
        <v/>
      </c>
      <c r="AM204" s="3" t="str">
        <f t="shared" si="30"/>
        <v/>
      </c>
      <c r="AN204" s="3" t="str">
        <f>IF($A204="","",IF((AND($A204="ADD",OR(AM204="",AM204="Queenstown-Lakes District Council"))),"70",(_xlfn.XLOOKUP(AM204,ud_organisation_owner[lookupValue],ud_organisation_owner[lookupKey],""))))</f>
        <v/>
      </c>
      <c r="AO204" s="3" t="str">
        <f t="shared" si="31"/>
        <v/>
      </c>
      <c r="AP204" s="3" t="str">
        <f>IF($A204="","",IF((AND($A204="ADD",OR(AO204="",AO204="Local Authority"))),"17",(_xlfn.XLOOKUP(AO204,ud_sub_organisation[lookupValue],ud_sub_organisation[lookupKey],""))))</f>
        <v/>
      </c>
      <c r="AQ204" s="3" t="str">
        <f t="shared" si="32"/>
        <v/>
      </c>
      <c r="AR204" s="3" t="str">
        <f>IF($A204="","",IF((AND($A204="ADD",OR(AQ204="",AQ204="Vested Assets"))),"12",(_xlfn.XLOOKUP(AQ204,ud_work_category[lookupValue],ud_work_category[lookupKey],""))))</f>
        <v/>
      </c>
      <c r="AS204" s="8"/>
      <c r="AT204" s="2" t="str">
        <f t="shared" si="33"/>
        <v/>
      </c>
      <c r="AU204" s="3" t="str">
        <f t="shared" si="34"/>
        <v/>
      </c>
      <c r="AV204" s="3" t="str">
        <f>IF($A204="","",IF((AND($A204="ADD",OR(AU204="",AU204="Excellent"))),"1",(_xlfn.XLOOKUP(AU204,condition[lookupValue],condition[lookupKey],""))))</f>
        <v/>
      </c>
      <c r="AW204" s="7" t="str">
        <f t="shared" si="35"/>
        <v/>
      </c>
      <c r="AX204" s="9"/>
    </row>
    <row r="205" spans="2:5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H205" s="7"/>
      <c r="AJ205" s="3" t="str">
        <f>IF($A205="ADD",IF(NOT(ISBLANK(AI205)),_xlfn.XLOOKUP(AI205,ar_replace_reason[lookupValue],ar_replace_reason[lookupKey],"ERROR"),""), "")</f>
        <v/>
      </c>
      <c r="AK205" s="3" t="str">
        <f t="shared" si="29"/>
        <v/>
      </c>
      <c r="AL205" s="3" t="str">
        <f>IF($A205="","",IF((AND($A205="ADD",OR(AK205="",AK205="Queenstown-Lakes District Council"))),"70",(_xlfn.XLOOKUP(AK205,ud_organisation_owner[lookupValue],ud_organisation_owner[lookupKey],""))))</f>
        <v/>
      </c>
      <c r="AM205" s="3" t="str">
        <f t="shared" si="30"/>
        <v/>
      </c>
      <c r="AN205" s="3" t="str">
        <f>IF($A205="","",IF((AND($A205="ADD",OR(AM205="",AM205="Queenstown-Lakes District Council"))),"70",(_xlfn.XLOOKUP(AM205,ud_organisation_owner[lookupValue],ud_organisation_owner[lookupKey],""))))</f>
        <v/>
      </c>
      <c r="AO205" s="3" t="str">
        <f t="shared" si="31"/>
        <v/>
      </c>
      <c r="AP205" s="3" t="str">
        <f>IF($A205="","",IF((AND($A205="ADD",OR(AO205="",AO205="Local Authority"))),"17",(_xlfn.XLOOKUP(AO205,ud_sub_organisation[lookupValue],ud_sub_organisation[lookupKey],""))))</f>
        <v/>
      </c>
      <c r="AQ205" s="3" t="str">
        <f t="shared" si="32"/>
        <v/>
      </c>
      <c r="AR205" s="3" t="str">
        <f>IF($A205="","",IF((AND($A205="ADD",OR(AQ205="",AQ205="Vested Assets"))),"12",(_xlfn.XLOOKUP(AQ205,ud_work_category[lookupValue],ud_work_category[lookupKey],""))))</f>
        <v/>
      </c>
      <c r="AS205" s="8"/>
      <c r="AT205" s="2" t="str">
        <f t="shared" si="33"/>
        <v/>
      </c>
      <c r="AU205" s="3" t="str">
        <f t="shared" si="34"/>
        <v/>
      </c>
      <c r="AV205" s="3" t="str">
        <f>IF($A205="","",IF((AND($A205="ADD",OR(AU205="",AU205="Excellent"))),"1",(_xlfn.XLOOKUP(AU205,condition[lookupValue],condition[lookupKey],""))))</f>
        <v/>
      </c>
      <c r="AW205" s="7" t="str">
        <f t="shared" si="35"/>
        <v/>
      </c>
      <c r="AX205" s="9"/>
    </row>
    <row r="206" spans="2:5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H206" s="7"/>
      <c r="AJ206" s="3" t="str">
        <f>IF($A206="ADD",IF(NOT(ISBLANK(AI206)),_xlfn.XLOOKUP(AI206,ar_replace_reason[lookupValue],ar_replace_reason[lookupKey],"ERROR"),""), "")</f>
        <v/>
      </c>
      <c r="AK206" s="3" t="str">
        <f t="shared" si="29"/>
        <v/>
      </c>
      <c r="AL206" s="3" t="str">
        <f>IF($A206="","",IF((AND($A206="ADD",OR(AK206="",AK206="Queenstown-Lakes District Council"))),"70",(_xlfn.XLOOKUP(AK206,ud_organisation_owner[lookupValue],ud_organisation_owner[lookupKey],""))))</f>
        <v/>
      </c>
      <c r="AM206" s="3" t="str">
        <f t="shared" si="30"/>
        <v/>
      </c>
      <c r="AN206" s="3" t="str">
        <f>IF($A206="","",IF((AND($A206="ADD",OR(AM206="",AM206="Queenstown-Lakes District Council"))),"70",(_xlfn.XLOOKUP(AM206,ud_organisation_owner[lookupValue],ud_organisation_owner[lookupKey],""))))</f>
        <v/>
      </c>
      <c r="AO206" s="3" t="str">
        <f t="shared" si="31"/>
        <v/>
      </c>
      <c r="AP206" s="3" t="str">
        <f>IF($A206="","",IF((AND($A206="ADD",OR(AO206="",AO206="Local Authority"))),"17",(_xlfn.XLOOKUP(AO206,ud_sub_organisation[lookupValue],ud_sub_organisation[lookupKey],""))))</f>
        <v/>
      </c>
      <c r="AQ206" s="3" t="str">
        <f t="shared" si="32"/>
        <v/>
      </c>
      <c r="AR206" s="3" t="str">
        <f>IF($A206="","",IF((AND($A206="ADD",OR(AQ206="",AQ206="Vested Assets"))),"12",(_xlfn.XLOOKUP(AQ206,ud_work_category[lookupValue],ud_work_category[lookupKey],""))))</f>
        <v/>
      </c>
      <c r="AS206" s="8"/>
      <c r="AT206" s="2" t="str">
        <f t="shared" si="33"/>
        <v/>
      </c>
      <c r="AU206" s="3" t="str">
        <f t="shared" si="34"/>
        <v/>
      </c>
      <c r="AV206" s="3" t="str">
        <f>IF($A206="","",IF((AND($A206="ADD",OR(AU206="",AU206="Excellent"))),"1",(_xlfn.XLOOKUP(AU206,condition[lookupValue],condition[lookupKey],""))))</f>
        <v/>
      </c>
      <c r="AW206" s="7" t="str">
        <f t="shared" si="35"/>
        <v/>
      </c>
      <c r="AX206" s="9"/>
    </row>
    <row r="207" spans="2:5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H207" s="7"/>
      <c r="AJ207" s="3" t="str">
        <f>IF($A207="ADD",IF(NOT(ISBLANK(AI207)),_xlfn.XLOOKUP(AI207,ar_replace_reason[lookupValue],ar_replace_reason[lookupKey],"ERROR"),""), "")</f>
        <v/>
      </c>
      <c r="AK207" s="3" t="str">
        <f t="shared" si="29"/>
        <v/>
      </c>
      <c r="AL207" s="3" t="str">
        <f>IF($A207="","",IF((AND($A207="ADD",OR(AK207="",AK207="Queenstown-Lakes District Council"))),"70",(_xlfn.XLOOKUP(AK207,ud_organisation_owner[lookupValue],ud_organisation_owner[lookupKey],""))))</f>
        <v/>
      </c>
      <c r="AM207" s="3" t="str">
        <f t="shared" si="30"/>
        <v/>
      </c>
      <c r="AN207" s="3" t="str">
        <f>IF($A207="","",IF((AND($A207="ADD",OR(AM207="",AM207="Queenstown-Lakes District Council"))),"70",(_xlfn.XLOOKUP(AM207,ud_organisation_owner[lookupValue],ud_organisation_owner[lookupKey],""))))</f>
        <v/>
      </c>
      <c r="AO207" s="3" t="str">
        <f t="shared" si="31"/>
        <v/>
      </c>
      <c r="AP207" s="3" t="str">
        <f>IF($A207="","",IF((AND($A207="ADD",OR(AO207="",AO207="Local Authority"))),"17",(_xlfn.XLOOKUP(AO207,ud_sub_organisation[lookupValue],ud_sub_organisation[lookupKey],""))))</f>
        <v/>
      </c>
      <c r="AQ207" s="3" t="str">
        <f t="shared" si="32"/>
        <v/>
      </c>
      <c r="AR207" s="3" t="str">
        <f>IF($A207="","",IF((AND($A207="ADD",OR(AQ207="",AQ207="Vested Assets"))),"12",(_xlfn.XLOOKUP(AQ207,ud_work_category[lookupValue],ud_work_category[lookupKey],""))))</f>
        <v/>
      </c>
      <c r="AS207" s="8"/>
      <c r="AT207" s="2" t="str">
        <f t="shared" si="33"/>
        <v/>
      </c>
      <c r="AU207" s="3" t="str">
        <f t="shared" si="34"/>
        <v/>
      </c>
      <c r="AV207" s="3" t="str">
        <f>IF($A207="","",IF((AND($A207="ADD",OR(AU207="",AU207="Excellent"))),"1",(_xlfn.XLOOKUP(AU207,condition[lookupValue],condition[lookupKey],""))))</f>
        <v/>
      </c>
      <c r="AW207" s="7" t="str">
        <f t="shared" si="35"/>
        <v/>
      </c>
      <c r="AX207" s="9"/>
    </row>
    <row r="208" spans="2:5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H208" s="7"/>
      <c r="AJ208" s="3" t="str">
        <f>IF($A208="ADD",IF(NOT(ISBLANK(AI208)),_xlfn.XLOOKUP(AI208,ar_replace_reason[lookupValue],ar_replace_reason[lookupKey],"ERROR"),""), "")</f>
        <v/>
      </c>
      <c r="AK208" s="3" t="str">
        <f t="shared" si="29"/>
        <v/>
      </c>
      <c r="AL208" s="3" t="str">
        <f>IF($A208="","",IF((AND($A208="ADD",OR(AK208="",AK208="Queenstown-Lakes District Council"))),"70",(_xlfn.XLOOKUP(AK208,ud_organisation_owner[lookupValue],ud_organisation_owner[lookupKey],""))))</f>
        <v/>
      </c>
      <c r="AM208" s="3" t="str">
        <f t="shared" si="30"/>
        <v/>
      </c>
      <c r="AN208" s="3" t="str">
        <f>IF($A208="","",IF((AND($A208="ADD",OR(AM208="",AM208="Queenstown-Lakes District Council"))),"70",(_xlfn.XLOOKUP(AM208,ud_organisation_owner[lookupValue],ud_organisation_owner[lookupKey],""))))</f>
        <v/>
      </c>
      <c r="AO208" s="3" t="str">
        <f t="shared" si="31"/>
        <v/>
      </c>
      <c r="AP208" s="3" t="str">
        <f>IF($A208="","",IF((AND($A208="ADD",OR(AO208="",AO208="Local Authority"))),"17",(_xlfn.XLOOKUP(AO208,ud_sub_organisation[lookupValue],ud_sub_organisation[lookupKey],""))))</f>
        <v/>
      </c>
      <c r="AQ208" s="3" t="str">
        <f t="shared" si="32"/>
        <v/>
      </c>
      <c r="AR208" s="3" t="str">
        <f>IF($A208="","",IF((AND($A208="ADD",OR(AQ208="",AQ208="Vested Assets"))),"12",(_xlfn.XLOOKUP(AQ208,ud_work_category[lookupValue],ud_work_category[lookupKey],""))))</f>
        <v/>
      </c>
      <c r="AS208" s="8"/>
      <c r="AT208" s="2" t="str">
        <f t="shared" si="33"/>
        <v/>
      </c>
      <c r="AU208" s="3" t="str">
        <f t="shared" si="34"/>
        <v/>
      </c>
      <c r="AV208" s="3" t="str">
        <f>IF($A208="","",IF((AND($A208="ADD",OR(AU208="",AU208="Excellent"))),"1",(_xlfn.XLOOKUP(AU208,condition[lookupValue],condition[lookupKey],""))))</f>
        <v/>
      </c>
      <c r="AW208" s="7" t="str">
        <f t="shared" si="35"/>
        <v/>
      </c>
      <c r="AX208" s="9"/>
    </row>
    <row r="209" spans="2:5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H209" s="7"/>
      <c r="AJ209" s="3" t="str">
        <f>IF($A209="ADD",IF(NOT(ISBLANK(AI209)),_xlfn.XLOOKUP(AI209,ar_replace_reason[lookupValue],ar_replace_reason[lookupKey],"ERROR"),""), "")</f>
        <v/>
      </c>
      <c r="AK209" s="3" t="str">
        <f t="shared" si="29"/>
        <v/>
      </c>
      <c r="AL209" s="3" t="str">
        <f>IF($A209="","",IF((AND($A209="ADD",OR(AK209="",AK209="Queenstown-Lakes District Council"))),"70",(_xlfn.XLOOKUP(AK209,ud_organisation_owner[lookupValue],ud_organisation_owner[lookupKey],""))))</f>
        <v/>
      </c>
      <c r="AM209" s="3" t="str">
        <f t="shared" si="30"/>
        <v/>
      </c>
      <c r="AN209" s="3" t="str">
        <f>IF($A209="","",IF((AND($A209="ADD",OR(AM209="",AM209="Queenstown-Lakes District Council"))),"70",(_xlfn.XLOOKUP(AM209,ud_organisation_owner[lookupValue],ud_organisation_owner[lookupKey],""))))</f>
        <v/>
      </c>
      <c r="AO209" s="3" t="str">
        <f t="shared" si="31"/>
        <v/>
      </c>
      <c r="AP209" s="3" t="str">
        <f>IF($A209="","",IF((AND($A209="ADD",OR(AO209="",AO209="Local Authority"))),"17",(_xlfn.XLOOKUP(AO209,ud_sub_organisation[lookupValue],ud_sub_organisation[lookupKey],""))))</f>
        <v/>
      </c>
      <c r="AQ209" s="3" t="str">
        <f t="shared" si="32"/>
        <v/>
      </c>
      <c r="AR209" s="3" t="str">
        <f>IF($A209="","",IF((AND($A209="ADD",OR(AQ209="",AQ209="Vested Assets"))),"12",(_xlfn.XLOOKUP(AQ209,ud_work_category[lookupValue],ud_work_category[lookupKey],""))))</f>
        <v/>
      </c>
      <c r="AS209" s="8"/>
      <c r="AT209" s="2" t="str">
        <f t="shared" si="33"/>
        <v/>
      </c>
      <c r="AU209" s="3" t="str">
        <f t="shared" si="34"/>
        <v/>
      </c>
      <c r="AV209" s="3" t="str">
        <f>IF($A209="","",IF((AND($A209="ADD",OR(AU209="",AU209="Excellent"))),"1",(_xlfn.XLOOKUP(AU209,condition[lookupValue],condition[lookupKey],""))))</f>
        <v/>
      </c>
      <c r="AW209" s="7" t="str">
        <f t="shared" si="35"/>
        <v/>
      </c>
      <c r="AX209" s="9"/>
    </row>
    <row r="210" spans="2:5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H210" s="7"/>
      <c r="AJ210" s="3" t="str">
        <f>IF($A210="ADD",IF(NOT(ISBLANK(AI210)),_xlfn.XLOOKUP(AI210,ar_replace_reason[lookupValue],ar_replace_reason[lookupKey],"ERROR"),""), "")</f>
        <v/>
      </c>
      <c r="AK210" s="3" t="str">
        <f t="shared" si="29"/>
        <v/>
      </c>
      <c r="AL210" s="3" t="str">
        <f>IF($A210="","",IF((AND($A210="ADD",OR(AK210="",AK210="Queenstown-Lakes District Council"))),"70",(_xlfn.XLOOKUP(AK210,ud_organisation_owner[lookupValue],ud_organisation_owner[lookupKey],""))))</f>
        <v/>
      </c>
      <c r="AM210" s="3" t="str">
        <f t="shared" si="30"/>
        <v/>
      </c>
      <c r="AN210" s="3" t="str">
        <f>IF($A210="","",IF((AND($A210="ADD",OR(AM210="",AM210="Queenstown-Lakes District Council"))),"70",(_xlfn.XLOOKUP(AM210,ud_organisation_owner[lookupValue],ud_organisation_owner[lookupKey],""))))</f>
        <v/>
      </c>
      <c r="AO210" s="3" t="str">
        <f t="shared" si="31"/>
        <v/>
      </c>
      <c r="AP210" s="3" t="str">
        <f>IF($A210="","",IF((AND($A210="ADD",OR(AO210="",AO210="Local Authority"))),"17",(_xlfn.XLOOKUP(AO210,ud_sub_organisation[lookupValue],ud_sub_organisation[lookupKey],""))))</f>
        <v/>
      </c>
      <c r="AQ210" s="3" t="str">
        <f t="shared" si="32"/>
        <v/>
      </c>
      <c r="AR210" s="3" t="str">
        <f>IF($A210="","",IF((AND($A210="ADD",OR(AQ210="",AQ210="Vested Assets"))),"12",(_xlfn.XLOOKUP(AQ210,ud_work_category[lookupValue],ud_work_category[lookupKey],""))))</f>
        <v/>
      </c>
      <c r="AS210" s="8"/>
      <c r="AT210" s="2" t="str">
        <f t="shared" si="33"/>
        <v/>
      </c>
      <c r="AU210" s="3" t="str">
        <f t="shared" si="34"/>
        <v/>
      </c>
      <c r="AV210" s="3" t="str">
        <f>IF($A210="","",IF((AND($A210="ADD",OR(AU210="",AU210="Excellent"))),"1",(_xlfn.XLOOKUP(AU210,condition[lookupValue],condition[lookupKey],""))))</f>
        <v/>
      </c>
      <c r="AW210" s="7" t="str">
        <f t="shared" si="35"/>
        <v/>
      </c>
      <c r="AX210" s="9"/>
    </row>
    <row r="211" spans="2:5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H211" s="7"/>
      <c r="AJ211" s="3" t="str">
        <f>IF($A211="ADD",IF(NOT(ISBLANK(AI211)),_xlfn.XLOOKUP(AI211,ar_replace_reason[lookupValue],ar_replace_reason[lookupKey],"ERROR"),""), "")</f>
        <v/>
      </c>
      <c r="AK211" s="3" t="str">
        <f t="shared" si="29"/>
        <v/>
      </c>
      <c r="AL211" s="3" t="str">
        <f>IF($A211="","",IF((AND($A211="ADD",OR(AK211="",AK211="Queenstown-Lakes District Council"))),"70",(_xlfn.XLOOKUP(AK211,ud_organisation_owner[lookupValue],ud_organisation_owner[lookupKey],""))))</f>
        <v/>
      </c>
      <c r="AM211" s="3" t="str">
        <f t="shared" si="30"/>
        <v/>
      </c>
      <c r="AN211" s="3" t="str">
        <f>IF($A211="","",IF((AND($A211="ADD",OR(AM211="",AM211="Queenstown-Lakes District Council"))),"70",(_xlfn.XLOOKUP(AM211,ud_organisation_owner[lookupValue],ud_organisation_owner[lookupKey],""))))</f>
        <v/>
      </c>
      <c r="AO211" s="3" t="str">
        <f t="shared" si="31"/>
        <v/>
      </c>
      <c r="AP211" s="3" t="str">
        <f>IF($A211="","",IF((AND($A211="ADD",OR(AO211="",AO211="Local Authority"))),"17",(_xlfn.XLOOKUP(AO211,ud_sub_organisation[lookupValue],ud_sub_organisation[lookupKey],""))))</f>
        <v/>
      </c>
      <c r="AQ211" s="3" t="str">
        <f t="shared" si="32"/>
        <v/>
      </c>
      <c r="AR211" s="3" t="str">
        <f>IF($A211="","",IF((AND($A211="ADD",OR(AQ211="",AQ211="Vested Assets"))),"12",(_xlfn.XLOOKUP(AQ211,ud_work_category[lookupValue],ud_work_category[lookupKey],""))))</f>
        <v/>
      </c>
      <c r="AS211" s="8"/>
      <c r="AT211" s="2" t="str">
        <f t="shared" si="33"/>
        <v/>
      </c>
      <c r="AU211" s="3" t="str">
        <f t="shared" si="34"/>
        <v/>
      </c>
      <c r="AV211" s="3" t="str">
        <f>IF($A211="","",IF((AND($A211="ADD",OR(AU211="",AU211="Excellent"))),"1",(_xlfn.XLOOKUP(AU211,condition[lookupValue],condition[lookupKey],""))))</f>
        <v/>
      </c>
      <c r="AW211" s="7" t="str">
        <f t="shared" si="35"/>
        <v/>
      </c>
      <c r="AX211" s="9"/>
    </row>
    <row r="212" spans="2:5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H212" s="7"/>
      <c r="AJ212" s="3" t="str">
        <f>IF($A212="ADD",IF(NOT(ISBLANK(AI212)),_xlfn.XLOOKUP(AI212,ar_replace_reason[lookupValue],ar_replace_reason[lookupKey],"ERROR"),""), "")</f>
        <v/>
      </c>
      <c r="AK212" s="3" t="str">
        <f t="shared" si="29"/>
        <v/>
      </c>
      <c r="AL212" s="3" t="str">
        <f>IF($A212="","",IF((AND($A212="ADD",OR(AK212="",AK212="Queenstown-Lakes District Council"))),"70",(_xlfn.XLOOKUP(AK212,ud_organisation_owner[lookupValue],ud_organisation_owner[lookupKey],""))))</f>
        <v/>
      </c>
      <c r="AM212" s="3" t="str">
        <f t="shared" si="30"/>
        <v/>
      </c>
      <c r="AN212" s="3" t="str">
        <f>IF($A212="","",IF((AND($A212="ADD",OR(AM212="",AM212="Queenstown-Lakes District Council"))),"70",(_xlfn.XLOOKUP(AM212,ud_organisation_owner[lookupValue],ud_organisation_owner[lookupKey],""))))</f>
        <v/>
      </c>
      <c r="AO212" s="3" t="str">
        <f t="shared" si="31"/>
        <v/>
      </c>
      <c r="AP212" s="3" t="str">
        <f>IF($A212="","",IF((AND($A212="ADD",OR(AO212="",AO212="Local Authority"))),"17",(_xlfn.XLOOKUP(AO212,ud_sub_organisation[lookupValue],ud_sub_organisation[lookupKey],""))))</f>
        <v/>
      </c>
      <c r="AQ212" s="3" t="str">
        <f t="shared" si="32"/>
        <v/>
      </c>
      <c r="AR212" s="3" t="str">
        <f>IF($A212="","",IF((AND($A212="ADD",OR(AQ212="",AQ212="Vested Assets"))),"12",(_xlfn.XLOOKUP(AQ212,ud_work_category[lookupValue],ud_work_category[lookupKey],""))))</f>
        <v/>
      </c>
      <c r="AS212" s="8"/>
      <c r="AT212" s="2" t="str">
        <f t="shared" si="33"/>
        <v/>
      </c>
      <c r="AU212" s="3" t="str">
        <f t="shared" si="34"/>
        <v/>
      </c>
      <c r="AV212" s="3" t="str">
        <f>IF($A212="","",IF((AND($A212="ADD",OR(AU212="",AU212="Excellent"))),"1",(_xlfn.XLOOKUP(AU212,condition[lookupValue],condition[lookupKey],""))))</f>
        <v/>
      </c>
      <c r="AW212" s="7" t="str">
        <f t="shared" si="35"/>
        <v/>
      </c>
      <c r="AX212" s="9"/>
    </row>
    <row r="213" spans="2:5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H213" s="7"/>
      <c r="AJ213" s="3" t="str">
        <f>IF($A213="ADD",IF(NOT(ISBLANK(AI213)),_xlfn.XLOOKUP(AI213,ar_replace_reason[lookupValue],ar_replace_reason[lookupKey],"ERROR"),""), "")</f>
        <v/>
      </c>
      <c r="AK213" s="3" t="str">
        <f t="shared" si="29"/>
        <v/>
      </c>
      <c r="AL213" s="3" t="str">
        <f>IF($A213="","",IF((AND($A213="ADD",OR(AK213="",AK213="Queenstown-Lakes District Council"))),"70",(_xlfn.XLOOKUP(AK213,ud_organisation_owner[lookupValue],ud_organisation_owner[lookupKey],""))))</f>
        <v/>
      </c>
      <c r="AM213" s="3" t="str">
        <f t="shared" si="30"/>
        <v/>
      </c>
      <c r="AN213" s="3" t="str">
        <f>IF($A213="","",IF((AND($A213="ADD",OR(AM213="",AM213="Queenstown-Lakes District Council"))),"70",(_xlfn.XLOOKUP(AM213,ud_organisation_owner[lookupValue],ud_organisation_owner[lookupKey],""))))</f>
        <v/>
      </c>
      <c r="AO213" s="3" t="str">
        <f t="shared" si="31"/>
        <v/>
      </c>
      <c r="AP213" s="3" t="str">
        <f>IF($A213="","",IF((AND($A213="ADD",OR(AO213="",AO213="Local Authority"))),"17",(_xlfn.XLOOKUP(AO213,ud_sub_organisation[lookupValue],ud_sub_organisation[lookupKey],""))))</f>
        <v/>
      </c>
      <c r="AQ213" s="3" t="str">
        <f t="shared" si="32"/>
        <v/>
      </c>
      <c r="AR213" s="3" t="str">
        <f>IF($A213="","",IF((AND($A213="ADD",OR(AQ213="",AQ213="Vested Assets"))),"12",(_xlfn.XLOOKUP(AQ213,ud_work_category[lookupValue],ud_work_category[lookupKey],""))))</f>
        <v/>
      </c>
      <c r="AS213" s="8"/>
      <c r="AT213" s="2" t="str">
        <f t="shared" si="33"/>
        <v/>
      </c>
      <c r="AU213" s="3" t="str">
        <f t="shared" si="34"/>
        <v/>
      </c>
      <c r="AV213" s="3" t="str">
        <f>IF($A213="","",IF((AND($A213="ADD",OR(AU213="",AU213="Excellent"))),"1",(_xlfn.XLOOKUP(AU213,condition[lookupValue],condition[lookupKey],""))))</f>
        <v/>
      </c>
      <c r="AW213" s="7" t="str">
        <f t="shared" si="35"/>
        <v/>
      </c>
      <c r="AX213" s="9"/>
    </row>
    <row r="214" spans="2:5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H214" s="7"/>
      <c r="AJ214" s="3" t="str">
        <f>IF($A214="ADD",IF(NOT(ISBLANK(AI214)),_xlfn.XLOOKUP(AI214,ar_replace_reason[lookupValue],ar_replace_reason[lookupKey],"ERROR"),""), "")</f>
        <v/>
      </c>
      <c r="AK214" s="3" t="str">
        <f t="shared" si="29"/>
        <v/>
      </c>
      <c r="AL214" s="3" t="str">
        <f>IF($A214="","",IF((AND($A214="ADD",OR(AK214="",AK214="Queenstown-Lakes District Council"))),"70",(_xlfn.XLOOKUP(AK214,ud_organisation_owner[lookupValue],ud_organisation_owner[lookupKey],""))))</f>
        <v/>
      </c>
      <c r="AM214" s="3" t="str">
        <f t="shared" si="30"/>
        <v/>
      </c>
      <c r="AN214" s="3" t="str">
        <f>IF($A214="","",IF((AND($A214="ADD",OR(AM214="",AM214="Queenstown-Lakes District Council"))),"70",(_xlfn.XLOOKUP(AM214,ud_organisation_owner[lookupValue],ud_organisation_owner[lookupKey],""))))</f>
        <v/>
      </c>
      <c r="AO214" s="3" t="str">
        <f t="shared" si="31"/>
        <v/>
      </c>
      <c r="AP214" s="3" t="str">
        <f>IF($A214="","",IF((AND($A214="ADD",OR(AO214="",AO214="Local Authority"))),"17",(_xlfn.XLOOKUP(AO214,ud_sub_organisation[lookupValue],ud_sub_organisation[lookupKey],""))))</f>
        <v/>
      </c>
      <c r="AQ214" s="3" t="str">
        <f t="shared" si="32"/>
        <v/>
      </c>
      <c r="AR214" s="3" t="str">
        <f>IF($A214="","",IF((AND($A214="ADD",OR(AQ214="",AQ214="Vested Assets"))),"12",(_xlfn.XLOOKUP(AQ214,ud_work_category[lookupValue],ud_work_category[lookupKey],""))))</f>
        <v/>
      </c>
      <c r="AS214" s="8"/>
      <c r="AT214" s="2" t="str">
        <f t="shared" si="33"/>
        <v/>
      </c>
      <c r="AU214" s="3" t="str">
        <f t="shared" si="34"/>
        <v/>
      </c>
      <c r="AV214" s="3" t="str">
        <f>IF($A214="","",IF((AND($A214="ADD",OR(AU214="",AU214="Excellent"))),"1",(_xlfn.XLOOKUP(AU214,condition[lookupValue],condition[lookupKey],""))))</f>
        <v/>
      </c>
      <c r="AW214" s="7" t="str">
        <f t="shared" si="35"/>
        <v/>
      </c>
      <c r="AX214" s="9"/>
    </row>
    <row r="215" spans="2:5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H215" s="7"/>
      <c r="AJ215" s="3" t="str">
        <f>IF($A215="ADD",IF(NOT(ISBLANK(AI215)),_xlfn.XLOOKUP(AI215,ar_replace_reason[lookupValue],ar_replace_reason[lookupKey],"ERROR"),""), "")</f>
        <v/>
      </c>
      <c r="AK215" s="3" t="str">
        <f t="shared" si="29"/>
        <v/>
      </c>
      <c r="AL215" s="3" t="str">
        <f>IF($A215="","",IF((AND($A215="ADD",OR(AK215="",AK215="Queenstown-Lakes District Council"))),"70",(_xlfn.XLOOKUP(AK215,ud_organisation_owner[lookupValue],ud_organisation_owner[lookupKey],""))))</f>
        <v/>
      </c>
      <c r="AM215" s="3" t="str">
        <f t="shared" si="30"/>
        <v/>
      </c>
      <c r="AN215" s="3" t="str">
        <f>IF($A215="","",IF((AND($A215="ADD",OR(AM215="",AM215="Queenstown-Lakes District Council"))),"70",(_xlfn.XLOOKUP(AM215,ud_organisation_owner[lookupValue],ud_organisation_owner[lookupKey],""))))</f>
        <v/>
      </c>
      <c r="AO215" s="3" t="str">
        <f t="shared" si="31"/>
        <v/>
      </c>
      <c r="AP215" s="3" t="str">
        <f>IF($A215="","",IF((AND($A215="ADD",OR(AO215="",AO215="Local Authority"))),"17",(_xlfn.XLOOKUP(AO215,ud_sub_organisation[lookupValue],ud_sub_organisation[lookupKey],""))))</f>
        <v/>
      </c>
      <c r="AQ215" s="3" t="str">
        <f t="shared" si="32"/>
        <v/>
      </c>
      <c r="AR215" s="3" t="str">
        <f>IF($A215="","",IF((AND($A215="ADD",OR(AQ215="",AQ215="Vested Assets"))),"12",(_xlfn.XLOOKUP(AQ215,ud_work_category[lookupValue],ud_work_category[lookupKey],""))))</f>
        <v/>
      </c>
      <c r="AS215" s="8"/>
      <c r="AT215" s="2" t="str">
        <f t="shared" si="33"/>
        <v/>
      </c>
      <c r="AU215" s="3" t="str">
        <f t="shared" si="34"/>
        <v/>
      </c>
      <c r="AV215" s="3" t="str">
        <f>IF($A215="","",IF((AND($A215="ADD",OR(AU215="",AU215="Excellent"))),"1",(_xlfn.XLOOKUP(AU215,condition[lookupValue],condition[lookupKey],""))))</f>
        <v/>
      </c>
      <c r="AW215" s="7" t="str">
        <f t="shared" si="35"/>
        <v/>
      </c>
      <c r="AX215" s="9"/>
    </row>
    <row r="216" spans="2:5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H216" s="7"/>
      <c r="AJ216" s="3" t="str">
        <f>IF($A216="ADD",IF(NOT(ISBLANK(AI216)),_xlfn.XLOOKUP(AI216,ar_replace_reason[lookupValue],ar_replace_reason[lookupKey],"ERROR"),""), "")</f>
        <v/>
      </c>
      <c r="AK216" s="3" t="str">
        <f t="shared" si="29"/>
        <v/>
      </c>
      <c r="AL216" s="3" t="str">
        <f>IF($A216="","",IF((AND($A216="ADD",OR(AK216="",AK216="Queenstown-Lakes District Council"))),"70",(_xlfn.XLOOKUP(AK216,ud_organisation_owner[lookupValue],ud_organisation_owner[lookupKey],""))))</f>
        <v/>
      </c>
      <c r="AM216" s="3" t="str">
        <f t="shared" si="30"/>
        <v/>
      </c>
      <c r="AN216" s="3" t="str">
        <f>IF($A216="","",IF((AND($A216="ADD",OR(AM216="",AM216="Queenstown-Lakes District Council"))),"70",(_xlfn.XLOOKUP(AM216,ud_organisation_owner[lookupValue],ud_organisation_owner[lookupKey],""))))</f>
        <v/>
      </c>
      <c r="AO216" s="3" t="str">
        <f t="shared" si="31"/>
        <v/>
      </c>
      <c r="AP216" s="3" t="str">
        <f>IF($A216="","",IF((AND($A216="ADD",OR(AO216="",AO216="Local Authority"))),"17",(_xlfn.XLOOKUP(AO216,ud_sub_organisation[lookupValue],ud_sub_organisation[lookupKey],""))))</f>
        <v/>
      </c>
      <c r="AQ216" s="3" t="str">
        <f t="shared" si="32"/>
        <v/>
      </c>
      <c r="AR216" s="3" t="str">
        <f>IF($A216="","",IF((AND($A216="ADD",OR(AQ216="",AQ216="Vested Assets"))),"12",(_xlfn.XLOOKUP(AQ216,ud_work_category[lookupValue],ud_work_category[lookupKey],""))))</f>
        <v/>
      </c>
      <c r="AS216" s="8"/>
      <c r="AT216" s="2" t="str">
        <f t="shared" si="33"/>
        <v/>
      </c>
      <c r="AU216" s="3" t="str">
        <f t="shared" si="34"/>
        <v/>
      </c>
      <c r="AV216" s="3" t="str">
        <f>IF($A216="","",IF((AND($A216="ADD",OR(AU216="",AU216="Excellent"))),"1",(_xlfn.XLOOKUP(AU216,condition[lookupValue],condition[lookupKey],""))))</f>
        <v/>
      </c>
      <c r="AW216" s="7" t="str">
        <f t="shared" si="35"/>
        <v/>
      </c>
      <c r="AX216" s="9"/>
    </row>
    <row r="217" spans="2:5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H217" s="7"/>
      <c r="AJ217" s="3" t="str">
        <f>IF($A217="ADD",IF(NOT(ISBLANK(AI217)),_xlfn.XLOOKUP(AI217,ar_replace_reason[lookupValue],ar_replace_reason[lookupKey],"ERROR"),""), "")</f>
        <v/>
      </c>
      <c r="AK217" s="3" t="str">
        <f t="shared" si="29"/>
        <v/>
      </c>
      <c r="AL217" s="3" t="str">
        <f>IF($A217="","",IF((AND($A217="ADD",OR(AK217="",AK217="Queenstown-Lakes District Council"))),"70",(_xlfn.XLOOKUP(AK217,ud_organisation_owner[lookupValue],ud_organisation_owner[lookupKey],""))))</f>
        <v/>
      </c>
      <c r="AM217" s="3" t="str">
        <f t="shared" si="30"/>
        <v/>
      </c>
      <c r="AN217" s="3" t="str">
        <f>IF($A217="","",IF((AND($A217="ADD",OR(AM217="",AM217="Queenstown-Lakes District Council"))),"70",(_xlfn.XLOOKUP(AM217,ud_organisation_owner[lookupValue],ud_organisation_owner[lookupKey],""))))</f>
        <v/>
      </c>
      <c r="AO217" s="3" t="str">
        <f t="shared" si="31"/>
        <v/>
      </c>
      <c r="AP217" s="3" t="str">
        <f>IF($A217="","",IF((AND($A217="ADD",OR(AO217="",AO217="Local Authority"))),"17",(_xlfn.XLOOKUP(AO217,ud_sub_organisation[lookupValue],ud_sub_organisation[lookupKey],""))))</f>
        <v/>
      </c>
      <c r="AQ217" s="3" t="str">
        <f t="shared" si="32"/>
        <v/>
      </c>
      <c r="AR217" s="3" t="str">
        <f>IF($A217="","",IF((AND($A217="ADD",OR(AQ217="",AQ217="Vested Assets"))),"12",(_xlfn.XLOOKUP(AQ217,ud_work_category[lookupValue],ud_work_category[lookupKey],""))))</f>
        <v/>
      </c>
      <c r="AS217" s="8"/>
      <c r="AT217" s="2" t="str">
        <f t="shared" si="33"/>
        <v/>
      </c>
      <c r="AU217" s="3" t="str">
        <f t="shared" si="34"/>
        <v/>
      </c>
      <c r="AV217" s="3" t="str">
        <f>IF($A217="","",IF((AND($A217="ADD",OR(AU217="",AU217="Excellent"))),"1",(_xlfn.XLOOKUP(AU217,condition[lookupValue],condition[lookupKey],""))))</f>
        <v/>
      </c>
      <c r="AW217" s="7" t="str">
        <f t="shared" si="35"/>
        <v/>
      </c>
      <c r="AX217" s="9"/>
    </row>
    <row r="218" spans="2:5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H218" s="7"/>
      <c r="AJ218" s="3" t="str">
        <f>IF($A218="ADD",IF(NOT(ISBLANK(AI218)),_xlfn.XLOOKUP(AI218,ar_replace_reason[lookupValue],ar_replace_reason[lookupKey],"ERROR"),""), "")</f>
        <v/>
      </c>
      <c r="AK218" s="3" t="str">
        <f t="shared" si="29"/>
        <v/>
      </c>
      <c r="AL218" s="3" t="str">
        <f>IF($A218="","",IF((AND($A218="ADD",OR(AK218="",AK218="Queenstown-Lakes District Council"))),"70",(_xlfn.XLOOKUP(AK218,ud_organisation_owner[lookupValue],ud_organisation_owner[lookupKey],""))))</f>
        <v/>
      </c>
      <c r="AM218" s="3" t="str">
        <f t="shared" si="30"/>
        <v/>
      </c>
      <c r="AN218" s="3" t="str">
        <f>IF($A218="","",IF((AND($A218="ADD",OR(AM218="",AM218="Queenstown-Lakes District Council"))),"70",(_xlfn.XLOOKUP(AM218,ud_organisation_owner[lookupValue],ud_organisation_owner[lookupKey],""))))</f>
        <v/>
      </c>
      <c r="AO218" s="3" t="str">
        <f t="shared" si="31"/>
        <v/>
      </c>
      <c r="AP218" s="3" t="str">
        <f>IF($A218="","",IF((AND($A218="ADD",OR(AO218="",AO218="Local Authority"))),"17",(_xlfn.XLOOKUP(AO218,ud_sub_organisation[lookupValue],ud_sub_organisation[lookupKey],""))))</f>
        <v/>
      </c>
      <c r="AQ218" s="3" t="str">
        <f t="shared" si="32"/>
        <v/>
      </c>
      <c r="AR218" s="3" t="str">
        <f>IF($A218="","",IF((AND($A218="ADD",OR(AQ218="",AQ218="Vested Assets"))),"12",(_xlfn.XLOOKUP(AQ218,ud_work_category[lookupValue],ud_work_category[lookupKey],""))))</f>
        <v/>
      </c>
      <c r="AS218" s="8"/>
      <c r="AT218" s="2" t="str">
        <f t="shared" si="33"/>
        <v/>
      </c>
      <c r="AU218" s="3" t="str">
        <f t="shared" si="34"/>
        <v/>
      </c>
      <c r="AV218" s="3" t="str">
        <f>IF($A218="","",IF((AND($A218="ADD",OR(AU218="",AU218="Excellent"))),"1",(_xlfn.XLOOKUP(AU218,condition[lookupValue],condition[lookupKey],""))))</f>
        <v/>
      </c>
      <c r="AW218" s="7" t="str">
        <f t="shared" si="35"/>
        <v/>
      </c>
      <c r="AX218" s="9"/>
    </row>
    <row r="219" spans="2:5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H219" s="7"/>
      <c r="AJ219" s="3" t="str">
        <f>IF($A219="ADD",IF(NOT(ISBLANK(AI219)),_xlfn.XLOOKUP(AI219,ar_replace_reason[lookupValue],ar_replace_reason[lookupKey],"ERROR"),""), "")</f>
        <v/>
      </c>
      <c r="AK219" s="3" t="str">
        <f t="shared" si="29"/>
        <v/>
      </c>
      <c r="AL219" s="3" t="str">
        <f>IF($A219="","",IF((AND($A219="ADD",OR(AK219="",AK219="Queenstown-Lakes District Council"))),"70",(_xlfn.XLOOKUP(AK219,ud_organisation_owner[lookupValue],ud_organisation_owner[lookupKey],""))))</f>
        <v/>
      </c>
      <c r="AM219" s="3" t="str">
        <f t="shared" si="30"/>
        <v/>
      </c>
      <c r="AN219" s="3" t="str">
        <f>IF($A219="","",IF((AND($A219="ADD",OR(AM219="",AM219="Queenstown-Lakes District Council"))),"70",(_xlfn.XLOOKUP(AM219,ud_organisation_owner[lookupValue],ud_organisation_owner[lookupKey],""))))</f>
        <v/>
      </c>
      <c r="AO219" s="3" t="str">
        <f t="shared" si="31"/>
        <v/>
      </c>
      <c r="AP219" s="3" t="str">
        <f>IF($A219="","",IF((AND($A219="ADD",OR(AO219="",AO219="Local Authority"))),"17",(_xlfn.XLOOKUP(AO219,ud_sub_organisation[lookupValue],ud_sub_organisation[lookupKey],""))))</f>
        <v/>
      </c>
      <c r="AQ219" s="3" t="str">
        <f t="shared" si="32"/>
        <v/>
      </c>
      <c r="AR219" s="3" t="str">
        <f>IF($A219="","",IF((AND($A219="ADD",OR(AQ219="",AQ219="Vested Assets"))),"12",(_xlfn.XLOOKUP(AQ219,ud_work_category[lookupValue],ud_work_category[lookupKey],""))))</f>
        <v/>
      </c>
      <c r="AS219" s="8"/>
      <c r="AT219" s="2" t="str">
        <f t="shared" si="33"/>
        <v/>
      </c>
      <c r="AU219" s="3" t="str">
        <f t="shared" si="34"/>
        <v/>
      </c>
      <c r="AV219" s="3" t="str">
        <f>IF($A219="","",IF((AND($A219="ADD",OR(AU219="",AU219="Excellent"))),"1",(_xlfn.XLOOKUP(AU219,condition[lookupValue],condition[lookupKey],""))))</f>
        <v/>
      </c>
      <c r="AW219" s="7" t="str">
        <f t="shared" si="35"/>
        <v/>
      </c>
      <c r="AX219" s="9"/>
    </row>
    <row r="220" spans="2:5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H220" s="7"/>
      <c r="AJ220" s="3" t="str">
        <f>IF($A220="ADD",IF(NOT(ISBLANK(AI220)),_xlfn.XLOOKUP(AI220,ar_replace_reason[lookupValue],ar_replace_reason[lookupKey],"ERROR"),""), "")</f>
        <v/>
      </c>
      <c r="AK220" s="3" t="str">
        <f t="shared" si="29"/>
        <v/>
      </c>
      <c r="AL220" s="3" t="str">
        <f>IF($A220="","",IF((AND($A220="ADD",OR(AK220="",AK220="Queenstown-Lakes District Council"))),"70",(_xlfn.XLOOKUP(AK220,ud_organisation_owner[lookupValue],ud_organisation_owner[lookupKey],""))))</f>
        <v/>
      </c>
      <c r="AM220" s="3" t="str">
        <f t="shared" si="30"/>
        <v/>
      </c>
      <c r="AN220" s="3" t="str">
        <f>IF($A220="","",IF((AND($A220="ADD",OR(AM220="",AM220="Queenstown-Lakes District Council"))),"70",(_xlfn.XLOOKUP(AM220,ud_organisation_owner[lookupValue],ud_organisation_owner[lookupKey],""))))</f>
        <v/>
      </c>
      <c r="AO220" s="3" t="str">
        <f t="shared" si="31"/>
        <v/>
      </c>
      <c r="AP220" s="3" t="str">
        <f>IF($A220="","",IF((AND($A220="ADD",OR(AO220="",AO220="Local Authority"))),"17",(_xlfn.XLOOKUP(AO220,ud_sub_organisation[lookupValue],ud_sub_organisation[lookupKey],""))))</f>
        <v/>
      </c>
      <c r="AQ220" s="3" t="str">
        <f t="shared" si="32"/>
        <v/>
      </c>
      <c r="AR220" s="3" t="str">
        <f>IF($A220="","",IF((AND($A220="ADD",OR(AQ220="",AQ220="Vested Assets"))),"12",(_xlfn.XLOOKUP(AQ220,ud_work_category[lookupValue],ud_work_category[lookupKey],""))))</f>
        <v/>
      </c>
      <c r="AS220" s="8"/>
      <c r="AT220" s="2" t="str">
        <f t="shared" si="33"/>
        <v/>
      </c>
      <c r="AU220" s="3" t="str">
        <f t="shared" si="34"/>
        <v/>
      </c>
      <c r="AV220" s="3" t="str">
        <f>IF($A220="","",IF((AND($A220="ADD",OR(AU220="",AU220="Excellent"))),"1",(_xlfn.XLOOKUP(AU220,condition[lookupValue],condition[lookupKey],""))))</f>
        <v/>
      </c>
      <c r="AW220" s="7" t="str">
        <f t="shared" si="35"/>
        <v/>
      </c>
      <c r="AX220" s="9"/>
    </row>
    <row r="221" spans="2:5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H221" s="7"/>
      <c r="AJ221" s="3" t="str">
        <f>IF($A221="ADD",IF(NOT(ISBLANK(AI221)),_xlfn.XLOOKUP(AI221,ar_replace_reason[lookupValue],ar_replace_reason[lookupKey],"ERROR"),""), "")</f>
        <v/>
      </c>
      <c r="AK221" s="3" t="str">
        <f t="shared" si="29"/>
        <v/>
      </c>
      <c r="AL221" s="3" t="str">
        <f>IF($A221="","",IF((AND($A221="ADD",OR(AK221="",AK221="Queenstown-Lakes District Council"))),"70",(_xlfn.XLOOKUP(AK221,ud_organisation_owner[lookupValue],ud_organisation_owner[lookupKey],""))))</f>
        <v/>
      </c>
      <c r="AM221" s="3" t="str">
        <f t="shared" si="30"/>
        <v/>
      </c>
      <c r="AN221" s="3" t="str">
        <f>IF($A221="","",IF((AND($A221="ADD",OR(AM221="",AM221="Queenstown-Lakes District Council"))),"70",(_xlfn.XLOOKUP(AM221,ud_organisation_owner[lookupValue],ud_organisation_owner[lookupKey],""))))</f>
        <v/>
      </c>
      <c r="AO221" s="3" t="str">
        <f t="shared" si="31"/>
        <v/>
      </c>
      <c r="AP221" s="3" t="str">
        <f>IF($A221="","",IF((AND($A221="ADD",OR(AO221="",AO221="Local Authority"))),"17",(_xlfn.XLOOKUP(AO221,ud_sub_organisation[lookupValue],ud_sub_organisation[lookupKey],""))))</f>
        <v/>
      </c>
      <c r="AQ221" s="3" t="str">
        <f t="shared" si="32"/>
        <v/>
      </c>
      <c r="AR221" s="3" t="str">
        <f>IF($A221="","",IF((AND($A221="ADD",OR(AQ221="",AQ221="Vested Assets"))),"12",(_xlfn.XLOOKUP(AQ221,ud_work_category[lookupValue],ud_work_category[lookupKey],""))))</f>
        <v/>
      </c>
      <c r="AS221" s="8"/>
      <c r="AT221" s="2" t="str">
        <f t="shared" si="33"/>
        <v/>
      </c>
      <c r="AU221" s="3" t="str">
        <f t="shared" si="34"/>
        <v/>
      </c>
      <c r="AV221" s="3" t="str">
        <f>IF($A221="","",IF((AND($A221="ADD",OR(AU221="",AU221="Excellent"))),"1",(_xlfn.XLOOKUP(AU221,condition[lookupValue],condition[lookupKey],""))))</f>
        <v/>
      </c>
      <c r="AW221" s="7" t="str">
        <f t="shared" si="35"/>
        <v/>
      </c>
      <c r="AX221" s="9"/>
    </row>
    <row r="222" spans="2:5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H222" s="7"/>
      <c r="AJ222" s="3" t="str">
        <f>IF($A222="ADD",IF(NOT(ISBLANK(AI222)),_xlfn.XLOOKUP(AI222,ar_replace_reason[lookupValue],ar_replace_reason[lookupKey],"ERROR"),""), "")</f>
        <v/>
      </c>
      <c r="AK222" s="3" t="str">
        <f t="shared" si="29"/>
        <v/>
      </c>
      <c r="AL222" s="3" t="str">
        <f>IF($A222="","",IF((AND($A222="ADD",OR(AK222="",AK222="Queenstown-Lakes District Council"))),"70",(_xlfn.XLOOKUP(AK222,ud_organisation_owner[lookupValue],ud_organisation_owner[lookupKey],""))))</f>
        <v/>
      </c>
      <c r="AM222" s="3" t="str">
        <f t="shared" si="30"/>
        <v/>
      </c>
      <c r="AN222" s="3" t="str">
        <f>IF($A222="","",IF((AND($A222="ADD",OR(AM222="",AM222="Queenstown-Lakes District Council"))),"70",(_xlfn.XLOOKUP(AM222,ud_organisation_owner[lookupValue],ud_organisation_owner[lookupKey],""))))</f>
        <v/>
      </c>
      <c r="AO222" s="3" t="str">
        <f t="shared" si="31"/>
        <v/>
      </c>
      <c r="AP222" s="3" t="str">
        <f>IF($A222="","",IF((AND($A222="ADD",OR(AO222="",AO222="Local Authority"))),"17",(_xlfn.XLOOKUP(AO222,ud_sub_organisation[lookupValue],ud_sub_organisation[lookupKey],""))))</f>
        <v/>
      </c>
      <c r="AQ222" s="3" t="str">
        <f t="shared" si="32"/>
        <v/>
      </c>
      <c r="AR222" s="3" t="str">
        <f>IF($A222="","",IF((AND($A222="ADD",OR(AQ222="",AQ222="Vested Assets"))),"12",(_xlfn.XLOOKUP(AQ222,ud_work_category[lookupValue],ud_work_category[lookupKey],""))))</f>
        <v/>
      </c>
      <c r="AS222" s="8"/>
      <c r="AT222" s="2" t="str">
        <f t="shared" si="33"/>
        <v/>
      </c>
      <c r="AU222" s="3" t="str">
        <f t="shared" si="34"/>
        <v/>
      </c>
      <c r="AV222" s="3" t="str">
        <f>IF($A222="","",IF((AND($A222="ADD",OR(AU222="",AU222="Excellent"))),"1",(_xlfn.XLOOKUP(AU222,condition[lookupValue],condition[lookupKey],""))))</f>
        <v/>
      </c>
      <c r="AW222" s="7" t="str">
        <f t="shared" si="35"/>
        <v/>
      </c>
      <c r="AX222" s="9"/>
    </row>
    <row r="223" spans="2:5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H223" s="7"/>
      <c r="AJ223" s="3" t="str">
        <f>IF($A223="ADD",IF(NOT(ISBLANK(AI223)),_xlfn.XLOOKUP(AI223,ar_replace_reason[lookupValue],ar_replace_reason[lookupKey],"ERROR"),""), "")</f>
        <v/>
      </c>
      <c r="AK223" s="3" t="str">
        <f t="shared" si="29"/>
        <v/>
      </c>
      <c r="AL223" s="3" t="str">
        <f>IF($A223="","",IF((AND($A223="ADD",OR(AK223="",AK223="Queenstown-Lakes District Council"))),"70",(_xlfn.XLOOKUP(AK223,ud_organisation_owner[lookupValue],ud_organisation_owner[lookupKey],""))))</f>
        <v/>
      </c>
      <c r="AM223" s="3" t="str">
        <f t="shared" si="30"/>
        <v/>
      </c>
      <c r="AN223" s="3" t="str">
        <f>IF($A223="","",IF((AND($A223="ADD",OR(AM223="",AM223="Queenstown-Lakes District Council"))),"70",(_xlfn.XLOOKUP(AM223,ud_organisation_owner[lookupValue],ud_organisation_owner[lookupKey],""))))</f>
        <v/>
      </c>
      <c r="AO223" s="3" t="str">
        <f t="shared" si="31"/>
        <v/>
      </c>
      <c r="AP223" s="3" t="str">
        <f>IF($A223="","",IF((AND($A223="ADD",OR(AO223="",AO223="Local Authority"))),"17",(_xlfn.XLOOKUP(AO223,ud_sub_organisation[lookupValue],ud_sub_organisation[lookupKey],""))))</f>
        <v/>
      </c>
      <c r="AQ223" s="3" t="str">
        <f t="shared" si="32"/>
        <v/>
      </c>
      <c r="AR223" s="3" t="str">
        <f>IF($A223="","",IF((AND($A223="ADD",OR(AQ223="",AQ223="Vested Assets"))),"12",(_xlfn.XLOOKUP(AQ223,ud_work_category[lookupValue],ud_work_category[lookupKey],""))))</f>
        <v/>
      </c>
      <c r="AS223" s="8"/>
      <c r="AT223" s="2" t="str">
        <f t="shared" si="33"/>
        <v/>
      </c>
      <c r="AU223" s="3" t="str">
        <f t="shared" si="34"/>
        <v/>
      </c>
      <c r="AV223" s="3" t="str">
        <f>IF($A223="","",IF((AND($A223="ADD",OR(AU223="",AU223="Excellent"))),"1",(_xlfn.XLOOKUP(AU223,condition[lookupValue],condition[lookupKey],""))))</f>
        <v/>
      </c>
      <c r="AW223" s="7" t="str">
        <f t="shared" si="35"/>
        <v/>
      </c>
      <c r="AX223" s="9"/>
    </row>
    <row r="224" spans="2:5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H224" s="7"/>
      <c r="AJ224" s="3" t="str">
        <f>IF($A224="ADD",IF(NOT(ISBLANK(AI224)),_xlfn.XLOOKUP(AI224,ar_replace_reason[lookupValue],ar_replace_reason[lookupKey],"ERROR"),""), "")</f>
        <v/>
      </c>
      <c r="AK224" s="3" t="str">
        <f t="shared" si="29"/>
        <v/>
      </c>
      <c r="AL224" s="3" t="str">
        <f>IF($A224="","",IF((AND($A224="ADD",OR(AK224="",AK224="Queenstown-Lakes District Council"))),"70",(_xlfn.XLOOKUP(AK224,ud_organisation_owner[lookupValue],ud_organisation_owner[lookupKey],""))))</f>
        <v/>
      </c>
      <c r="AM224" s="3" t="str">
        <f t="shared" si="30"/>
        <v/>
      </c>
      <c r="AN224" s="3" t="str">
        <f>IF($A224="","",IF((AND($A224="ADD",OR(AM224="",AM224="Queenstown-Lakes District Council"))),"70",(_xlfn.XLOOKUP(AM224,ud_organisation_owner[lookupValue],ud_organisation_owner[lookupKey],""))))</f>
        <v/>
      </c>
      <c r="AO224" s="3" t="str">
        <f t="shared" si="31"/>
        <v/>
      </c>
      <c r="AP224" s="3" t="str">
        <f>IF($A224="","",IF((AND($A224="ADD",OR(AO224="",AO224="Local Authority"))),"17",(_xlfn.XLOOKUP(AO224,ud_sub_organisation[lookupValue],ud_sub_organisation[lookupKey],""))))</f>
        <v/>
      </c>
      <c r="AQ224" s="3" t="str">
        <f t="shared" si="32"/>
        <v/>
      </c>
      <c r="AR224" s="3" t="str">
        <f>IF($A224="","",IF((AND($A224="ADD",OR(AQ224="",AQ224="Vested Assets"))),"12",(_xlfn.XLOOKUP(AQ224,ud_work_category[lookupValue],ud_work_category[lookupKey],""))))</f>
        <v/>
      </c>
      <c r="AS224" s="8"/>
      <c r="AT224" s="2" t="str">
        <f t="shared" si="33"/>
        <v/>
      </c>
      <c r="AU224" s="3" t="str">
        <f t="shared" si="34"/>
        <v/>
      </c>
      <c r="AV224" s="3" t="str">
        <f>IF($A224="","",IF((AND($A224="ADD",OR(AU224="",AU224="Excellent"))),"1",(_xlfn.XLOOKUP(AU224,condition[lookupValue],condition[lookupKey],""))))</f>
        <v/>
      </c>
      <c r="AW224" s="7" t="str">
        <f t="shared" si="35"/>
        <v/>
      </c>
      <c r="AX224" s="9"/>
    </row>
    <row r="225" spans="2:5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H225" s="7"/>
      <c r="AJ225" s="3" t="str">
        <f>IF($A225="ADD",IF(NOT(ISBLANK(AI225)),_xlfn.XLOOKUP(AI225,ar_replace_reason[lookupValue],ar_replace_reason[lookupKey],"ERROR"),""), "")</f>
        <v/>
      </c>
      <c r="AK225" s="3" t="str">
        <f t="shared" si="29"/>
        <v/>
      </c>
      <c r="AL225" s="3" t="str">
        <f>IF($A225="","",IF((AND($A225="ADD",OR(AK225="",AK225="Queenstown-Lakes District Council"))),"70",(_xlfn.XLOOKUP(AK225,ud_organisation_owner[lookupValue],ud_organisation_owner[lookupKey],""))))</f>
        <v/>
      </c>
      <c r="AM225" s="3" t="str">
        <f t="shared" si="30"/>
        <v/>
      </c>
      <c r="AN225" s="3" t="str">
        <f>IF($A225="","",IF((AND($A225="ADD",OR(AM225="",AM225="Queenstown-Lakes District Council"))),"70",(_xlfn.XLOOKUP(AM225,ud_organisation_owner[lookupValue],ud_organisation_owner[lookupKey],""))))</f>
        <v/>
      </c>
      <c r="AO225" s="3" t="str">
        <f t="shared" si="31"/>
        <v/>
      </c>
      <c r="AP225" s="3" t="str">
        <f>IF($A225="","",IF((AND($A225="ADD",OR(AO225="",AO225="Local Authority"))),"17",(_xlfn.XLOOKUP(AO225,ud_sub_organisation[lookupValue],ud_sub_organisation[lookupKey],""))))</f>
        <v/>
      </c>
      <c r="AQ225" s="3" t="str">
        <f t="shared" si="32"/>
        <v/>
      </c>
      <c r="AR225" s="3" t="str">
        <f>IF($A225="","",IF((AND($A225="ADD",OR(AQ225="",AQ225="Vested Assets"))),"12",(_xlfn.XLOOKUP(AQ225,ud_work_category[lookupValue],ud_work_category[lookupKey],""))))</f>
        <v/>
      </c>
      <c r="AS225" s="8"/>
      <c r="AT225" s="2" t="str">
        <f t="shared" si="33"/>
        <v/>
      </c>
      <c r="AU225" s="3" t="str">
        <f t="shared" si="34"/>
        <v/>
      </c>
      <c r="AV225" s="3" t="str">
        <f>IF($A225="","",IF((AND($A225="ADD",OR(AU225="",AU225="Excellent"))),"1",(_xlfn.XLOOKUP(AU225,condition[lookupValue],condition[lookupKey],""))))</f>
        <v/>
      </c>
      <c r="AW225" s="7" t="str">
        <f t="shared" si="35"/>
        <v/>
      </c>
      <c r="AX225" s="9"/>
    </row>
    <row r="226" spans="2:5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H226" s="7"/>
      <c r="AJ226" s="3" t="str">
        <f>IF($A226="ADD",IF(NOT(ISBLANK(AI226)),_xlfn.XLOOKUP(AI226,ar_replace_reason[lookupValue],ar_replace_reason[lookupKey],"ERROR"),""), "")</f>
        <v/>
      </c>
      <c r="AK226" s="3" t="str">
        <f t="shared" si="29"/>
        <v/>
      </c>
      <c r="AL226" s="3" t="str">
        <f>IF($A226="","",IF((AND($A226="ADD",OR(AK226="",AK226="Queenstown-Lakes District Council"))),"70",(_xlfn.XLOOKUP(AK226,ud_organisation_owner[lookupValue],ud_organisation_owner[lookupKey],""))))</f>
        <v/>
      </c>
      <c r="AM226" s="3" t="str">
        <f t="shared" si="30"/>
        <v/>
      </c>
      <c r="AN226" s="3" t="str">
        <f>IF($A226="","",IF((AND($A226="ADD",OR(AM226="",AM226="Queenstown-Lakes District Council"))),"70",(_xlfn.XLOOKUP(AM226,ud_organisation_owner[lookupValue],ud_organisation_owner[lookupKey],""))))</f>
        <v/>
      </c>
      <c r="AO226" s="3" t="str">
        <f t="shared" si="31"/>
        <v/>
      </c>
      <c r="AP226" s="3" t="str">
        <f>IF($A226="","",IF((AND($A226="ADD",OR(AO226="",AO226="Local Authority"))),"17",(_xlfn.XLOOKUP(AO226,ud_sub_organisation[lookupValue],ud_sub_organisation[lookupKey],""))))</f>
        <v/>
      </c>
      <c r="AQ226" s="3" t="str">
        <f t="shared" si="32"/>
        <v/>
      </c>
      <c r="AR226" s="3" t="str">
        <f>IF($A226="","",IF((AND($A226="ADD",OR(AQ226="",AQ226="Vested Assets"))),"12",(_xlfn.XLOOKUP(AQ226,ud_work_category[lookupValue],ud_work_category[lookupKey],""))))</f>
        <v/>
      </c>
      <c r="AS226" s="8"/>
      <c r="AT226" s="2" t="str">
        <f t="shared" si="33"/>
        <v/>
      </c>
      <c r="AU226" s="3" t="str">
        <f t="shared" si="34"/>
        <v/>
      </c>
      <c r="AV226" s="3" t="str">
        <f>IF($A226="","",IF((AND($A226="ADD",OR(AU226="",AU226="Excellent"))),"1",(_xlfn.XLOOKUP(AU226,condition[lookupValue],condition[lookupKey],""))))</f>
        <v/>
      </c>
      <c r="AW226" s="7" t="str">
        <f t="shared" si="35"/>
        <v/>
      </c>
      <c r="AX226" s="9"/>
    </row>
    <row r="227" spans="2:5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H227" s="7"/>
      <c r="AJ227" s="3" t="str">
        <f>IF($A227="ADD",IF(NOT(ISBLANK(AI227)),_xlfn.XLOOKUP(AI227,ar_replace_reason[lookupValue],ar_replace_reason[lookupKey],"ERROR"),""), "")</f>
        <v/>
      </c>
      <c r="AK227" s="3" t="str">
        <f t="shared" si="29"/>
        <v/>
      </c>
      <c r="AL227" s="3" t="str">
        <f>IF($A227="","",IF((AND($A227="ADD",OR(AK227="",AK227="Queenstown-Lakes District Council"))),"70",(_xlfn.XLOOKUP(AK227,ud_organisation_owner[lookupValue],ud_organisation_owner[lookupKey],""))))</f>
        <v/>
      </c>
      <c r="AM227" s="3" t="str">
        <f t="shared" si="30"/>
        <v/>
      </c>
      <c r="AN227" s="3" t="str">
        <f>IF($A227="","",IF((AND($A227="ADD",OR(AM227="",AM227="Queenstown-Lakes District Council"))),"70",(_xlfn.XLOOKUP(AM227,ud_organisation_owner[lookupValue],ud_organisation_owner[lookupKey],""))))</f>
        <v/>
      </c>
      <c r="AO227" s="3" t="str">
        <f t="shared" si="31"/>
        <v/>
      </c>
      <c r="AP227" s="3" t="str">
        <f>IF($A227="","",IF((AND($A227="ADD",OR(AO227="",AO227="Local Authority"))),"17",(_xlfn.XLOOKUP(AO227,ud_sub_organisation[lookupValue],ud_sub_organisation[lookupKey],""))))</f>
        <v/>
      </c>
      <c r="AQ227" s="3" t="str">
        <f t="shared" si="32"/>
        <v/>
      </c>
      <c r="AR227" s="3" t="str">
        <f>IF($A227="","",IF((AND($A227="ADD",OR(AQ227="",AQ227="Vested Assets"))),"12",(_xlfn.XLOOKUP(AQ227,ud_work_category[lookupValue],ud_work_category[lookupKey],""))))</f>
        <v/>
      </c>
      <c r="AS227" s="8"/>
      <c r="AT227" s="2" t="str">
        <f t="shared" si="33"/>
        <v/>
      </c>
      <c r="AU227" s="3" t="str">
        <f t="shared" si="34"/>
        <v/>
      </c>
      <c r="AV227" s="3" t="str">
        <f>IF($A227="","",IF((AND($A227="ADD",OR(AU227="",AU227="Excellent"))),"1",(_xlfn.XLOOKUP(AU227,condition[lookupValue],condition[lookupKey],""))))</f>
        <v/>
      </c>
      <c r="AW227" s="7" t="str">
        <f t="shared" si="35"/>
        <v/>
      </c>
      <c r="AX227" s="9"/>
    </row>
    <row r="228" spans="2:5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H228" s="7"/>
      <c r="AJ228" s="3" t="str">
        <f>IF($A228="ADD",IF(NOT(ISBLANK(AI228)),_xlfn.XLOOKUP(AI228,ar_replace_reason[lookupValue],ar_replace_reason[lookupKey],"ERROR"),""), "")</f>
        <v/>
      </c>
      <c r="AK228" s="3" t="str">
        <f t="shared" si="29"/>
        <v/>
      </c>
      <c r="AL228" s="3" t="str">
        <f>IF($A228="","",IF((AND($A228="ADD",OR(AK228="",AK228="Queenstown-Lakes District Council"))),"70",(_xlfn.XLOOKUP(AK228,ud_organisation_owner[lookupValue],ud_organisation_owner[lookupKey],""))))</f>
        <v/>
      </c>
      <c r="AM228" s="3" t="str">
        <f t="shared" si="30"/>
        <v/>
      </c>
      <c r="AN228" s="3" t="str">
        <f>IF($A228="","",IF((AND($A228="ADD",OR(AM228="",AM228="Queenstown-Lakes District Council"))),"70",(_xlfn.XLOOKUP(AM228,ud_organisation_owner[lookupValue],ud_organisation_owner[lookupKey],""))))</f>
        <v/>
      </c>
      <c r="AO228" s="3" t="str">
        <f t="shared" si="31"/>
        <v/>
      </c>
      <c r="AP228" s="3" t="str">
        <f>IF($A228="","",IF((AND($A228="ADD",OR(AO228="",AO228="Local Authority"))),"17",(_xlfn.XLOOKUP(AO228,ud_sub_organisation[lookupValue],ud_sub_organisation[lookupKey],""))))</f>
        <v/>
      </c>
      <c r="AQ228" s="3" t="str">
        <f t="shared" si="32"/>
        <v/>
      </c>
      <c r="AR228" s="3" t="str">
        <f>IF($A228="","",IF((AND($A228="ADD",OR(AQ228="",AQ228="Vested Assets"))),"12",(_xlfn.XLOOKUP(AQ228,ud_work_category[lookupValue],ud_work_category[lookupKey],""))))</f>
        <v/>
      </c>
      <c r="AS228" s="8"/>
      <c r="AT228" s="2" t="str">
        <f t="shared" si="33"/>
        <v/>
      </c>
      <c r="AU228" s="3" t="str">
        <f t="shared" si="34"/>
        <v/>
      </c>
      <c r="AV228" s="3" t="str">
        <f>IF($A228="","",IF((AND($A228="ADD",OR(AU228="",AU228="Excellent"))),"1",(_xlfn.XLOOKUP(AU228,condition[lookupValue],condition[lookupKey],""))))</f>
        <v/>
      </c>
      <c r="AW228" s="7" t="str">
        <f t="shared" si="35"/>
        <v/>
      </c>
      <c r="AX228" s="9"/>
    </row>
    <row r="229" spans="2:5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H229" s="7"/>
      <c r="AJ229" s="3" t="str">
        <f>IF($A229="ADD",IF(NOT(ISBLANK(AI229)),_xlfn.XLOOKUP(AI229,ar_replace_reason[lookupValue],ar_replace_reason[lookupKey],"ERROR"),""), "")</f>
        <v/>
      </c>
      <c r="AK229" s="3" t="str">
        <f t="shared" si="29"/>
        <v/>
      </c>
      <c r="AL229" s="3" t="str">
        <f>IF($A229="","",IF((AND($A229="ADD",OR(AK229="",AK229="Queenstown-Lakes District Council"))),"70",(_xlfn.XLOOKUP(AK229,ud_organisation_owner[lookupValue],ud_organisation_owner[lookupKey],""))))</f>
        <v/>
      </c>
      <c r="AM229" s="3" t="str">
        <f t="shared" si="30"/>
        <v/>
      </c>
      <c r="AN229" s="3" t="str">
        <f>IF($A229="","",IF((AND($A229="ADD",OR(AM229="",AM229="Queenstown-Lakes District Council"))),"70",(_xlfn.XLOOKUP(AM229,ud_organisation_owner[lookupValue],ud_organisation_owner[lookupKey],""))))</f>
        <v/>
      </c>
      <c r="AO229" s="3" t="str">
        <f t="shared" si="31"/>
        <v/>
      </c>
      <c r="AP229" s="3" t="str">
        <f>IF($A229="","",IF((AND($A229="ADD",OR(AO229="",AO229="Local Authority"))),"17",(_xlfn.XLOOKUP(AO229,ud_sub_organisation[lookupValue],ud_sub_organisation[lookupKey],""))))</f>
        <v/>
      </c>
      <c r="AQ229" s="3" t="str">
        <f t="shared" si="32"/>
        <v/>
      </c>
      <c r="AR229" s="3" t="str">
        <f>IF($A229="","",IF((AND($A229="ADD",OR(AQ229="",AQ229="Vested Assets"))),"12",(_xlfn.XLOOKUP(AQ229,ud_work_category[lookupValue],ud_work_category[lookupKey],""))))</f>
        <v/>
      </c>
      <c r="AS229" s="8"/>
      <c r="AT229" s="2" t="str">
        <f t="shared" si="33"/>
        <v/>
      </c>
      <c r="AU229" s="3" t="str">
        <f t="shared" si="34"/>
        <v/>
      </c>
      <c r="AV229" s="3" t="str">
        <f>IF($A229="","",IF((AND($A229="ADD",OR(AU229="",AU229="Excellent"))),"1",(_xlfn.XLOOKUP(AU229,condition[lookupValue],condition[lookupKey],""))))</f>
        <v/>
      </c>
      <c r="AW229" s="7" t="str">
        <f t="shared" si="35"/>
        <v/>
      </c>
      <c r="AX229" s="9"/>
    </row>
    <row r="230" spans="2:5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H230" s="7"/>
      <c r="AJ230" s="3" t="str">
        <f>IF($A230="ADD",IF(NOT(ISBLANK(AI230)),_xlfn.XLOOKUP(AI230,ar_replace_reason[lookupValue],ar_replace_reason[lookupKey],"ERROR"),""), "")</f>
        <v/>
      </c>
      <c r="AK230" s="3" t="str">
        <f t="shared" si="29"/>
        <v/>
      </c>
      <c r="AL230" s="3" t="str">
        <f>IF($A230="","",IF((AND($A230="ADD",OR(AK230="",AK230="Queenstown-Lakes District Council"))),"70",(_xlfn.XLOOKUP(AK230,ud_organisation_owner[lookupValue],ud_organisation_owner[lookupKey],""))))</f>
        <v/>
      </c>
      <c r="AM230" s="3" t="str">
        <f t="shared" si="30"/>
        <v/>
      </c>
      <c r="AN230" s="3" t="str">
        <f>IF($A230="","",IF((AND($A230="ADD",OR(AM230="",AM230="Queenstown-Lakes District Council"))),"70",(_xlfn.XLOOKUP(AM230,ud_organisation_owner[lookupValue],ud_organisation_owner[lookupKey],""))))</f>
        <v/>
      </c>
      <c r="AO230" s="3" t="str">
        <f t="shared" si="31"/>
        <v/>
      </c>
      <c r="AP230" s="3" t="str">
        <f>IF($A230="","",IF((AND($A230="ADD",OR(AO230="",AO230="Local Authority"))),"17",(_xlfn.XLOOKUP(AO230,ud_sub_organisation[lookupValue],ud_sub_organisation[lookupKey],""))))</f>
        <v/>
      </c>
      <c r="AQ230" s="3" t="str">
        <f t="shared" si="32"/>
        <v/>
      </c>
      <c r="AR230" s="3" t="str">
        <f>IF($A230="","",IF((AND($A230="ADD",OR(AQ230="",AQ230="Vested Assets"))),"12",(_xlfn.XLOOKUP(AQ230,ud_work_category[lookupValue],ud_work_category[lookupKey],""))))</f>
        <v/>
      </c>
      <c r="AS230" s="8"/>
      <c r="AT230" s="2" t="str">
        <f t="shared" si="33"/>
        <v/>
      </c>
      <c r="AU230" s="3" t="str">
        <f t="shared" si="34"/>
        <v/>
      </c>
      <c r="AV230" s="3" t="str">
        <f>IF($A230="","",IF((AND($A230="ADD",OR(AU230="",AU230="Excellent"))),"1",(_xlfn.XLOOKUP(AU230,condition[lookupValue],condition[lookupKey],""))))</f>
        <v/>
      </c>
      <c r="AW230" s="7" t="str">
        <f t="shared" si="35"/>
        <v/>
      </c>
      <c r="AX230" s="9"/>
    </row>
    <row r="231" spans="2:5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H231" s="7"/>
      <c r="AJ231" s="3" t="str">
        <f>IF($A231="ADD",IF(NOT(ISBLANK(AI231)),_xlfn.XLOOKUP(AI231,ar_replace_reason[lookupValue],ar_replace_reason[lookupKey],"ERROR"),""), "")</f>
        <v/>
      </c>
      <c r="AK231" s="3" t="str">
        <f t="shared" si="29"/>
        <v/>
      </c>
      <c r="AL231" s="3" t="str">
        <f>IF($A231="","",IF((AND($A231="ADD",OR(AK231="",AK231="Queenstown-Lakes District Council"))),"70",(_xlfn.XLOOKUP(AK231,ud_organisation_owner[lookupValue],ud_organisation_owner[lookupKey],""))))</f>
        <v/>
      </c>
      <c r="AM231" s="3" t="str">
        <f t="shared" si="30"/>
        <v/>
      </c>
      <c r="AN231" s="3" t="str">
        <f>IF($A231="","",IF((AND($A231="ADD",OR(AM231="",AM231="Queenstown-Lakes District Council"))),"70",(_xlfn.XLOOKUP(AM231,ud_organisation_owner[lookupValue],ud_organisation_owner[lookupKey],""))))</f>
        <v/>
      </c>
      <c r="AO231" s="3" t="str">
        <f t="shared" si="31"/>
        <v/>
      </c>
      <c r="AP231" s="3" t="str">
        <f>IF($A231="","",IF((AND($A231="ADD",OR(AO231="",AO231="Local Authority"))),"17",(_xlfn.XLOOKUP(AO231,ud_sub_organisation[lookupValue],ud_sub_organisation[lookupKey],""))))</f>
        <v/>
      </c>
      <c r="AQ231" s="3" t="str">
        <f t="shared" si="32"/>
        <v/>
      </c>
      <c r="AR231" s="3" t="str">
        <f>IF($A231="","",IF((AND($A231="ADD",OR(AQ231="",AQ231="Vested Assets"))),"12",(_xlfn.XLOOKUP(AQ231,ud_work_category[lookupValue],ud_work_category[lookupKey],""))))</f>
        <v/>
      </c>
      <c r="AS231" s="8"/>
      <c r="AT231" s="2" t="str">
        <f t="shared" si="33"/>
        <v/>
      </c>
      <c r="AU231" s="3" t="str">
        <f t="shared" si="34"/>
        <v/>
      </c>
      <c r="AV231" s="3" t="str">
        <f>IF($A231="","",IF((AND($A231="ADD",OR(AU231="",AU231="Excellent"))),"1",(_xlfn.XLOOKUP(AU231,condition[lookupValue],condition[lookupKey],""))))</f>
        <v/>
      </c>
      <c r="AW231" s="7" t="str">
        <f t="shared" si="35"/>
        <v/>
      </c>
      <c r="AX231" s="9"/>
    </row>
    <row r="232" spans="2:5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H232" s="7"/>
      <c r="AJ232" s="3" t="str">
        <f>IF($A232="ADD",IF(NOT(ISBLANK(AI232)),_xlfn.XLOOKUP(AI232,ar_replace_reason[lookupValue],ar_replace_reason[lookupKey],"ERROR"),""), "")</f>
        <v/>
      </c>
      <c r="AK232" s="3" t="str">
        <f t="shared" si="29"/>
        <v/>
      </c>
      <c r="AL232" s="3" t="str">
        <f>IF($A232="","",IF((AND($A232="ADD",OR(AK232="",AK232="Queenstown-Lakes District Council"))),"70",(_xlfn.XLOOKUP(AK232,ud_organisation_owner[lookupValue],ud_organisation_owner[lookupKey],""))))</f>
        <v/>
      </c>
      <c r="AM232" s="3" t="str">
        <f t="shared" si="30"/>
        <v/>
      </c>
      <c r="AN232" s="3" t="str">
        <f>IF($A232="","",IF((AND($A232="ADD",OR(AM232="",AM232="Queenstown-Lakes District Council"))),"70",(_xlfn.XLOOKUP(AM232,ud_organisation_owner[lookupValue],ud_organisation_owner[lookupKey],""))))</f>
        <v/>
      </c>
      <c r="AO232" s="3" t="str">
        <f t="shared" si="31"/>
        <v/>
      </c>
      <c r="AP232" s="3" t="str">
        <f>IF($A232="","",IF((AND($A232="ADD",OR(AO232="",AO232="Local Authority"))),"17",(_xlfn.XLOOKUP(AO232,ud_sub_organisation[lookupValue],ud_sub_organisation[lookupKey],""))))</f>
        <v/>
      </c>
      <c r="AQ232" s="3" t="str">
        <f t="shared" si="32"/>
        <v/>
      </c>
      <c r="AR232" s="3" t="str">
        <f>IF($A232="","",IF((AND($A232="ADD",OR(AQ232="",AQ232="Vested Assets"))),"12",(_xlfn.XLOOKUP(AQ232,ud_work_category[lookupValue],ud_work_category[lookupKey],""))))</f>
        <v/>
      </c>
      <c r="AS232" s="8"/>
      <c r="AT232" s="2" t="str">
        <f t="shared" si="33"/>
        <v/>
      </c>
      <c r="AU232" s="3" t="str">
        <f t="shared" si="34"/>
        <v/>
      </c>
      <c r="AV232" s="3" t="str">
        <f>IF($A232="","",IF((AND($A232="ADD",OR(AU232="",AU232="Excellent"))),"1",(_xlfn.XLOOKUP(AU232,condition[lookupValue],condition[lookupKey],""))))</f>
        <v/>
      </c>
      <c r="AW232" s="7" t="str">
        <f t="shared" si="35"/>
        <v/>
      </c>
      <c r="AX232" s="9"/>
    </row>
    <row r="233" spans="2:5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H233" s="7"/>
      <c r="AJ233" s="3" t="str">
        <f>IF($A233="ADD",IF(NOT(ISBLANK(AI233)),_xlfn.XLOOKUP(AI233,ar_replace_reason[lookupValue],ar_replace_reason[lookupKey],"ERROR"),""), "")</f>
        <v/>
      </c>
      <c r="AK233" s="3" t="str">
        <f t="shared" si="29"/>
        <v/>
      </c>
      <c r="AL233" s="3" t="str">
        <f>IF($A233="","",IF((AND($A233="ADD",OR(AK233="",AK233="Queenstown-Lakes District Council"))),"70",(_xlfn.XLOOKUP(AK233,ud_organisation_owner[lookupValue],ud_organisation_owner[lookupKey],""))))</f>
        <v/>
      </c>
      <c r="AM233" s="3" t="str">
        <f t="shared" si="30"/>
        <v/>
      </c>
      <c r="AN233" s="3" t="str">
        <f>IF($A233="","",IF((AND($A233="ADD",OR(AM233="",AM233="Queenstown-Lakes District Council"))),"70",(_xlfn.XLOOKUP(AM233,ud_organisation_owner[lookupValue],ud_organisation_owner[lookupKey],""))))</f>
        <v/>
      </c>
      <c r="AO233" s="3" t="str">
        <f t="shared" si="31"/>
        <v/>
      </c>
      <c r="AP233" s="3" t="str">
        <f>IF($A233="","",IF((AND($A233="ADD",OR(AO233="",AO233="Local Authority"))),"17",(_xlfn.XLOOKUP(AO233,ud_sub_organisation[lookupValue],ud_sub_organisation[lookupKey],""))))</f>
        <v/>
      </c>
      <c r="AQ233" s="3" t="str">
        <f t="shared" si="32"/>
        <v/>
      </c>
      <c r="AR233" s="3" t="str">
        <f>IF($A233="","",IF((AND($A233="ADD",OR(AQ233="",AQ233="Vested Assets"))),"12",(_xlfn.XLOOKUP(AQ233,ud_work_category[lookupValue],ud_work_category[lookupKey],""))))</f>
        <v/>
      </c>
      <c r="AS233" s="8"/>
      <c r="AT233" s="2" t="str">
        <f t="shared" si="33"/>
        <v/>
      </c>
      <c r="AU233" s="3" t="str">
        <f t="shared" si="34"/>
        <v/>
      </c>
      <c r="AV233" s="3" t="str">
        <f>IF($A233="","",IF((AND($A233="ADD",OR(AU233="",AU233="Excellent"))),"1",(_xlfn.XLOOKUP(AU233,condition[lookupValue],condition[lookupKey],""))))</f>
        <v/>
      </c>
      <c r="AW233" s="7" t="str">
        <f t="shared" si="35"/>
        <v/>
      </c>
      <c r="AX233" s="9"/>
    </row>
    <row r="234" spans="2:5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H234" s="7"/>
      <c r="AJ234" s="3" t="str">
        <f>IF($A234="ADD",IF(NOT(ISBLANK(AI234)),_xlfn.XLOOKUP(AI234,ar_replace_reason[lookupValue],ar_replace_reason[lookupKey],"ERROR"),""), "")</f>
        <v/>
      </c>
      <c r="AK234" s="3" t="str">
        <f t="shared" si="29"/>
        <v/>
      </c>
      <c r="AL234" s="3" t="str">
        <f>IF($A234="","",IF((AND($A234="ADD",OR(AK234="",AK234="Queenstown-Lakes District Council"))),"70",(_xlfn.XLOOKUP(AK234,ud_organisation_owner[lookupValue],ud_organisation_owner[lookupKey],""))))</f>
        <v/>
      </c>
      <c r="AM234" s="3" t="str">
        <f t="shared" si="30"/>
        <v/>
      </c>
      <c r="AN234" s="3" t="str">
        <f>IF($A234="","",IF((AND($A234="ADD",OR(AM234="",AM234="Queenstown-Lakes District Council"))),"70",(_xlfn.XLOOKUP(AM234,ud_organisation_owner[lookupValue],ud_organisation_owner[lookupKey],""))))</f>
        <v/>
      </c>
      <c r="AO234" s="3" t="str">
        <f t="shared" si="31"/>
        <v/>
      </c>
      <c r="AP234" s="3" t="str">
        <f>IF($A234="","",IF((AND($A234="ADD",OR(AO234="",AO234="Local Authority"))),"17",(_xlfn.XLOOKUP(AO234,ud_sub_organisation[lookupValue],ud_sub_organisation[lookupKey],""))))</f>
        <v/>
      </c>
      <c r="AQ234" s="3" t="str">
        <f t="shared" si="32"/>
        <v/>
      </c>
      <c r="AR234" s="3" t="str">
        <f>IF($A234="","",IF((AND($A234="ADD",OR(AQ234="",AQ234="Vested Assets"))),"12",(_xlfn.XLOOKUP(AQ234,ud_work_category[lookupValue],ud_work_category[lookupKey],""))))</f>
        <v/>
      </c>
      <c r="AS234" s="8"/>
      <c r="AT234" s="2" t="str">
        <f t="shared" si="33"/>
        <v/>
      </c>
      <c r="AU234" s="3" t="str">
        <f t="shared" si="34"/>
        <v/>
      </c>
      <c r="AV234" s="3" t="str">
        <f>IF($A234="","",IF((AND($A234="ADD",OR(AU234="",AU234="Excellent"))),"1",(_xlfn.XLOOKUP(AU234,condition[lookupValue],condition[lookupKey],""))))</f>
        <v/>
      </c>
      <c r="AW234" s="7" t="str">
        <f t="shared" si="35"/>
        <v/>
      </c>
      <c r="AX234" s="9"/>
    </row>
    <row r="235" spans="2:5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H235" s="7"/>
      <c r="AJ235" s="3" t="str">
        <f>IF($A235="ADD",IF(NOT(ISBLANK(AI235)),_xlfn.XLOOKUP(AI235,ar_replace_reason[lookupValue],ar_replace_reason[lookupKey],"ERROR"),""), "")</f>
        <v/>
      </c>
      <c r="AK235" s="3" t="str">
        <f t="shared" si="29"/>
        <v/>
      </c>
      <c r="AL235" s="3" t="str">
        <f>IF($A235="","",IF((AND($A235="ADD",OR(AK235="",AK235="Queenstown-Lakes District Council"))),"70",(_xlfn.XLOOKUP(AK235,ud_organisation_owner[lookupValue],ud_organisation_owner[lookupKey],""))))</f>
        <v/>
      </c>
      <c r="AM235" s="3" t="str">
        <f t="shared" si="30"/>
        <v/>
      </c>
      <c r="AN235" s="3" t="str">
        <f>IF($A235="","",IF((AND($A235="ADD",OR(AM235="",AM235="Queenstown-Lakes District Council"))),"70",(_xlfn.XLOOKUP(AM235,ud_organisation_owner[lookupValue],ud_organisation_owner[lookupKey],""))))</f>
        <v/>
      </c>
      <c r="AO235" s="3" t="str">
        <f t="shared" si="31"/>
        <v/>
      </c>
      <c r="AP235" s="3" t="str">
        <f>IF($A235="","",IF((AND($A235="ADD",OR(AO235="",AO235="Local Authority"))),"17",(_xlfn.XLOOKUP(AO235,ud_sub_organisation[lookupValue],ud_sub_organisation[lookupKey],""))))</f>
        <v/>
      </c>
      <c r="AQ235" s="3" t="str">
        <f t="shared" si="32"/>
        <v/>
      </c>
      <c r="AR235" s="3" t="str">
        <f>IF($A235="","",IF((AND($A235="ADD",OR(AQ235="",AQ235="Vested Assets"))),"12",(_xlfn.XLOOKUP(AQ235,ud_work_category[lookupValue],ud_work_category[lookupKey],""))))</f>
        <v/>
      </c>
      <c r="AS235" s="8"/>
      <c r="AT235" s="2" t="str">
        <f t="shared" si="33"/>
        <v/>
      </c>
      <c r="AU235" s="3" t="str">
        <f t="shared" si="34"/>
        <v/>
      </c>
      <c r="AV235" s="3" t="str">
        <f>IF($A235="","",IF((AND($A235="ADD",OR(AU235="",AU235="Excellent"))),"1",(_xlfn.XLOOKUP(AU235,condition[lookupValue],condition[lookupKey],""))))</f>
        <v/>
      </c>
      <c r="AW235" s="7" t="str">
        <f t="shared" si="35"/>
        <v/>
      </c>
      <c r="AX235" s="9"/>
    </row>
    <row r="236" spans="2:5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H236" s="7"/>
      <c r="AJ236" s="3" t="str">
        <f>IF($A236="ADD",IF(NOT(ISBLANK(AI236)),_xlfn.XLOOKUP(AI236,ar_replace_reason[lookupValue],ar_replace_reason[lookupKey],"ERROR"),""), "")</f>
        <v/>
      </c>
      <c r="AK236" s="3" t="str">
        <f t="shared" si="29"/>
        <v/>
      </c>
      <c r="AL236" s="3" t="str">
        <f>IF($A236="","",IF((AND($A236="ADD",OR(AK236="",AK236="Queenstown-Lakes District Council"))),"70",(_xlfn.XLOOKUP(AK236,ud_organisation_owner[lookupValue],ud_organisation_owner[lookupKey],""))))</f>
        <v/>
      </c>
      <c r="AM236" s="3" t="str">
        <f t="shared" si="30"/>
        <v/>
      </c>
      <c r="AN236" s="3" t="str">
        <f>IF($A236="","",IF((AND($A236="ADD",OR(AM236="",AM236="Queenstown-Lakes District Council"))),"70",(_xlfn.XLOOKUP(AM236,ud_organisation_owner[lookupValue],ud_organisation_owner[lookupKey],""))))</f>
        <v/>
      </c>
      <c r="AO236" s="3" t="str">
        <f t="shared" si="31"/>
        <v/>
      </c>
      <c r="AP236" s="3" t="str">
        <f>IF($A236="","",IF((AND($A236="ADD",OR(AO236="",AO236="Local Authority"))),"17",(_xlfn.XLOOKUP(AO236,ud_sub_organisation[lookupValue],ud_sub_organisation[lookupKey],""))))</f>
        <v/>
      </c>
      <c r="AQ236" s="3" t="str">
        <f t="shared" si="32"/>
        <v/>
      </c>
      <c r="AR236" s="3" t="str">
        <f>IF($A236="","",IF((AND($A236="ADD",OR(AQ236="",AQ236="Vested Assets"))),"12",(_xlfn.XLOOKUP(AQ236,ud_work_category[lookupValue],ud_work_category[lookupKey],""))))</f>
        <v/>
      </c>
      <c r="AS236" s="8"/>
      <c r="AT236" s="2" t="str">
        <f t="shared" si="33"/>
        <v/>
      </c>
      <c r="AU236" s="3" t="str">
        <f t="shared" si="34"/>
        <v/>
      </c>
      <c r="AV236" s="3" t="str">
        <f>IF($A236="","",IF((AND($A236="ADD",OR(AU236="",AU236="Excellent"))),"1",(_xlfn.XLOOKUP(AU236,condition[lookupValue],condition[lookupKey],""))))</f>
        <v/>
      </c>
      <c r="AW236" s="7" t="str">
        <f t="shared" si="35"/>
        <v/>
      </c>
      <c r="AX236" s="9"/>
    </row>
    <row r="237" spans="2:5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H237" s="7"/>
      <c r="AJ237" s="3" t="str">
        <f>IF($A237="ADD",IF(NOT(ISBLANK(AI237)),_xlfn.XLOOKUP(AI237,ar_replace_reason[lookupValue],ar_replace_reason[lookupKey],"ERROR"),""), "")</f>
        <v/>
      </c>
      <c r="AK237" s="3" t="str">
        <f t="shared" si="29"/>
        <v/>
      </c>
      <c r="AL237" s="3" t="str">
        <f>IF($A237="","",IF((AND($A237="ADD",OR(AK237="",AK237="Queenstown-Lakes District Council"))),"70",(_xlfn.XLOOKUP(AK237,ud_organisation_owner[lookupValue],ud_organisation_owner[lookupKey],""))))</f>
        <v/>
      </c>
      <c r="AM237" s="3" t="str">
        <f t="shared" si="30"/>
        <v/>
      </c>
      <c r="AN237" s="3" t="str">
        <f>IF($A237="","",IF((AND($A237="ADD",OR(AM237="",AM237="Queenstown-Lakes District Council"))),"70",(_xlfn.XLOOKUP(AM237,ud_organisation_owner[lookupValue],ud_organisation_owner[lookupKey],""))))</f>
        <v/>
      </c>
      <c r="AO237" s="3" t="str">
        <f t="shared" si="31"/>
        <v/>
      </c>
      <c r="AP237" s="3" t="str">
        <f>IF($A237="","",IF((AND($A237="ADD",OR(AO237="",AO237="Local Authority"))),"17",(_xlfn.XLOOKUP(AO237,ud_sub_organisation[lookupValue],ud_sub_organisation[lookupKey],""))))</f>
        <v/>
      </c>
      <c r="AQ237" s="3" t="str">
        <f t="shared" si="32"/>
        <v/>
      </c>
      <c r="AR237" s="3" t="str">
        <f>IF($A237="","",IF((AND($A237="ADD",OR(AQ237="",AQ237="Vested Assets"))),"12",(_xlfn.XLOOKUP(AQ237,ud_work_category[lookupValue],ud_work_category[lookupKey],""))))</f>
        <v/>
      </c>
      <c r="AS237" s="8"/>
      <c r="AT237" s="2" t="str">
        <f t="shared" si="33"/>
        <v/>
      </c>
      <c r="AU237" s="3" t="str">
        <f t="shared" si="34"/>
        <v/>
      </c>
      <c r="AV237" s="3" t="str">
        <f>IF($A237="","",IF((AND($A237="ADD",OR(AU237="",AU237="Excellent"))),"1",(_xlfn.XLOOKUP(AU237,condition[lookupValue],condition[lookupKey],""))))</f>
        <v/>
      </c>
      <c r="AW237" s="7" t="str">
        <f t="shared" si="35"/>
        <v/>
      </c>
      <c r="AX237" s="9"/>
    </row>
    <row r="238" spans="2:5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H238" s="7"/>
      <c r="AJ238" s="3" t="str">
        <f>IF($A238="ADD",IF(NOT(ISBLANK(AI238)),_xlfn.XLOOKUP(AI238,ar_replace_reason[lookupValue],ar_replace_reason[lookupKey],"ERROR"),""), "")</f>
        <v/>
      </c>
      <c r="AK238" s="3" t="str">
        <f t="shared" si="29"/>
        <v/>
      </c>
      <c r="AL238" s="3" t="str">
        <f>IF($A238="","",IF((AND($A238="ADD",OR(AK238="",AK238="Queenstown-Lakes District Council"))),"70",(_xlfn.XLOOKUP(AK238,ud_organisation_owner[lookupValue],ud_organisation_owner[lookupKey],""))))</f>
        <v/>
      </c>
      <c r="AM238" s="3" t="str">
        <f t="shared" si="30"/>
        <v/>
      </c>
      <c r="AN238" s="3" t="str">
        <f>IF($A238="","",IF((AND($A238="ADD",OR(AM238="",AM238="Queenstown-Lakes District Council"))),"70",(_xlfn.XLOOKUP(AM238,ud_organisation_owner[lookupValue],ud_organisation_owner[lookupKey],""))))</f>
        <v/>
      </c>
      <c r="AO238" s="3" t="str">
        <f t="shared" si="31"/>
        <v/>
      </c>
      <c r="AP238" s="3" t="str">
        <f>IF($A238="","",IF((AND($A238="ADD",OR(AO238="",AO238="Local Authority"))),"17",(_xlfn.XLOOKUP(AO238,ud_sub_organisation[lookupValue],ud_sub_organisation[lookupKey],""))))</f>
        <v/>
      </c>
      <c r="AQ238" s="3" t="str">
        <f t="shared" si="32"/>
        <v/>
      </c>
      <c r="AR238" s="3" t="str">
        <f>IF($A238="","",IF((AND($A238="ADD",OR(AQ238="",AQ238="Vested Assets"))),"12",(_xlfn.XLOOKUP(AQ238,ud_work_category[lookupValue],ud_work_category[lookupKey],""))))</f>
        <v/>
      </c>
      <c r="AS238" s="8"/>
      <c r="AT238" s="2" t="str">
        <f t="shared" si="33"/>
        <v/>
      </c>
      <c r="AU238" s="3" t="str">
        <f t="shared" si="34"/>
        <v/>
      </c>
      <c r="AV238" s="3" t="str">
        <f>IF($A238="","",IF((AND($A238="ADD",OR(AU238="",AU238="Excellent"))),"1",(_xlfn.XLOOKUP(AU238,condition[lookupValue],condition[lookupKey],""))))</f>
        <v/>
      </c>
      <c r="AW238" s="7" t="str">
        <f t="shared" si="35"/>
        <v/>
      </c>
      <c r="AX238" s="9"/>
    </row>
    <row r="239" spans="2:5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H239" s="7"/>
      <c r="AJ239" s="3" t="str">
        <f>IF($A239="ADD",IF(NOT(ISBLANK(AI239)),_xlfn.XLOOKUP(AI239,ar_replace_reason[lookupValue],ar_replace_reason[lookupKey],"ERROR"),""), "")</f>
        <v/>
      </c>
      <c r="AK239" s="3" t="str">
        <f t="shared" si="29"/>
        <v/>
      </c>
      <c r="AL239" s="3" t="str">
        <f>IF($A239="","",IF((AND($A239="ADD",OR(AK239="",AK239="Queenstown-Lakes District Council"))),"70",(_xlfn.XLOOKUP(AK239,ud_organisation_owner[lookupValue],ud_organisation_owner[lookupKey],""))))</f>
        <v/>
      </c>
      <c r="AM239" s="3" t="str">
        <f t="shared" si="30"/>
        <v/>
      </c>
      <c r="AN239" s="3" t="str">
        <f>IF($A239="","",IF((AND($A239="ADD",OR(AM239="",AM239="Queenstown-Lakes District Council"))),"70",(_xlfn.XLOOKUP(AM239,ud_organisation_owner[lookupValue],ud_organisation_owner[lookupKey],""))))</f>
        <v/>
      </c>
      <c r="AO239" s="3" t="str">
        <f t="shared" si="31"/>
        <v/>
      </c>
      <c r="AP239" s="3" t="str">
        <f>IF($A239="","",IF((AND($A239="ADD",OR(AO239="",AO239="Local Authority"))),"17",(_xlfn.XLOOKUP(AO239,ud_sub_organisation[lookupValue],ud_sub_organisation[lookupKey],""))))</f>
        <v/>
      </c>
      <c r="AQ239" s="3" t="str">
        <f t="shared" si="32"/>
        <v/>
      </c>
      <c r="AR239" s="3" t="str">
        <f>IF($A239="","",IF((AND($A239="ADD",OR(AQ239="",AQ239="Vested Assets"))),"12",(_xlfn.XLOOKUP(AQ239,ud_work_category[lookupValue],ud_work_category[lookupKey],""))))</f>
        <v/>
      </c>
      <c r="AS239" s="8"/>
      <c r="AT239" s="2" t="str">
        <f t="shared" si="33"/>
        <v/>
      </c>
      <c r="AU239" s="3" t="str">
        <f t="shared" si="34"/>
        <v/>
      </c>
      <c r="AV239" s="3" t="str">
        <f>IF($A239="","",IF((AND($A239="ADD",OR(AU239="",AU239="Excellent"))),"1",(_xlfn.XLOOKUP(AU239,condition[lookupValue],condition[lookupKey],""))))</f>
        <v/>
      </c>
      <c r="AW239" s="7" t="str">
        <f t="shared" si="35"/>
        <v/>
      </c>
      <c r="AX239" s="9"/>
    </row>
    <row r="240" spans="2:5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H240" s="7"/>
      <c r="AJ240" s="3" t="str">
        <f>IF($A240="ADD",IF(NOT(ISBLANK(AI240)),_xlfn.XLOOKUP(AI240,ar_replace_reason[lookupValue],ar_replace_reason[lookupKey],"ERROR"),""), "")</f>
        <v/>
      </c>
      <c r="AK240" s="3" t="str">
        <f t="shared" si="29"/>
        <v/>
      </c>
      <c r="AL240" s="3" t="str">
        <f>IF($A240="","",IF((AND($A240="ADD",OR(AK240="",AK240="Queenstown-Lakes District Council"))),"70",(_xlfn.XLOOKUP(AK240,ud_organisation_owner[lookupValue],ud_organisation_owner[lookupKey],""))))</f>
        <v/>
      </c>
      <c r="AM240" s="3" t="str">
        <f t="shared" si="30"/>
        <v/>
      </c>
      <c r="AN240" s="3" t="str">
        <f>IF($A240="","",IF((AND($A240="ADD",OR(AM240="",AM240="Queenstown-Lakes District Council"))),"70",(_xlfn.XLOOKUP(AM240,ud_organisation_owner[lookupValue],ud_organisation_owner[lookupKey],""))))</f>
        <v/>
      </c>
      <c r="AO240" s="3" t="str">
        <f t="shared" si="31"/>
        <v/>
      </c>
      <c r="AP240" s="3" t="str">
        <f>IF($A240="","",IF((AND($A240="ADD",OR(AO240="",AO240="Local Authority"))),"17",(_xlfn.XLOOKUP(AO240,ud_sub_organisation[lookupValue],ud_sub_organisation[lookupKey],""))))</f>
        <v/>
      </c>
      <c r="AQ240" s="3" t="str">
        <f t="shared" si="32"/>
        <v/>
      </c>
      <c r="AR240" s="3" t="str">
        <f>IF($A240="","",IF((AND($A240="ADD",OR(AQ240="",AQ240="Vested Assets"))),"12",(_xlfn.XLOOKUP(AQ240,ud_work_category[lookupValue],ud_work_category[lookupKey],""))))</f>
        <v/>
      </c>
      <c r="AS240" s="8"/>
      <c r="AT240" s="2" t="str">
        <f t="shared" si="33"/>
        <v/>
      </c>
      <c r="AU240" s="3" t="str">
        <f t="shared" si="34"/>
        <v/>
      </c>
      <c r="AV240" s="3" t="str">
        <f>IF($A240="","",IF((AND($A240="ADD",OR(AU240="",AU240="Excellent"))),"1",(_xlfn.XLOOKUP(AU240,condition[lookupValue],condition[lookupKey],""))))</f>
        <v/>
      </c>
      <c r="AW240" s="7" t="str">
        <f t="shared" si="35"/>
        <v/>
      </c>
      <c r="AX240" s="9"/>
    </row>
    <row r="241" spans="2:5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H241" s="7"/>
      <c r="AJ241" s="3" t="str">
        <f>IF($A241="ADD",IF(NOT(ISBLANK(AI241)),_xlfn.XLOOKUP(AI241,ar_replace_reason[lookupValue],ar_replace_reason[lookupKey],"ERROR"),""), "")</f>
        <v/>
      </c>
      <c r="AK241" s="3" t="str">
        <f t="shared" si="29"/>
        <v/>
      </c>
      <c r="AL241" s="3" t="str">
        <f>IF($A241="","",IF((AND($A241="ADD",OR(AK241="",AK241="Queenstown-Lakes District Council"))),"70",(_xlfn.XLOOKUP(AK241,ud_organisation_owner[lookupValue],ud_organisation_owner[lookupKey],""))))</f>
        <v/>
      </c>
      <c r="AM241" s="3" t="str">
        <f t="shared" si="30"/>
        <v/>
      </c>
      <c r="AN241" s="3" t="str">
        <f>IF($A241="","",IF((AND($A241="ADD",OR(AM241="",AM241="Queenstown-Lakes District Council"))),"70",(_xlfn.XLOOKUP(AM241,ud_organisation_owner[lookupValue],ud_organisation_owner[lookupKey],""))))</f>
        <v/>
      </c>
      <c r="AO241" s="3" t="str">
        <f t="shared" si="31"/>
        <v/>
      </c>
      <c r="AP241" s="3" t="str">
        <f>IF($A241="","",IF((AND($A241="ADD",OR(AO241="",AO241="Local Authority"))),"17",(_xlfn.XLOOKUP(AO241,ud_sub_organisation[lookupValue],ud_sub_organisation[lookupKey],""))))</f>
        <v/>
      </c>
      <c r="AQ241" s="3" t="str">
        <f t="shared" si="32"/>
        <v/>
      </c>
      <c r="AR241" s="3" t="str">
        <f>IF($A241="","",IF((AND($A241="ADD",OR(AQ241="",AQ241="Vested Assets"))),"12",(_xlfn.XLOOKUP(AQ241,ud_work_category[lookupValue],ud_work_category[lookupKey],""))))</f>
        <v/>
      </c>
      <c r="AS241" s="8"/>
      <c r="AT241" s="2" t="str">
        <f t="shared" si="33"/>
        <v/>
      </c>
      <c r="AU241" s="3" t="str">
        <f t="shared" si="34"/>
        <v/>
      </c>
      <c r="AV241" s="3" t="str">
        <f>IF($A241="","",IF((AND($A241="ADD",OR(AU241="",AU241="Excellent"))),"1",(_xlfn.XLOOKUP(AU241,condition[lookupValue],condition[lookupKey],""))))</f>
        <v/>
      </c>
      <c r="AW241" s="7" t="str">
        <f t="shared" si="35"/>
        <v/>
      </c>
      <c r="AX241" s="9"/>
    </row>
    <row r="242" spans="2:5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H242" s="7"/>
      <c r="AJ242" s="3" t="str">
        <f>IF($A242="ADD",IF(NOT(ISBLANK(AI242)),_xlfn.XLOOKUP(AI242,ar_replace_reason[lookupValue],ar_replace_reason[lookupKey],"ERROR"),""), "")</f>
        <v/>
      </c>
      <c r="AK242" s="3" t="str">
        <f t="shared" si="29"/>
        <v/>
      </c>
      <c r="AL242" s="3" t="str">
        <f>IF($A242="","",IF((AND($A242="ADD",OR(AK242="",AK242="Queenstown-Lakes District Council"))),"70",(_xlfn.XLOOKUP(AK242,ud_organisation_owner[lookupValue],ud_organisation_owner[lookupKey],""))))</f>
        <v/>
      </c>
      <c r="AM242" s="3" t="str">
        <f t="shared" si="30"/>
        <v/>
      </c>
      <c r="AN242" s="3" t="str">
        <f>IF($A242="","",IF((AND($A242="ADD",OR(AM242="",AM242="Queenstown-Lakes District Council"))),"70",(_xlfn.XLOOKUP(AM242,ud_organisation_owner[lookupValue],ud_organisation_owner[lookupKey],""))))</f>
        <v/>
      </c>
      <c r="AO242" s="3" t="str">
        <f t="shared" si="31"/>
        <v/>
      </c>
      <c r="AP242" s="3" t="str">
        <f>IF($A242="","",IF((AND($A242="ADD",OR(AO242="",AO242="Local Authority"))),"17",(_xlfn.XLOOKUP(AO242,ud_sub_organisation[lookupValue],ud_sub_organisation[lookupKey],""))))</f>
        <v/>
      </c>
      <c r="AQ242" s="3" t="str">
        <f t="shared" si="32"/>
        <v/>
      </c>
      <c r="AR242" s="3" t="str">
        <f>IF($A242="","",IF((AND($A242="ADD",OR(AQ242="",AQ242="Vested Assets"))),"12",(_xlfn.XLOOKUP(AQ242,ud_work_category[lookupValue],ud_work_category[lookupKey],""))))</f>
        <v/>
      </c>
      <c r="AS242" s="8"/>
      <c r="AT242" s="2" t="str">
        <f t="shared" si="33"/>
        <v/>
      </c>
      <c r="AU242" s="3" t="str">
        <f t="shared" si="34"/>
        <v/>
      </c>
      <c r="AV242" s="3" t="str">
        <f>IF($A242="","",IF((AND($A242="ADD",OR(AU242="",AU242="Excellent"))),"1",(_xlfn.XLOOKUP(AU242,condition[lookupValue],condition[lookupKey],""))))</f>
        <v/>
      </c>
      <c r="AW242" s="7" t="str">
        <f t="shared" si="35"/>
        <v/>
      </c>
      <c r="AX242" s="9"/>
    </row>
    <row r="243" spans="2:5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H243" s="7"/>
      <c r="AJ243" s="3" t="str">
        <f>IF($A243="ADD",IF(NOT(ISBLANK(AI243)),_xlfn.XLOOKUP(AI243,ar_replace_reason[lookupValue],ar_replace_reason[lookupKey],"ERROR"),""), "")</f>
        <v/>
      </c>
      <c r="AK243" s="3" t="str">
        <f t="shared" si="29"/>
        <v/>
      </c>
      <c r="AL243" s="3" t="str">
        <f>IF($A243="","",IF((AND($A243="ADD",OR(AK243="",AK243="Queenstown-Lakes District Council"))),"70",(_xlfn.XLOOKUP(AK243,ud_organisation_owner[lookupValue],ud_organisation_owner[lookupKey],""))))</f>
        <v/>
      </c>
      <c r="AM243" s="3" t="str">
        <f t="shared" si="30"/>
        <v/>
      </c>
      <c r="AN243" s="3" t="str">
        <f>IF($A243="","",IF((AND($A243="ADD",OR(AM243="",AM243="Queenstown-Lakes District Council"))),"70",(_xlfn.XLOOKUP(AM243,ud_organisation_owner[lookupValue],ud_organisation_owner[lookupKey],""))))</f>
        <v/>
      </c>
      <c r="AO243" s="3" t="str">
        <f t="shared" si="31"/>
        <v/>
      </c>
      <c r="AP243" s="3" t="str">
        <f>IF($A243="","",IF((AND($A243="ADD",OR(AO243="",AO243="Local Authority"))),"17",(_xlfn.XLOOKUP(AO243,ud_sub_organisation[lookupValue],ud_sub_organisation[lookupKey],""))))</f>
        <v/>
      </c>
      <c r="AQ243" s="3" t="str">
        <f t="shared" si="32"/>
        <v/>
      </c>
      <c r="AR243" s="3" t="str">
        <f>IF($A243="","",IF((AND($A243="ADD",OR(AQ243="",AQ243="Vested Assets"))),"12",(_xlfn.XLOOKUP(AQ243,ud_work_category[lookupValue],ud_work_category[lookupKey],""))))</f>
        <v/>
      </c>
      <c r="AS243" s="8"/>
      <c r="AT243" s="2" t="str">
        <f t="shared" si="33"/>
        <v/>
      </c>
      <c r="AU243" s="3" t="str">
        <f t="shared" si="34"/>
        <v/>
      </c>
      <c r="AV243" s="3" t="str">
        <f>IF($A243="","",IF((AND($A243="ADD",OR(AU243="",AU243="Excellent"))),"1",(_xlfn.XLOOKUP(AU243,condition[lookupValue],condition[lookupKey],""))))</f>
        <v/>
      </c>
      <c r="AW243" s="7" t="str">
        <f t="shared" si="35"/>
        <v/>
      </c>
      <c r="AX243" s="9"/>
    </row>
    <row r="244" spans="2:5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H244" s="7"/>
      <c r="AJ244" s="3" t="str">
        <f>IF($A244="ADD",IF(NOT(ISBLANK(AI244)),_xlfn.XLOOKUP(AI244,ar_replace_reason[lookupValue],ar_replace_reason[lookupKey],"ERROR"),""), "")</f>
        <v/>
      </c>
      <c r="AK244" s="3" t="str">
        <f t="shared" si="29"/>
        <v/>
      </c>
      <c r="AL244" s="3" t="str">
        <f>IF($A244="","",IF((AND($A244="ADD",OR(AK244="",AK244="Queenstown-Lakes District Council"))),"70",(_xlfn.XLOOKUP(AK244,ud_organisation_owner[lookupValue],ud_organisation_owner[lookupKey],""))))</f>
        <v/>
      </c>
      <c r="AM244" s="3" t="str">
        <f t="shared" si="30"/>
        <v/>
      </c>
      <c r="AN244" s="3" t="str">
        <f>IF($A244="","",IF((AND($A244="ADD",OR(AM244="",AM244="Queenstown-Lakes District Council"))),"70",(_xlfn.XLOOKUP(AM244,ud_organisation_owner[lookupValue],ud_organisation_owner[lookupKey],""))))</f>
        <v/>
      </c>
      <c r="AO244" s="3" t="str">
        <f t="shared" si="31"/>
        <v/>
      </c>
      <c r="AP244" s="3" t="str">
        <f>IF($A244="","",IF((AND($A244="ADD",OR(AO244="",AO244="Local Authority"))),"17",(_xlfn.XLOOKUP(AO244,ud_sub_organisation[lookupValue],ud_sub_organisation[lookupKey],""))))</f>
        <v/>
      </c>
      <c r="AQ244" s="3" t="str">
        <f t="shared" si="32"/>
        <v/>
      </c>
      <c r="AR244" s="3" t="str">
        <f>IF($A244="","",IF((AND($A244="ADD",OR(AQ244="",AQ244="Vested Assets"))),"12",(_xlfn.XLOOKUP(AQ244,ud_work_category[lookupValue],ud_work_category[lookupKey],""))))</f>
        <v/>
      </c>
      <c r="AS244" s="8"/>
      <c r="AT244" s="2" t="str">
        <f t="shared" si="33"/>
        <v/>
      </c>
      <c r="AU244" s="3" t="str">
        <f t="shared" si="34"/>
        <v/>
      </c>
      <c r="AV244" s="3" t="str">
        <f>IF($A244="","",IF((AND($A244="ADD",OR(AU244="",AU244="Excellent"))),"1",(_xlfn.XLOOKUP(AU244,condition[lookupValue],condition[lookupKey],""))))</f>
        <v/>
      </c>
      <c r="AW244" s="7" t="str">
        <f t="shared" si="35"/>
        <v/>
      </c>
      <c r="AX244" s="9"/>
    </row>
    <row r="245" spans="2:5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H245" s="7"/>
      <c r="AJ245" s="3" t="str">
        <f>IF($A245="ADD",IF(NOT(ISBLANK(AI245)),_xlfn.XLOOKUP(AI245,ar_replace_reason[lookupValue],ar_replace_reason[lookupKey],"ERROR"),""), "")</f>
        <v/>
      </c>
      <c r="AK245" s="3" t="str">
        <f t="shared" si="29"/>
        <v/>
      </c>
      <c r="AL245" s="3" t="str">
        <f>IF($A245="","",IF((AND($A245="ADD",OR(AK245="",AK245="Queenstown-Lakes District Council"))),"70",(_xlfn.XLOOKUP(AK245,ud_organisation_owner[lookupValue],ud_organisation_owner[lookupKey],""))))</f>
        <v/>
      </c>
      <c r="AM245" s="3" t="str">
        <f t="shared" si="30"/>
        <v/>
      </c>
      <c r="AN245" s="3" t="str">
        <f>IF($A245="","",IF((AND($A245="ADD",OR(AM245="",AM245="Queenstown-Lakes District Council"))),"70",(_xlfn.XLOOKUP(AM245,ud_organisation_owner[lookupValue],ud_organisation_owner[lookupKey],""))))</f>
        <v/>
      </c>
      <c r="AO245" s="3" t="str">
        <f t="shared" si="31"/>
        <v/>
      </c>
      <c r="AP245" s="3" t="str">
        <f>IF($A245="","",IF((AND($A245="ADD",OR(AO245="",AO245="Local Authority"))),"17",(_xlfn.XLOOKUP(AO245,ud_sub_organisation[lookupValue],ud_sub_organisation[lookupKey],""))))</f>
        <v/>
      </c>
      <c r="AQ245" s="3" t="str">
        <f t="shared" si="32"/>
        <v/>
      </c>
      <c r="AR245" s="3" t="str">
        <f>IF($A245="","",IF((AND($A245="ADD",OR(AQ245="",AQ245="Vested Assets"))),"12",(_xlfn.XLOOKUP(AQ245,ud_work_category[lookupValue],ud_work_category[lookupKey],""))))</f>
        <v/>
      </c>
      <c r="AS245" s="8"/>
      <c r="AT245" s="2" t="str">
        <f t="shared" si="33"/>
        <v/>
      </c>
      <c r="AU245" s="3" t="str">
        <f t="shared" si="34"/>
        <v/>
      </c>
      <c r="AV245" s="3" t="str">
        <f>IF($A245="","",IF((AND($A245="ADD",OR(AU245="",AU245="Excellent"))),"1",(_xlfn.XLOOKUP(AU245,condition[lookupValue],condition[lookupKey],""))))</f>
        <v/>
      </c>
      <c r="AW245" s="7" t="str">
        <f t="shared" si="35"/>
        <v/>
      </c>
      <c r="AX245" s="9"/>
    </row>
    <row r="246" spans="2:5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H246" s="7"/>
      <c r="AJ246" s="3" t="str">
        <f>IF($A246="ADD",IF(NOT(ISBLANK(AI246)),_xlfn.XLOOKUP(AI246,ar_replace_reason[lookupValue],ar_replace_reason[lookupKey],"ERROR"),""), "")</f>
        <v/>
      </c>
      <c r="AK246" s="3" t="str">
        <f t="shared" si="29"/>
        <v/>
      </c>
      <c r="AL246" s="3" t="str">
        <f>IF($A246="","",IF((AND($A246="ADD",OR(AK246="",AK246="Queenstown-Lakes District Council"))),"70",(_xlfn.XLOOKUP(AK246,ud_organisation_owner[lookupValue],ud_organisation_owner[lookupKey],""))))</f>
        <v/>
      </c>
      <c r="AM246" s="3" t="str">
        <f t="shared" si="30"/>
        <v/>
      </c>
      <c r="AN246" s="3" t="str">
        <f>IF($A246="","",IF((AND($A246="ADD",OR(AM246="",AM246="Queenstown-Lakes District Council"))),"70",(_xlfn.XLOOKUP(AM246,ud_organisation_owner[lookupValue],ud_organisation_owner[lookupKey],""))))</f>
        <v/>
      </c>
      <c r="AO246" s="3" t="str">
        <f t="shared" si="31"/>
        <v/>
      </c>
      <c r="AP246" s="3" t="str">
        <f>IF($A246="","",IF((AND($A246="ADD",OR(AO246="",AO246="Local Authority"))),"17",(_xlfn.XLOOKUP(AO246,ud_sub_organisation[lookupValue],ud_sub_organisation[lookupKey],""))))</f>
        <v/>
      </c>
      <c r="AQ246" s="3" t="str">
        <f t="shared" si="32"/>
        <v/>
      </c>
      <c r="AR246" s="3" t="str">
        <f>IF($A246="","",IF((AND($A246="ADD",OR(AQ246="",AQ246="Vested Assets"))),"12",(_xlfn.XLOOKUP(AQ246,ud_work_category[lookupValue],ud_work_category[lookupKey],""))))</f>
        <v/>
      </c>
      <c r="AS246" s="8"/>
      <c r="AT246" s="2" t="str">
        <f t="shared" si="33"/>
        <v/>
      </c>
      <c r="AU246" s="3" t="str">
        <f t="shared" si="34"/>
        <v/>
      </c>
      <c r="AV246" s="3" t="str">
        <f>IF($A246="","",IF((AND($A246="ADD",OR(AU246="",AU246="Excellent"))),"1",(_xlfn.XLOOKUP(AU246,condition[lookupValue],condition[lookupKey],""))))</f>
        <v/>
      </c>
      <c r="AW246" s="7" t="str">
        <f t="shared" si="35"/>
        <v/>
      </c>
      <c r="AX246" s="9"/>
    </row>
    <row r="247" spans="2:5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H247" s="7"/>
      <c r="AJ247" s="3" t="str">
        <f>IF($A247="ADD",IF(NOT(ISBLANK(AI247)),_xlfn.XLOOKUP(AI247,ar_replace_reason[lookupValue],ar_replace_reason[lookupKey],"ERROR"),""), "")</f>
        <v/>
      </c>
      <c r="AK247" s="3" t="str">
        <f t="shared" si="29"/>
        <v/>
      </c>
      <c r="AL247" s="3" t="str">
        <f>IF($A247="","",IF((AND($A247="ADD",OR(AK247="",AK247="Queenstown-Lakes District Council"))),"70",(_xlfn.XLOOKUP(AK247,ud_organisation_owner[lookupValue],ud_organisation_owner[lookupKey],""))))</f>
        <v/>
      </c>
      <c r="AM247" s="3" t="str">
        <f t="shared" si="30"/>
        <v/>
      </c>
      <c r="AN247" s="3" t="str">
        <f>IF($A247="","",IF((AND($A247="ADD",OR(AM247="",AM247="Queenstown-Lakes District Council"))),"70",(_xlfn.XLOOKUP(AM247,ud_organisation_owner[lookupValue],ud_organisation_owner[lookupKey],""))))</f>
        <v/>
      </c>
      <c r="AO247" s="3" t="str">
        <f t="shared" si="31"/>
        <v/>
      </c>
      <c r="AP247" s="3" t="str">
        <f>IF($A247="","",IF((AND($A247="ADD",OR(AO247="",AO247="Local Authority"))),"17",(_xlfn.XLOOKUP(AO247,ud_sub_organisation[lookupValue],ud_sub_organisation[lookupKey],""))))</f>
        <v/>
      </c>
      <c r="AQ247" s="3" t="str">
        <f t="shared" si="32"/>
        <v/>
      </c>
      <c r="AR247" s="3" t="str">
        <f>IF($A247="","",IF((AND($A247="ADD",OR(AQ247="",AQ247="Vested Assets"))),"12",(_xlfn.XLOOKUP(AQ247,ud_work_category[lookupValue],ud_work_category[lookupKey],""))))</f>
        <v/>
      </c>
      <c r="AS247" s="8"/>
      <c r="AT247" s="2" t="str">
        <f t="shared" si="33"/>
        <v/>
      </c>
      <c r="AU247" s="3" t="str">
        <f t="shared" si="34"/>
        <v/>
      </c>
      <c r="AV247" s="3" t="str">
        <f>IF($A247="","",IF((AND($A247="ADD",OR(AU247="",AU247="Excellent"))),"1",(_xlfn.XLOOKUP(AU247,condition[lookupValue],condition[lookupKey],""))))</f>
        <v/>
      </c>
      <c r="AW247" s="7" t="str">
        <f t="shared" si="35"/>
        <v/>
      </c>
      <c r="AX247" s="9"/>
    </row>
    <row r="248" spans="2:5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H248" s="7"/>
      <c r="AJ248" s="3" t="str">
        <f>IF($A248="ADD",IF(NOT(ISBLANK(AI248)),_xlfn.XLOOKUP(AI248,ar_replace_reason[lookupValue],ar_replace_reason[lookupKey],"ERROR"),""), "")</f>
        <v/>
      </c>
      <c r="AK248" s="3" t="str">
        <f t="shared" si="29"/>
        <v/>
      </c>
      <c r="AL248" s="3" t="str">
        <f>IF($A248="","",IF((AND($A248="ADD",OR(AK248="",AK248="Queenstown-Lakes District Council"))),"70",(_xlfn.XLOOKUP(AK248,ud_organisation_owner[lookupValue],ud_organisation_owner[lookupKey],""))))</f>
        <v/>
      </c>
      <c r="AM248" s="3" t="str">
        <f t="shared" si="30"/>
        <v/>
      </c>
      <c r="AN248" s="3" t="str">
        <f>IF($A248="","",IF((AND($A248="ADD",OR(AM248="",AM248="Queenstown-Lakes District Council"))),"70",(_xlfn.XLOOKUP(AM248,ud_organisation_owner[lookupValue],ud_organisation_owner[lookupKey],""))))</f>
        <v/>
      </c>
      <c r="AO248" s="3" t="str">
        <f t="shared" si="31"/>
        <v/>
      </c>
      <c r="AP248" s="3" t="str">
        <f>IF($A248="","",IF((AND($A248="ADD",OR(AO248="",AO248="Local Authority"))),"17",(_xlfn.XLOOKUP(AO248,ud_sub_organisation[lookupValue],ud_sub_organisation[lookupKey],""))))</f>
        <v/>
      </c>
      <c r="AQ248" s="3" t="str">
        <f t="shared" si="32"/>
        <v/>
      </c>
      <c r="AR248" s="3" t="str">
        <f>IF($A248="","",IF((AND($A248="ADD",OR(AQ248="",AQ248="Vested Assets"))),"12",(_xlfn.XLOOKUP(AQ248,ud_work_category[lookupValue],ud_work_category[lookupKey],""))))</f>
        <v/>
      </c>
      <c r="AS248" s="8"/>
      <c r="AT248" s="2" t="str">
        <f t="shared" si="33"/>
        <v/>
      </c>
      <c r="AU248" s="3" t="str">
        <f t="shared" si="34"/>
        <v/>
      </c>
      <c r="AV248" s="3" t="str">
        <f>IF($A248="","",IF((AND($A248="ADD",OR(AU248="",AU248="Excellent"))),"1",(_xlfn.XLOOKUP(AU248,condition[lookupValue],condition[lookupKey],""))))</f>
        <v/>
      </c>
      <c r="AW248" s="7" t="str">
        <f t="shared" si="35"/>
        <v/>
      </c>
      <c r="AX248" s="9"/>
    </row>
    <row r="249" spans="2:5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H249" s="7"/>
      <c r="AJ249" s="3" t="str">
        <f>IF($A249="ADD",IF(NOT(ISBLANK(AI249)),_xlfn.XLOOKUP(AI249,ar_replace_reason[lookupValue],ar_replace_reason[lookupKey],"ERROR"),""), "")</f>
        <v/>
      </c>
      <c r="AK249" s="3" t="str">
        <f t="shared" si="29"/>
        <v/>
      </c>
      <c r="AL249" s="3" t="str">
        <f>IF($A249="","",IF((AND($A249="ADD",OR(AK249="",AK249="Queenstown-Lakes District Council"))),"70",(_xlfn.XLOOKUP(AK249,ud_organisation_owner[lookupValue],ud_organisation_owner[lookupKey],""))))</f>
        <v/>
      </c>
      <c r="AM249" s="3" t="str">
        <f t="shared" si="30"/>
        <v/>
      </c>
      <c r="AN249" s="3" t="str">
        <f>IF($A249="","",IF((AND($A249="ADD",OR(AM249="",AM249="Queenstown-Lakes District Council"))),"70",(_xlfn.XLOOKUP(AM249,ud_organisation_owner[lookupValue],ud_organisation_owner[lookupKey],""))))</f>
        <v/>
      </c>
      <c r="AO249" s="3" t="str">
        <f t="shared" si="31"/>
        <v/>
      </c>
      <c r="AP249" s="3" t="str">
        <f>IF($A249="","",IF((AND($A249="ADD",OR(AO249="",AO249="Local Authority"))),"17",(_xlfn.XLOOKUP(AO249,ud_sub_organisation[lookupValue],ud_sub_organisation[lookupKey],""))))</f>
        <v/>
      </c>
      <c r="AQ249" s="3" t="str">
        <f t="shared" si="32"/>
        <v/>
      </c>
      <c r="AR249" s="3" t="str">
        <f>IF($A249="","",IF((AND($A249="ADD",OR(AQ249="",AQ249="Vested Assets"))),"12",(_xlfn.XLOOKUP(AQ249,ud_work_category[lookupValue],ud_work_category[lookupKey],""))))</f>
        <v/>
      </c>
      <c r="AS249" s="8"/>
      <c r="AT249" s="2" t="str">
        <f t="shared" si="33"/>
        <v/>
      </c>
      <c r="AU249" s="3" t="str">
        <f t="shared" si="34"/>
        <v/>
      </c>
      <c r="AV249" s="3" t="str">
        <f>IF($A249="","",IF((AND($A249="ADD",OR(AU249="",AU249="Excellent"))),"1",(_xlfn.XLOOKUP(AU249,condition[lookupValue],condition[lookupKey],""))))</f>
        <v/>
      </c>
      <c r="AW249" s="7" t="str">
        <f t="shared" si="35"/>
        <v/>
      </c>
      <c r="AX249" s="9"/>
    </row>
    <row r="250" spans="2:5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H250" s="7"/>
      <c r="AJ250" s="3" t="str">
        <f>IF($A250="ADD",IF(NOT(ISBLANK(AI250)),_xlfn.XLOOKUP(AI250,ar_replace_reason[lookupValue],ar_replace_reason[lookupKey],"ERROR"),""), "")</f>
        <v/>
      </c>
      <c r="AK250" s="3" t="str">
        <f t="shared" si="29"/>
        <v/>
      </c>
      <c r="AL250" s="3" t="str">
        <f>IF($A250="","",IF((AND($A250="ADD",OR(AK250="",AK250="Queenstown-Lakes District Council"))),"70",(_xlfn.XLOOKUP(AK250,ud_organisation_owner[lookupValue],ud_organisation_owner[lookupKey],""))))</f>
        <v/>
      </c>
      <c r="AM250" s="3" t="str">
        <f t="shared" si="30"/>
        <v/>
      </c>
      <c r="AN250" s="3" t="str">
        <f>IF($A250="","",IF((AND($A250="ADD",OR(AM250="",AM250="Queenstown-Lakes District Council"))),"70",(_xlfn.XLOOKUP(AM250,ud_organisation_owner[lookupValue],ud_organisation_owner[lookupKey],""))))</f>
        <v/>
      </c>
      <c r="AO250" s="3" t="str">
        <f t="shared" si="31"/>
        <v/>
      </c>
      <c r="AP250" s="3" t="str">
        <f>IF($A250="","",IF((AND($A250="ADD",OR(AO250="",AO250="Local Authority"))),"17",(_xlfn.XLOOKUP(AO250,ud_sub_organisation[lookupValue],ud_sub_organisation[lookupKey],""))))</f>
        <v/>
      </c>
      <c r="AQ250" s="3" t="str">
        <f t="shared" si="32"/>
        <v/>
      </c>
      <c r="AR250" s="3" t="str">
        <f>IF($A250="","",IF((AND($A250="ADD",OR(AQ250="",AQ250="Vested Assets"))),"12",(_xlfn.XLOOKUP(AQ250,ud_work_category[lookupValue],ud_work_category[lookupKey],""))))</f>
        <v/>
      </c>
      <c r="AS250" s="8"/>
      <c r="AT250" s="2" t="str">
        <f t="shared" si="33"/>
        <v/>
      </c>
      <c r="AU250" s="3" t="str">
        <f t="shared" si="34"/>
        <v/>
      </c>
      <c r="AV250" s="3" t="str">
        <f>IF($A250="","",IF((AND($A250="ADD",OR(AU250="",AU250="Excellent"))),"1",(_xlfn.XLOOKUP(AU250,condition[lookupValue],condition[lookupKey],""))))</f>
        <v/>
      </c>
      <c r="AW250" s="7" t="str">
        <f t="shared" si="35"/>
        <v/>
      </c>
      <c r="AX250" s="9"/>
    </row>
    <row r="251" spans="2:5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H251" s="7"/>
      <c r="AJ251" s="3" t="str">
        <f>IF($A251="ADD",IF(NOT(ISBLANK(AI251)),_xlfn.XLOOKUP(AI251,ar_replace_reason[lookupValue],ar_replace_reason[lookupKey],"ERROR"),""), "")</f>
        <v/>
      </c>
      <c r="AK251" s="3" t="str">
        <f t="shared" si="29"/>
        <v/>
      </c>
      <c r="AL251" s="3" t="str">
        <f>IF($A251="","",IF((AND($A251="ADD",OR(AK251="",AK251="Queenstown-Lakes District Council"))),"70",(_xlfn.XLOOKUP(AK251,ud_organisation_owner[lookupValue],ud_organisation_owner[lookupKey],""))))</f>
        <v/>
      </c>
      <c r="AM251" s="3" t="str">
        <f t="shared" si="30"/>
        <v/>
      </c>
      <c r="AN251" s="3" t="str">
        <f>IF($A251="","",IF((AND($A251="ADD",OR(AM251="",AM251="Queenstown-Lakes District Council"))),"70",(_xlfn.XLOOKUP(AM251,ud_organisation_owner[lookupValue],ud_organisation_owner[lookupKey],""))))</f>
        <v/>
      </c>
      <c r="AO251" s="3" t="str">
        <f t="shared" si="31"/>
        <v/>
      </c>
      <c r="AP251" s="3" t="str">
        <f>IF($A251="","",IF((AND($A251="ADD",OR(AO251="",AO251="Local Authority"))),"17",(_xlfn.XLOOKUP(AO251,ud_sub_organisation[lookupValue],ud_sub_organisation[lookupKey],""))))</f>
        <v/>
      </c>
      <c r="AQ251" s="3" t="str">
        <f t="shared" si="32"/>
        <v/>
      </c>
      <c r="AR251" s="3" t="str">
        <f>IF($A251="","",IF((AND($A251="ADD",OR(AQ251="",AQ251="Vested Assets"))),"12",(_xlfn.XLOOKUP(AQ251,ud_work_category[lookupValue],ud_work_category[lookupKey],""))))</f>
        <v/>
      </c>
      <c r="AS251" s="8"/>
      <c r="AT251" s="2" t="str">
        <f t="shared" si="33"/>
        <v/>
      </c>
      <c r="AU251" s="3" t="str">
        <f t="shared" si="34"/>
        <v/>
      </c>
      <c r="AV251" s="3" t="str">
        <f>IF($A251="","",IF((AND($A251="ADD",OR(AU251="",AU251="Excellent"))),"1",(_xlfn.XLOOKUP(AU251,condition[lookupValue],condition[lookupKey],""))))</f>
        <v/>
      </c>
      <c r="AW251" s="7" t="str">
        <f t="shared" si="35"/>
        <v/>
      </c>
      <c r="AX251" s="9"/>
    </row>
    <row r="252" spans="2:5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H252" s="7"/>
      <c r="AJ252" s="3" t="str">
        <f>IF($A252="ADD",IF(NOT(ISBLANK(AI252)),_xlfn.XLOOKUP(AI252,ar_replace_reason[lookupValue],ar_replace_reason[lookupKey],"ERROR"),""), "")</f>
        <v/>
      </c>
      <c r="AK252" s="3" t="str">
        <f t="shared" si="29"/>
        <v/>
      </c>
      <c r="AL252" s="3" t="str">
        <f>IF($A252="","",IF((AND($A252="ADD",OR(AK252="",AK252="Queenstown-Lakes District Council"))),"70",(_xlfn.XLOOKUP(AK252,ud_organisation_owner[lookupValue],ud_organisation_owner[lookupKey],""))))</f>
        <v/>
      </c>
      <c r="AM252" s="3" t="str">
        <f t="shared" si="30"/>
        <v/>
      </c>
      <c r="AN252" s="3" t="str">
        <f>IF($A252="","",IF((AND($A252="ADD",OR(AM252="",AM252="Queenstown-Lakes District Council"))),"70",(_xlfn.XLOOKUP(AM252,ud_organisation_owner[lookupValue],ud_organisation_owner[lookupKey],""))))</f>
        <v/>
      </c>
      <c r="AO252" s="3" t="str">
        <f t="shared" si="31"/>
        <v/>
      </c>
      <c r="AP252" s="3" t="str">
        <f>IF($A252="","",IF((AND($A252="ADD",OR(AO252="",AO252="Local Authority"))),"17",(_xlfn.XLOOKUP(AO252,ud_sub_organisation[lookupValue],ud_sub_organisation[lookupKey],""))))</f>
        <v/>
      </c>
      <c r="AQ252" s="3" t="str">
        <f t="shared" si="32"/>
        <v/>
      </c>
      <c r="AR252" s="3" t="str">
        <f>IF($A252="","",IF((AND($A252="ADD",OR(AQ252="",AQ252="Vested Assets"))),"12",(_xlfn.XLOOKUP(AQ252,ud_work_category[lookupValue],ud_work_category[lookupKey],""))))</f>
        <v/>
      </c>
      <c r="AS252" s="8"/>
      <c r="AT252" s="2" t="str">
        <f t="shared" si="33"/>
        <v/>
      </c>
      <c r="AU252" s="3" t="str">
        <f t="shared" si="34"/>
        <v/>
      </c>
      <c r="AV252" s="3" t="str">
        <f>IF($A252="","",IF((AND($A252="ADD",OR(AU252="",AU252="Excellent"))),"1",(_xlfn.XLOOKUP(AU252,condition[lookupValue],condition[lookupKey],""))))</f>
        <v/>
      </c>
      <c r="AW252" s="7" t="str">
        <f t="shared" si="35"/>
        <v/>
      </c>
      <c r="AX252" s="9"/>
    </row>
    <row r="253" spans="2:5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H253" s="7"/>
      <c r="AJ253" s="3" t="str">
        <f>IF($A253="ADD",IF(NOT(ISBLANK(AI253)),_xlfn.XLOOKUP(AI253,ar_replace_reason[lookupValue],ar_replace_reason[lookupKey],"ERROR"),""), "")</f>
        <v/>
      </c>
      <c r="AK253" s="3" t="str">
        <f t="shared" si="29"/>
        <v/>
      </c>
      <c r="AL253" s="3" t="str">
        <f>IF($A253="","",IF((AND($A253="ADD",OR(AK253="",AK253="Queenstown-Lakes District Council"))),"70",(_xlfn.XLOOKUP(AK253,ud_organisation_owner[lookupValue],ud_organisation_owner[lookupKey],""))))</f>
        <v/>
      </c>
      <c r="AM253" s="3" t="str">
        <f t="shared" si="30"/>
        <v/>
      </c>
      <c r="AN253" s="3" t="str">
        <f>IF($A253="","",IF((AND($A253="ADD",OR(AM253="",AM253="Queenstown-Lakes District Council"))),"70",(_xlfn.XLOOKUP(AM253,ud_organisation_owner[lookupValue],ud_organisation_owner[lookupKey],""))))</f>
        <v/>
      </c>
      <c r="AO253" s="3" t="str">
        <f t="shared" si="31"/>
        <v/>
      </c>
      <c r="AP253" s="3" t="str">
        <f>IF($A253="","",IF((AND($A253="ADD",OR(AO253="",AO253="Local Authority"))),"17",(_xlfn.XLOOKUP(AO253,ud_sub_organisation[lookupValue],ud_sub_organisation[lookupKey],""))))</f>
        <v/>
      </c>
      <c r="AQ253" s="3" t="str">
        <f t="shared" si="32"/>
        <v/>
      </c>
      <c r="AR253" s="3" t="str">
        <f>IF($A253="","",IF((AND($A253="ADD",OR(AQ253="",AQ253="Vested Assets"))),"12",(_xlfn.XLOOKUP(AQ253,ud_work_category[lookupValue],ud_work_category[lookupKey],""))))</f>
        <v/>
      </c>
      <c r="AS253" s="8"/>
      <c r="AT253" s="2" t="str">
        <f t="shared" si="33"/>
        <v/>
      </c>
      <c r="AU253" s="3" t="str">
        <f t="shared" si="34"/>
        <v/>
      </c>
      <c r="AV253" s="3" t="str">
        <f>IF($A253="","",IF((AND($A253="ADD",OR(AU253="",AU253="Excellent"))),"1",(_xlfn.XLOOKUP(AU253,condition[lookupValue],condition[lookupKey],""))))</f>
        <v/>
      </c>
      <c r="AW253" s="7" t="str">
        <f t="shared" si="35"/>
        <v/>
      </c>
      <c r="AX253" s="9"/>
    </row>
    <row r="254" spans="2:5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H254" s="7"/>
      <c r="AJ254" s="3" t="str">
        <f>IF($A254="ADD",IF(NOT(ISBLANK(AI254)),_xlfn.XLOOKUP(AI254,ar_replace_reason[lookupValue],ar_replace_reason[lookupKey],"ERROR"),""), "")</f>
        <v/>
      </c>
      <c r="AK254" s="3" t="str">
        <f t="shared" si="29"/>
        <v/>
      </c>
      <c r="AL254" s="3" t="str">
        <f>IF($A254="","",IF((AND($A254="ADD",OR(AK254="",AK254="Queenstown-Lakes District Council"))),"70",(_xlfn.XLOOKUP(AK254,ud_organisation_owner[lookupValue],ud_organisation_owner[lookupKey],""))))</f>
        <v/>
      </c>
      <c r="AM254" s="3" t="str">
        <f t="shared" si="30"/>
        <v/>
      </c>
      <c r="AN254" s="3" t="str">
        <f>IF($A254="","",IF((AND($A254="ADD",OR(AM254="",AM254="Queenstown-Lakes District Council"))),"70",(_xlfn.XLOOKUP(AM254,ud_organisation_owner[lookupValue],ud_organisation_owner[lookupKey],""))))</f>
        <v/>
      </c>
      <c r="AO254" s="3" t="str">
        <f t="shared" si="31"/>
        <v/>
      </c>
      <c r="AP254" s="3" t="str">
        <f>IF($A254="","",IF((AND($A254="ADD",OR(AO254="",AO254="Local Authority"))),"17",(_xlfn.XLOOKUP(AO254,ud_sub_organisation[lookupValue],ud_sub_organisation[lookupKey],""))))</f>
        <v/>
      </c>
      <c r="AQ254" s="3" t="str">
        <f t="shared" si="32"/>
        <v/>
      </c>
      <c r="AR254" s="3" t="str">
        <f>IF($A254="","",IF((AND($A254="ADD",OR(AQ254="",AQ254="Vested Assets"))),"12",(_xlfn.XLOOKUP(AQ254,ud_work_category[lookupValue],ud_work_category[lookupKey],""))))</f>
        <v/>
      </c>
      <c r="AS254" s="8"/>
      <c r="AT254" s="2" t="str">
        <f t="shared" si="33"/>
        <v/>
      </c>
      <c r="AU254" s="3" t="str">
        <f t="shared" si="34"/>
        <v/>
      </c>
      <c r="AV254" s="3" t="str">
        <f>IF($A254="","",IF((AND($A254="ADD",OR(AU254="",AU254="Excellent"))),"1",(_xlfn.XLOOKUP(AU254,condition[lookupValue],condition[lookupKey],""))))</f>
        <v/>
      </c>
      <c r="AW254" s="7" t="str">
        <f t="shared" si="35"/>
        <v/>
      </c>
      <c r="AX254" s="9"/>
    </row>
    <row r="255" spans="2:5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H255" s="7"/>
      <c r="AJ255" s="3" t="str">
        <f>IF($A255="ADD",IF(NOT(ISBLANK(AI255)),_xlfn.XLOOKUP(AI255,ar_replace_reason[lookupValue],ar_replace_reason[lookupKey],"ERROR"),""), "")</f>
        <v/>
      </c>
      <c r="AK255" s="3" t="str">
        <f t="shared" si="29"/>
        <v/>
      </c>
      <c r="AL255" s="3" t="str">
        <f>IF($A255="","",IF((AND($A255="ADD",OR(AK255="",AK255="Queenstown-Lakes District Council"))),"70",(_xlfn.XLOOKUP(AK255,ud_organisation_owner[lookupValue],ud_organisation_owner[lookupKey],""))))</f>
        <v/>
      </c>
      <c r="AM255" s="3" t="str">
        <f t="shared" si="30"/>
        <v/>
      </c>
      <c r="AN255" s="3" t="str">
        <f>IF($A255="","",IF((AND($A255="ADD",OR(AM255="",AM255="Queenstown-Lakes District Council"))),"70",(_xlfn.XLOOKUP(AM255,ud_organisation_owner[lookupValue],ud_organisation_owner[lookupKey],""))))</f>
        <v/>
      </c>
      <c r="AO255" s="3" t="str">
        <f t="shared" si="31"/>
        <v/>
      </c>
      <c r="AP255" s="3" t="str">
        <f>IF($A255="","",IF((AND($A255="ADD",OR(AO255="",AO255="Local Authority"))),"17",(_xlfn.XLOOKUP(AO255,ud_sub_organisation[lookupValue],ud_sub_organisation[lookupKey],""))))</f>
        <v/>
      </c>
      <c r="AQ255" s="3" t="str">
        <f t="shared" si="32"/>
        <v/>
      </c>
      <c r="AR255" s="3" t="str">
        <f>IF($A255="","",IF((AND($A255="ADD",OR(AQ255="",AQ255="Vested Assets"))),"12",(_xlfn.XLOOKUP(AQ255,ud_work_category[lookupValue],ud_work_category[lookupKey],""))))</f>
        <v/>
      </c>
      <c r="AS255" s="8"/>
      <c r="AT255" s="2" t="str">
        <f t="shared" si="33"/>
        <v/>
      </c>
      <c r="AU255" s="3" t="str">
        <f t="shared" si="34"/>
        <v/>
      </c>
      <c r="AV255" s="3" t="str">
        <f>IF($A255="","",IF((AND($A255="ADD",OR(AU255="",AU255="Excellent"))),"1",(_xlfn.XLOOKUP(AU255,condition[lookupValue],condition[lookupKey],""))))</f>
        <v/>
      </c>
      <c r="AW255" s="7" t="str">
        <f t="shared" si="35"/>
        <v/>
      </c>
      <c r="AX255" s="9"/>
    </row>
    <row r="256" spans="2:5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H256" s="7"/>
      <c r="AJ256" s="3" t="str">
        <f>IF($A256="ADD",IF(NOT(ISBLANK(AI256)),_xlfn.XLOOKUP(AI256,ar_replace_reason[lookupValue],ar_replace_reason[lookupKey],"ERROR"),""), "")</f>
        <v/>
      </c>
      <c r="AK256" s="3" t="str">
        <f t="shared" si="29"/>
        <v/>
      </c>
      <c r="AL256" s="3" t="str">
        <f>IF($A256="","",IF((AND($A256="ADD",OR(AK256="",AK256="Queenstown-Lakes District Council"))),"70",(_xlfn.XLOOKUP(AK256,ud_organisation_owner[lookupValue],ud_organisation_owner[lookupKey],""))))</f>
        <v/>
      </c>
      <c r="AM256" s="3" t="str">
        <f t="shared" si="30"/>
        <v/>
      </c>
      <c r="AN256" s="3" t="str">
        <f>IF($A256="","",IF((AND($A256="ADD",OR(AM256="",AM256="Queenstown-Lakes District Council"))),"70",(_xlfn.XLOOKUP(AM256,ud_organisation_owner[lookupValue],ud_organisation_owner[lookupKey],""))))</f>
        <v/>
      </c>
      <c r="AO256" s="3" t="str">
        <f t="shared" si="31"/>
        <v/>
      </c>
      <c r="AP256" s="3" t="str">
        <f>IF($A256="","",IF((AND($A256="ADD",OR(AO256="",AO256="Local Authority"))),"17",(_xlfn.XLOOKUP(AO256,ud_sub_organisation[lookupValue],ud_sub_organisation[lookupKey],""))))</f>
        <v/>
      </c>
      <c r="AQ256" s="3" t="str">
        <f t="shared" si="32"/>
        <v/>
      </c>
      <c r="AR256" s="3" t="str">
        <f>IF($A256="","",IF((AND($A256="ADD",OR(AQ256="",AQ256="Vested Assets"))),"12",(_xlfn.XLOOKUP(AQ256,ud_work_category[lookupValue],ud_work_category[lookupKey],""))))</f>
        <v/>
      </c>
      <c r="AS256" s="8"/>
      <c r="AT256" s="2" t="str">
        <f t="shared" si="33"/>
        <v/>
      </c>
      <c r="AU256" s="3" t="str">
        <f t="shared" si="34"/>
        <v/>
      </c>
      <c r="AV256" s="3" t="str">
        <f>IF($A256="","",IF((AND($A256="ADD",OR(AU256="",AU256="Excellent"))),"1",(_xlfn.XLOOKUP(AU256,condition[lookupValue],condition[lookupKey],""))))</f>
        <v/>
      </c>
      <c r="AW256" s="7" t="str">
        <f t="shared" si="35"/>
        <v/>
      </c>
      <c r="AX256" s="9"/>
    </row>
    <row r="257" spans="2:5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H257" s="7"/>
      <c r="AJ257" s="3" t="str">
        <f>IF($A257="ADD",IF(NOT(ISBLANK(AI257)),_xlfn.XLOOKUP(AI257,ar_replace_reason[lookupValue],ar_replace_reason[lookupKey],"ERROR"),""), "")</f>
        <v/>
      </c>
      <c r="AK257" s="3" t="str">
        <f t="shared" si="29"/>
        <v/>
      </c>
      <c r="AL257" s="3" t="str">
        <f>IF($A257="","",IF((AND($A257="ADD",OR(AK257="",AK257="Queenstown-Lakes District Council"))),"70",(_xlfn.XLOOKUP(AK257,ud_organisation_owner[lookupValue],ud_organisation_owner[lookupKey],""))))</f>
        <v/>
      </c>
      <c r="AM257" s="3" t="str">
        <f t="shared" si="30"/>
        <v/>
      </c>
      <c r="AN257" s="3" t="str">
        <f>IF($A257="","",IF((AND($A257="ADD",OR(AM257="",AM257="Queenstown-Lakes District Council"))),"70",(_xlfn.XLOOKUP(AM257,ud_organisation_owner[lookupValue],ud_organisation_owner[lookupKey],""))))</f>
        <v/>
      </c>
      <c r="AO257" s="3" t="str">
        <f t="shared" si="31"/>
        <v/>
      </c>
      <c r="AP257" s="3" t="str">
        <f>IF($A257="","",IF((AND($A257="ADD",OR(AO257="",AO257="Local Authority"))),"17",(_xlfn.XLOOKUP(AO257,ud_sub_organisation[lookupValue],ud_sub_organisation[lookupKey],""))))</f>
        <v/>
      </c>
      <c r="AQ257" s="3" t="str">
        <f t="shared" si="32"/>
        <v/>
      </c>
      <c r="AR257" s="3" t="str">
        <f>IF($A257="","",IF((AND($A257="ADD",OR(AQ257="",AQ257="Vested Assets"))),"12",(_xlfn.XLOOKUP(AQ257,ud_work_category[lookupValue],ud_work_category[lookupKey],""))))</f>
        <v/>
      </c>
      <c r="AS257" s="8"/>
      <c r="AT257" s="2" t="str">
        <f t="shared" si="33"/>
        <v/>
      </c>
      <c r="AU257" s="3" t="str">
        <f t="shared" si="34"/>
        <v/>
      </c>
      <c r="AV257" s="3" t="str">
        <f>IF($A257="","",IF((AND($A257="ADD",OR(AU257="",AU257="Excellent"))),"1",(_xlfn.XLOOKUP(AU257,condition[lookupValue],condition[lookupKey],""))))</f>
        <v/>
      </c>
      <c r="AW257" s="7" t="str">
        <f t="shared" si="35"/>
        <v/>
      </c>
      <c r="AX257" s="9"/>
    </row>
    <row r="258" spans="2:5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H258" s="7"/>
      <c r="AJ258" s="3" t="str">
        <f>IF($A258="ADD",IF(NOT(ISBLANK(AI258)),_xlfn.XLOOKUP(AI258,ar_replace_reason[lookupValue],ar_replace_reason[lookupKey],"ERROR"),""), "")</f>
        <v/>
      </c>
      <c r="AK258" s="3" t="str">
        <f t="shared" si="29"/>
        <v/>
      </c>
      <c r="AL258" s="3" t="str">
        <f>IF($A258="","",IF((AND($A258="ADD",OR(AK258="",AK258="Queenstown-Lakes District Council"))),"70",(_xlfn.XLOOKUP(AK258,ud_organisation_owner[lookupValue],ud_organisation_owner[lookupKey],""))))</f>
        <v/>
      </c>
      <c r="AM258" s="3" t="str">
        <f t="shared" si="30"/>
        <v/>
      </c>
      <c r="AN258" s="3" t="str">
        <f>IF($A258="","",IF((AND($A258="ADD",OR(AM258="",AM258="Queenstown-Lakes District Council"))),"70",(_xlfn.XLOOKUP(AM258,ud_organisation_owner[lookupValue],ud_organisation_owner[lookupKey],""))))</f>
        <v/>
      </c>
      <c r="AO258" s="3" t="str">
        <f t="shared" si="31"/>
        <v/>
      </c>
      <c r="AP258" s="3" t="str">
        <f>IF($A258="","",IF((AND($A258="ADD",OR(AO258="",AO258="Local Authority"))),"17",(_xlfn.XLOOKUP(AO258,ud_sub_organisation[lookupValue],ud_sub_organisation[lookupKey],""))))</f>
        <v/>
      </c>
      <c r="AQ258" s="3" t="str">
        <f t="shared" si="32"/>
        <v/>
      </c>
      <c r="AR258" s="3" t="str">
        <f>IF($A258="","",IF((AND($A258="ADD",OR(AQ258="",AQ258="Vested Assets"))),"12",(_xlfn.XLOOKUP(AQ258,ud_work_category[lookupValue],ud_work_category[lookupKey],""))))</f>
        <v/>
      </c>
      <c r="AS258" s="8"/>
      <c r="AT258" s="2" t="str">
        <f t="shared" si="33"/>
        <v/>
      </c>
      <c r="AU258" s="3" t="str">
        <f t="shared" si="34"/>
        <v/>
      </c>
      <c r="AV258" s="3" t="str">
        <f>IF($A258="","",IF((AND($A258="ADD",OR(AU258="",AU258="Excellent"))),"1",(_xlfn.XLOOKUP(AU258,condition[lookupValue],condition[lookupKey],""))))</f>
        <v/>
      </c>
      <c r="AW258" s="7" t="str">
        <f t="shared" si="35"/>
        <v/>
      </c>
      <c r="AX258" s="9"/>
    </row>
    <row r="259" spans="2:5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H259" s="7"/>
      <c r="AJ259" s="3" t="str">
        <f>IF($A259="ADD",IF(NOT(ISBLANK(AI259)),_xlfn.XLOOKUP(AI259,ar_replace_reason[lookupValue],ar_replace_reason[lookupKey],"ERROR"),""), "")</f>
        <v/>
      </c>
      <c r="AK259" s="3" t="str">
        <f t="shared" si="29"/>
        <v/>
      </c>
      <c r="AL259" s="3" t="str">
        <f>IF($A259="","",IF((AND($A259="ADD",OR(AK259="",AK259="Queenstown-Lakes District Council"))),"70",(_xlfn.XLOOKUP(AK259,ud_organisation_owner[lookupValue],ud_organisation_owner[lookupKey],""))))</f>
        <v/>
      </c>
      <c r="AM259" s="3" t="str">
        <f t="shared" si="30"/>
        <v/>
      </c>
      <c r="AN259" s="3" t="str">
        <f>IF($A259="","",IF((AND($A259="ADD",OR(AM259="",AM259="Queenstown-Lakes District Council"))),"70",(_xlfn.XLOOKUP(AM259,ud_organisation_owner[lookupValue],ud_organisation_owner[lookupKey],""))))</f>
        <v/>
      </c>
      <c r="AO259" s="3" t="str">
        <f t="shared" si="31"/>
        <v/>
      </c>
      <c r="AP259" s="3" t="str">
        <f>IF($A259="","",IF((AND($A259="ADD",OR(AO259="",AO259="Local Authority"))),"17",(_xlfn.XLOOKUP(AO259,ud_sub_organisation[lookupValue],ud_sub_organisation[lookupKey],""))))</f>
        <v/>
      </c>
      <c r="AQ259" s="3" t="str">
        <f t="shared" si="32"/>
        <v/>
      </c>
      <c r="AR259" s="3" t="str">
        <f>IF($A259="","",IF((AND($A259="ADD",OR(AQ259="",AQ259="Vested Assets"))),"12",(_xlfn.XLOOKUP(AQ259,ud_work_category[lookupValue],ud_work_category[lookupKey],""))))</f>
        <v/>
      </c>
      <c r="AS259" s="8"/>
      <c r="AT259" s="2" t="str">
        <f t="shared" si="33"/>
        <v/>
      </c>
      <c r="AU259" s="3" t="str">
        <f t="shared" si="34"/>
        <v/>
      </c>
      <c r="AV259" s="3" t="str">
        <f>IF($A259="","",IF((AND($A259="ADD",OR(AU259="",AU259="Excellent"))),"1",(_xlfn.XLOOKUP(AU259,condition[lookupValue],condition[lookupKey],""))))</f>
        <v/>
      </c>
      <c r="AW259" s="7" t="str">
        <f t="shared" si="35"/>
        <v/>
      </c>
      <c r="AX259" s="9"/>
    </row>
    <row r="260" spans="2:5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H260" s="7"/>
      <c r="AJ260" s="3" t="str">
        <f>IF($A260="ADD",IF(NOT(ISBLANK(AI260)),_xlfn.XLOOKUP(AI260,ar_replace_reason[lookupValue],ar_replace_reason[lookupKey],"ERROR"),""), "")</f>
        <v/>
      </c>
      <c r="AK260" s="3" t="str">
        <f t="shared" si="29"/>
        <v/>
      </c>
      <c r="AL260" s="3" t="str">
        <f>IF($A260="","",IF((AND($A260="ADD",OR(AK260="",AK260="Queenstown-Lakes District Council"))),"70",(_xlfn.XLOOKUP(AK260,ud_organisation_owner[lookupValue],ud_organisation_owner[lookupKey],""))))</f>
        <v/>
      </c>
      <c r="AM260" s="3" t="str">
        <f t="shared" si="30"/>
        <v/>
      </c>
      <c r="AN260" s="3" t="str">
        <f>IF($A260="","",IF((AND($A260="ADD",OR(AM260="",AM260="Queenstown-Lakes District Council"))),"70",(_xlfn.XLOOKUP(AM260,ud_organisation_owner[lookupValue],ud_organisation_owner[lookupKey],""))))</f>
        <v/>
      </c>
      <c r="AO260" s="3" t="str">
        <f t="shared" si="31"/>
        <v/>
      </c>
      <c r="AP260" s="3" t="str">
        <f>IF($A260="","",IF((AND($A260="ADD",OR(AO260="",AO260="Local Authority"))),"17",(_xlfn.XLOOKUP(AO260,ud_sub_organisation[lookupValue],ud_sub_organisation[lookupKey],""))))</f>
        <v/>
      </c>
      <c r="AQ260" s="3" t="str">
        <f t="shared" si="32"/>
        <v/>
      </c>
      <c r="AR260" s="3" t="str">
        <f>IF($A260="","",IF((AND($A260="ADD",OR(AQ260="",AQ260="Vested Assets"))),"12",(_xlfn.XLOOKUP(AQ260,ud_work_category[lookupValue],ud_work_category[lookupKey],""))))</f>
        <v/>
      </c>
      <c r="AS260" s="8"/>
      <c r="AT260" s="2" t="str">
        <f t="shared" si="33"/>
        <v/>
      </c>
      <c r="AU260" s="3" t="str">
        <f t="shared" si="34"/>
        <v/>
      </c>
      <c r="AV260" s="3" t="str">
        <f>IF($A260="","",IF((AND($A260="ADD",OR(AU260="",AU260="Excellent"))),"1",(_xlfn.XLOOKUP(AU260,condition[lookupValue],condition[lookupKey],""))))</f>
        <v/>
      </c>
      <c r="AW260" s="7" t="str">
        <f t="shared" si="35"/>
        <v/>
      </c>
      <c r="AX260" s="9"/>
    </row>
    <row r="261" spans="2:5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H261" s="7"/>
      <c r="AJ261" s="3" t="str">
        <f>IF($A261="ADD",IF(NOT(ISBLANK(AI261)),_xlfn.XLOOKUP(AI261,ar_replace_reason[lookupValue],ar_replace_reason[lookupKey],"ERROR"),""), "")</f>
        <v/>
      </c>
      <c r="AK261" s="3" t="str">
        <f t="shared" si="29"/>
        <v/>
      </c>
      <c r="AL261" s="3" t="str">
        <f>IF($A261="","",IF((AND($A261="ADD",OR(AK261="",AK261="Queenstown-Lakes District Council"))),"70",(_xlfn.XLOOKUP(AK261,ud_organisation_owner[lookupValue],ud_organisation_owner[lookupKey],""))))</f>
        <v/>
      </c>
      <c r="AM261" s="3" t="str">
        <f t="shared" si="30"/>
        <v/>
      </c>
      <c r="AN261" s="3" t="str">
        <f>IF($A261="","",IF((AND($A261="ADD",OR(AM261="",AM261="Queenstown-Lakes District Council"))),"70",(_xlfn.XLOOKUP(AM261,ud_organisation_owner[lookupValue],ud_organisation_owner[lookupKey],""))))</f>
        <v/>
      </c>
      <c r="AO261" s="3" t="str">
        <f t="shared" si="31"/>
        <v/>
      </c>
      <c r="AP261" s="3" t="str">
        <f>IF($A261="","",IF((AND($A261="ADD",OR(AO261="",AO261="Local Authority"))),"17",(_xlfn.XLOOKUP(AO261,ud_sub_organisation[lookupValue],ud_sub_organisation[lookupKey],""))))</f>
        <v/>
      </c>
      <c r="AQ261" s="3" t="str">
        <f t="shared" si="32"/>
        <v/>
      </c>
      <c r="AR261" s="3" t="str">
        <f>IF($A261="","",IF((AND($A261="ADD",OR(AQ261="",AQ261="Vested Assets"))),"12",(_xlfn.XLOOKUP(AQ261,ud_work_category[lookupValue],ud_work_category[lookupKey],""))))</f>
        <v/>
      </c>
      <c r="AS261" s="8"/>
      <c r="AT261" s="2" t="str">
        <f t="shared" si="33"/>
        <v/>
      </c>
      <c r="AU261" s="3" t="str">
        <f t="shared" si="34"/>
        <v/>
      </c>
      <c r="AV261" s="3" t="str">
        <f>IF($A261="","",IF((AND($A261="ADD",OR(AU261="",AU261="Excellent"))),"1",(_xlfn.XLOOKUP(AU261,condition[lookupValue],condition[lookupKey],""))))</f>
        <v/>
      </c>
      <c r="AW261" s="7" t="str">
        <f t="shared" si="35"/>
        <v/>
      </c>
      <c r="AX261" s="9"/>
    </row>
    <row r="262" spans="2:5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H262" s="7"/>
      <c r="AJ262" s="3" t="str">
        <f>IF($A262="ADD",IF(NOT(ISBLANK(AI262)),_xlfn.XLOOKUP(AI262,ar_replace_reason[lookupValue],ar_replace_reason[lookupKey],"ERROR"),""), "")</f>
        <v/>
      </c>
      <c r="AK262" s="3" t="str">
        <f t="shared" si="29"/>
        <v/>
      </c>
      <c r="AL262" s="3" t="str">
        <f>IF($A262="","",IF((AND($A262="ADD",OR(AK262="",AK262="Queenstown-Lakes District Council"))),"70",(_xlfn.XLOOKUP(AK262,ud_organisation_owner[lookupValue],ud_organisation_owner[lookupKey],""))))</f>
        <v/>
      </c>
      <c r="AM262" s="3" t="str">
        <f t="shared" si="30"/>
        <v/>
      </c>
      <c r="AN262" s="3" t="str">
        <f>IF($A262="","",IF((AND($A262="ADD",OR(AM262="",AM262="Queenstown-Lakes District Council"))),"70",(_xlfn.XLOOKUP(AM262,ud_organisation_owner[lookupValue],ud_organisation_owner[lookupKey],""))))</f>
        <v/>
      </c>
      <c r="AO262" s="3" t="str">
        <f t="shared" si="31"/>
        <v/>
      </c>
      <c r="AP262" s="3" t="str">
        <f>IF($A262="","",IF((AND($A262="ADD",OR(AO262="",AO262="Local Authority"))),"17",(_xlfn.XLOOKUP(AO262,ud_sub_organisation[lookupValue],ud_sub_organisation[lookupKey],""))))</f>
        <v/>
      </c>
      <c r="AQ262" s="3" t="str">
        <f t="shared" si="32"/>
        <v/>
      </c>
      <c r="AR262" s="3" t="str">
        <f>IF($A262="","",IF((AND($A262="ADD",OR(AQ262="",AQ262="Vested Assets"))),"12",(_xlfn.XLOOKUP(AQ262,ud_work_category[lookupValue],ud_work_category[lookupKey],""))))</f>
        <v/>
      </c>
      <c r="AS262" s="8"/>
      <c r="AT262" s="2" t="str">
        <f t="shared" si="33"/>
        <v/>
      </c>
      <c r="AU262" s="3" t="str">
        <f t="shared" si="34"/>
        <v/>
      </c>
      <c r="AV262" s="3" t="str">
        <f>IF($A262="","",IF((AND($A262="ADD",OR(AU262="",AU262="Excellent"))),"1",(_xlfn.XLOOKUP(AU262,condition[lookupValue],condition[lookupKey],""))))</f>
        <v/>
      </c>
      <c r="AW262" s="7" t="str">
        <f t="shared" si="35"/>
        <v/>
      </c>
      <c r="AX262" s="9"/>
    </row>
    <row r="263" spans="2:5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H263" s="7"/>
      <c r="AJ263" s="3" t="str">
        <f>IF($A263="ADD",IF(NOT(ISBLANK(AI263)),_xlfn.XLOOKUP(AI263,ar_replace_reason[lookupValue],ar_replace_reason[lookupKey],"ERROR"),""), "")</f>
        <v/>
      </c>
      <c r="AK263" s="3" t="str">
        <f t="shared" si="29"/>
        <v/>
      </c>
      <c r="AL263" s="3" t="str">
        <f>IF($A263="","",IF((AND($A263="ADD",OR(AK263="",AK263="Queenstown-Lakes District Council"))),"70",(_xlfn.XLOOKUP(AK263,ud_organisation_owner[lookupValue],ud_organisation_owner[lookupKey],""))))</f>
        <v/>
      </c>
      <c r="AM263" s="3" t="str">
        <f t="shared" si="30"/>
        <v/>
      </c>
      <c r="AN263" s="3" t="str">
        <f>IF($A263="","",IF((AND($A263="ADD",OR(AM263="",AM263="Queenstown-Lakes District Council"))),"70",(_xlfn.XLOOKUP(AM263,ud_organisation_owner[lookupValue],ud_organisation_owner[lookupKey],""))))</f>
        <v/>
      </c>
      <c r="AO263" s="3" t="str">
        <f t="shared" si="31"/>
        <v/>
      </c>
      <c r="AP263" s="3" t="str">
        <f>IF($A263="","",IF((AND($A263="ADD",OR(AO263="",AO263="Local Authority"))),"17",(_xlfn.XLOOKUP(AO263,ud_sub_organisation[lookupValue],ud_sub_organisation[lookupKey],""))))</f>
        <v/>
      </c>
      <c r="AQ263" s="3" t="str">
        <f t="shared" si="32"/>
        <v/>
      </c>
      <c r="AR263" s="3" t="str">
        <f>IF($A263="","",IF((AND($A263="ADD",OR(AQ263="",AQ263="Vested Assets"))),"12",(_xlfn.XLOOKUP(AQ263,ud_work_category[lookupValue],ud_work_category[lookupKey],""))))</f>
        <v/>
      </c>
      <c r="AS263" s="8"/>
      <c r="AT263" s="2" t="str">
        <f t="shared" si="33"/>
        <v/>
      </c>
      <c r="AU263" s="3" t="str">
        <f t="shared" si="34"/>
        <v/>
      </c>
      <c r="AV263" s="3" t="str">
        <f>IF($A263="","",IF((AND($A263="ADD",OR(AU263="",AU263="Excellent"))),"1",(_xlfn.XLOOKUP(AU263,condition[lookupValue],condition[lookupKey],""))))</f>
        <v/>
      </c>
      <c r="AW263" s="7" t="str">
        <f t="shared" si="35"/>
        <v/>
      </c>
      <c r="AX263" s="9"/>
    </row>
    <row r="264" spans="2:5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H264" s="7"/>
      <c r="AJ264" s="3" t="str">
        <f>IF($A264="ADD",IF(NOT(ISBLANK(AI264)),_xlfn.XLOOKUP(AI264,ar_replace_reason[lookupValue],ar_replace_reason[lookupKey],"ERROR"),""), "")</f>
        <v/>
      </c>
      <c r="AK264" s="3" t="str">
        <f t="shared" si="29"/>
        <v/>
      </c>
      <c r="AL264" s="3" t="str">
        <f>IF($A264="","",IF((AND($A264="ADD",OR(AK264="",AK264="Queenstown-Lakes District Council"))),"70",(_xlfn.XLOOKUP(AK264,ud_organisation_owner[lookupValue],ud_organisation_owner[lookupKey],""))))</f>
        <v/>
      </c>
      <c r="AM264" s="3" t="str">
        <f t="shared" si="30"/>
        <v/>
      </c>
      <c r="AN264" s="3" t="str">
        <f>IF($A264="","",IF((AND($A264="ADD",OR(AM264="",AM264="Queenstown-Lakes District Council"))),"70",(_xlfn.XLOOKUP(AM264,ud_organisation_owner[lookupValue],ud_organisation_owner[lookupKey],""))))</f>
        <v/>
      </c>
      <c r="AO264" s="3" t="str">
        <f t="shared" si="31"/>
        <v/>
      </c>
      <c r="AP264" s="3" t="str">
        <f>IF($A264="","",IF((AND($A264="ADD",OR(AO264="",AO264="Local Authority"))),"17",(_xlfn.XLOOKUP(AO264,ud_sub_organisation[lookupValue],ud_sub_organisation[lookupKey],""))))</f>
        <v/>
      </c>
      <c r="AQ264" s="3" t="str">
        <f t="shared" si="32"/>
        <v/>
      </c>
      <c r="AR264" s="3" t="str">
        <f>IF($A264="","",IF((AND($A264="ADD",OR(AQ264="",AQ264="Vested Assets"))),"12",(_xlfn.XLOOKUP(AQ264,ud_work_category[lookupValue],ud_work_category[lookupKey],""))))</f>
        <v/>
      </c>
      <c r="AS264" s="8"/>
      <c r="AT264" s="2" t="str">
        <f t="shared" si="33"/>
        <v/>
      </c>
      <c r="AU264" s="3" t="str">
        <f t="shared" si="34"/>
        <v/>
      </c>
      <c r="AV264" s="3" t="str">
        <f>IF($A264="","",IF((AND($A264="ADD",OR(AU264="",AU264="Excellent"))),"1",(_xlfn.XLOOKUP(AU264,condition[lookupValue],condition[lookupKey],""))))</f>
        <v/>
      </c>
      <c r="AW264" s="7" t="str">
        <f t="shared" si="35"/>
        <v/>
      </c>
      <c r="AX264" s="9"/>
    </row>
    <row r="265" spans="2:5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H265" s="7"/>
      <c r="AJ265" s="3" t="str">
        <f>IF($A265="ADD",IF(NOT(ISBLANK(AI265)),_xlfn.XLOOKUP(AI265,ar_replace_reason[lookupValue],ar_replace_reason[lookupKey],"ERROR"),""), "")</f>
        <v/>
      </c>
      <c r="AK265" s="3" t="str">
        <f t="shared" si="29"/>
        <v/>
      </c>
      <c r="AL265" s="3" t="str">
        <f>IF($A265="","",IF((AND($A265="ADD",OR(AK265="",AK265="Queenstown-Lakes District Council"))),"70",(_xlfn.XLOOKUP(AK265,ud_organisation_owner[lookupValue],ud_organisation_owner[lookupKey],""))))</f>
        <v/>
      </c>
      <c r="AM265" s="3" t="str">
        <f t="shared" si="30"/>
        <v/>
      </c>
      <c r="AN265" s="3" t="str">
        <f>IF($A265="","",IF((AND($A265="ADD",OR(AM265="",AM265="Queenstown-Lakes District Council"))),"70",(_xlfn.XLOOKUP(AM265,ud_organisation_owner[lookupValue],ud_organisation_owner[lookupKey],""))))</f>
        <v/>
      </c>
      <c r="AO265" s="3" t="str">
        <f t="shared" si="31"/>
        <v/>
      </c>
      <c r="AP265" s="3" t="str">
        <f>IF($A265="","",IF((AND($A265="ADD",OR(AO265="",AO265="Local Authority"))),"17",(_xlfn.XLOOKUP(AO265,ud_sub_organisation[lookupValue],ud_sub_organisation[lookupKey],""))))</f>
        <v/>
      </c>
      <c r="AQ265" s="3" t="str">
        <f t="shared" si="32"/>
        <v/>
      </c>
      <c r="AR265" s="3" t="str">
        <f>IF($A265="","",IF((AND($A265="ADD",OR(AQ265="",AQ265="Vested Assets"))),"12",(_xlfn.XLOOKUP(AQ265,ud_work_category[lookupValue],ud_work_category[lookupKey],""))))</f>
        <v/>
      </c>
      <c r="AS265" s="8"/>
      <c r="AT265" s="2" t="str">
        <f t="shared" si="33"/>
        <v/>
      </c>
      <c r="AU265" s="3" t="str">
        <f t="shared" si="34"/>
        <v/>
      </c>
      <c r="AV265" s="3" t="str">
        <f>IF($A265="","",IF((AND($A265="ADD",OR(AU265="",AU265="Excellent"))),"1",(_xlfn.XLOOKUP(AU265,condition[lookupValue],condition[lookupKey],""))))</f>
        <v/>
      </c>
      <c r="AW265" s="7" t="str">
        <f t="shared" si="35"/>
        <v/>
      </c>
      <c r="AX265" s="9"/>
    </row>
    <row r="266" spans="2:5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H266" s="7"/>
      <c r="AJ266" s="3" t="str">
        <f>IF($A266="ADD",IF(NOT(ISBLANK(AI266)),_xlfn.XLOOKUP(AI266,ar_replace_reason[lookupValue],ar_replace_reason[lookupKey],"ERROR"),""), "")</f>
        <v/>
      </c>
      <c r="AK266" s="3" t="str">
        <f t="shared" si="29"/>
        <v/>
      </c>
      <c r="AL266" s="3" t="str">
        <f>IF($A266="","",IF((AND($A266="ADD",OR(AK266="",AK266="Queenstown-Lakes District Council"))),"70",(_xlfn.XLOOKUP(AK266,ud_organisation_owner[lookupValue],ud_organisation_owner[lookupKey],""))))</f>
        <v/>
      </c>
      <c r="AM266" s="3" t="str">
        <f t="shared" si="30"/>
        <v/>
      </c>
      <c r="AN266" s="3" t="str">
        <f>IF($A266="","",IF((AND($A266="ADD",OR(AM266="",AM266="Queenstown-Lakes District Council"))),"70",(_xlfn.XLOOKUP(AM266,ud_organisation_owner[lookupValue],ud_organisation_owner[lookupKey],""))))</f>
        <v/>
      </c>
      <c r="AO266" s="3" t="str">
        <f t="shared" si="31"/>
        <v/>
      </c>
      <c r="AP266" s="3" t="str">
        <f>IF($A266="","",IF((AND($A266="ADD",OR(AO266="",AO266="Local Authority"))),"17",(_xlfn.XLOOKUP(AO266,ud_sub_organisation[lookupValue],ud_sub_organisation[lookupKey],""))))</f>
        <v/>
      </c>
      <c r="AQ266" s="3" t="str">
        <f t="shared" si="32"/>
        <v/>
      </c>
      <c r="AR266" s="3" t="str">
        <f>IF($A266="","",IF((AND($A266="ADD",OR(AQ266="",AQ266="Vested Assets"))),"12",(_xlfn.XLOOKUP(AQ266,ud_work_category[lookupValue],ud_work_category[lookupKey],""))))</f>
        <v/>
      </c>
      <c r="AS266" s="8"/>
      <c r="AT266" s="2" t="str">
        <f t="shared" si="33"/>
        <v/>
      </c>
      <c r="AU266" s="3" t="str">
        <f t="shared" si="34"/>
        <v/>
      </c>
      <c r="AV266" s="3" t="str">
        <f>IF($A266="","",IF((AND($A266="ADD",OR(AU266="",AU266="Excellent"))),"1",(_xlfn.XLOOKUP(AU266,condition[lookupValue],condition[lookupKey],""))))</f>
        <v/>
      </c>
      <c r="AW266" s="7" t="str">
        <f t="shared" si="35"/>
        <v/>
      </c>
      <c r="AX266" s="9"/>
    </row>
    <row r="267" spans="2:5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H267" s="7"/>
      <c r="AJ267" s="3" t="str">
        <f>IF($A267="ADD",IF(NOT(ISBLANK(AI267)),_xlfn.XLOOKUP(AI267,ar_replace_reason[lookupValue],ar_replace_reason[lookupKey],"ERROR"),""), "")</f>
        <v/>
      </c>
      <c r="AK267" s="3" t="str">
        <f t="shared" ref="AK267:AK300" si="38">IF($A267="ADD","Queenstown-Lakes District Council","")</f>
        <v/>
      </c>
      <c r="AL267" s="3" t="str">
        <f>IF($A267="","",IF((AND($A267="ADD",OR(AK267="",AK267="Queenstown-Lakes District Council"))),"70",(_xlfn.XLOOKUP(AK267,ud_organisation_owner[lookupValue],ud_organisation_owner[lookupKey],""))))</f>
        <v/>
      </c>
      <c r="AM267" s="3" t="str">
        <f t="shared" ref="AM267:AM300" si="39">IF($A267="ADD","Queenstown-Lakes District Council","")</f>
        <v/>
      </c>
      <c r="AN267" s="3" t="str">
        <f>IF($A267="","",IF((AND($A267="ADD",OR(AM267="",AM267="Queenstown-Lakes District Council"))),"70",(_xlfn.XLOOKUP(AM267,ud_organisation_owner[lookupValue],ud_organisation_owner[lookupKey],""))))</f>
        <v/>
      </c>
      <c r="AO267" s="3" t="str">
        <f t="shared" ref="AO267:AO300" si="40">IF($A267="ADD","Local Authority","")</f>
        <v/>
      </c>
      <c r="AP267" s="3" t="str">
        <f>IF($A267="","",IF((AND($A267="ADD",OR(AO267="",AO267="Local Authority"))),"17",(_xlfn.XLOOKUP(AO267,ud_sub_organisation[lookupValue],ud_sub_organisation[lookupKey],""))))</f>
        <v/>
      </c>
      <c r="AQ267" s="3" t="str">
        <f t="shared" ref="AQ267:AQ300" si="41">IF($A267="ADD","Vested Assets","")</f>
        <v/>
      </c>
      <c r="AR267" s="3" t="str">
        <f>IF($A267="","",IF((AND($A267="ADD",OR(AQ267="",AQ267="Vested Assets"))),"12",(_xlfn.XLOOKUP(AQ267,ud_work_category[lookupValue],ud_work_category[lookupKey],""))))</f>
        <v/>
      </c>
      <c r="AS267" s="8"/>
      <c r="AT267" s="2" t="str">
        <f t="shared" ref="AT267:AT300" si="42">IF($A267="ADD","TRUE","")</f>
        <v/>
      </c>
      <c r="AU267" s="3" t="str">
        <f t="shared" ref="AU267:AU300" si="43">IF($A267="ADD","Excellent","")</f>
        <v/>
      </c>
      <c r="AV267" s="3" t="str">
        <f>IF($A267="","",IF((AND($A267="ADD",OR(AU267="",AU267="Excellent"))),"1",(_xlfn.XLOOKUP(AU267,condition[lookupValue],condition[lookupKey],""))))</f>
        <v/>
      </c>
      <c r="AW267" s="7" t="str">
        <f t="shared" ref="AW267:AW300" si="44">IF(AC267&lt;&gt;"",AC267,"")</f>
        <v/>
      </c>
      <c r="AX267" s="9"/>
    </row>
    <row r="268" spans="2:5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H268" s="7"/>
      <c r="AJ268" s="3" t="str">
        <f>IF($A268="ADD",IF(NOT(ISBLANK(AI268)),_xlfn.XLOOKUP(AI268,ar_replace_reason[lookupValue],ar_replace_reason[lookupKey],"ERROR"),""), "")</f>
        <v/>
      </c>
      <c r="AK268" s="3" t="str">
        <f t="shared" si="38"/>
        <v/>
      </c>
      <c r="AL268" s="3" t="str">
        <f>IF($A268="","",IF((AND($A268="ADD",OR(AK268="",AK268="Queenstown-Lakes District Council"))),"70",(_xlfn.XLOOKUP(AK268,ud_organisation_owner[lookupValue],ud_organisation_owner[lookupKey],""))))</f>
        <v/>
      </c>
      <c r="AM268" s="3" t="str">
        <f t="shared" si="39"/>
        <v/>
      </c>
      <c r="AN268" s="3" t="str">
        <f>IF($A268="","",IF((AND($A268="ADD",OR(AM268="",AM268="Queenstown-Lakes District Council"))),"70",(_xlfn.XLOOKUP(AM268,ud_organisation_owner[lookupValue],ud_organisation_owner[lookupKey],""))))</f>
        <v/>
      </c>
      <c r="AO268" s="3" t="str">
        <f t="shared" si="40"/>
        <v/>
      </c>
      <c r="AP268" s="3" t="str">
        <f>IF($A268="","",IF((AND($A268="ADD",OR(AO268="",AO268="Local Authority"))),"17",(_xlfn.XLOOKUP(AO268,ud_sub_organisation[lookupValue],ud_sub_organisation[lookupKey],""))))</f>
        <v/>
      </c>
      <c r="AQ268" s="3" t="str">
        <f t="shared" si="41"/>
        <v/>
      </c>
      <c r="AR268" s="3" t="str">
        <f>IF($A268="","",IF((AND($A268="ADD",OR(AQ268="",AQ268="Vested Assets"))),"12",(_xlfn.XLOOKUP(AQ268,ud_work_category[lookupValue],ud_work_category[lookupKey],""))))</f>
        <v/>
      </c>
      <c r="AS268" s="8"/>
      <c r="AT268" s="2" t="str">
        <f t="shared" si="42"/>
        <v/>
      </c>
      <c r="AU268" s="3" t="str">
        <f t="shared" si="43"/>
        <v/>
      </c>
      <c r="AV268" s="3" t="str">
        <f>IF($A268="","",IF((AND($A268="ADD",OR(AU268="",AU268="Excellent"))),"1",(_xlfn.XLOOKUP(AU268,condition[lookupValue],condition[lookupKey],""))))</f>
        <v/>
      </c>
      <c r="AW268" s="7" t="str">
        <f t="shared" si="44"/>
        <v/>
      </c>
      <c r="AX268" s="9"/>
    </row>
    <row r="269" spans="2:5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H269" s="7"/>
      <c r="AJ269" s="3" t="str">
        <f>IF($A269="ADD",IF(NOT(ISBLANK(AI269)),_xlfn.XLOOKUP(AI269,ar_replace_reason[lookupValue],ar_replace_reason[lookupKey],"ERROR"),""), "")</f>
        <v/>
      </c>
      <c r="AK269" s="3" t="str">
        <f t="shared" si="38"/>
        <v/>
      </c>
      <c r="AL269" s="3" t="str">
        <f>IF($A269="","",IF((AND($A269="ADD",OR(AK269="",AK269="Queenstown-Lakes District Council"))),"70",(_xlfn.XLOOKUP(AK269,ud_organisation_owner[lookupValue],ud_organisation_owner[lookupKey],""))))</f>
        <v/>
      </c>
      <c r="AM269" s="3" t="str">
        <f t="shared" si="39"/>
        <v/>
      </c>
      <c r="AN269" s="3" t="str">
        <f>IF($A269="","",IF((AND($A269="ADD",OR(AM269="",AM269="Queenstown-Lakes District Council"))),"70",(_xlfn.XLOOKUP(AM269,ud_organisation_owner[lookupValue],ud_organisation_owner[lookupKey],""))))</f>
        <v/>
      </c>
      <c r="AO269" s="3" t="str">
        <f t="shared" si="40"/>
        <v/>
      </c>
      <c r="AP269" s="3" t="str">
        <f>IF($A269="","",IF((AND($A269="ADD",OR(AO269="",AO269="Local Authority"))),"17",(_xlfn.XLOOKUP(AO269,ud_sub_organisation[lookupValue],ud_sub_organisation[lookupKey],""))))</f>
        <v/>
      </c>
      <c r="AQ269" s="3" t="str">
        <f t="shared" si="41"/>
        <v/>
      </c>
      <c r="AR269" s="3" t="str">
        <f>IF($A269="","",IF((AND($A269="ADD",OR(AQ269="",AQ269="Vested Assets"))),"12",(_xlfn.XLOOKUP(AQ269,ud_work_category[lookupValue],ud_work_category[lookupKey],""))))</f>
        <v/>
      </c>
      <c r="AS269" s="8"/>
      <c r="AT269" s="2" t="str">
        <f t="shared" si="42"/>
        <v/>
      </c>
      <c r="AU269" s="3" t="str">
        <f t="shared" si="43"/>
        <v/>
      </c>
      <c r="AV269" s="3" t="str">
        <f>IF($A269="","",IF((AND($A269="ADD",OR(AU269="",AU269="Excellent"))),"1",(_xlfn.XLOOKUP(AU269,condition[lookupValue],condition[lookupKey],""))))</f>
        <v/>
      </c>
      <c r="AW269" s="7" t="str">
        <f t="shared" si="44"/>
        <v/>
      </c>
      <c r="AX269" s="9"/>
    </row>
    <row r="270" spans="2:5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H270" s="7"/>
      <c r="AJ270" s="3" t="str">
        <f>IF($A270="ADD",IF(NOT(ISBLANK(AI270)),_xlfn.XLOOKUP(AI270,ar_replace_reason[lookupValue],ar_replace_reason[lookupKey],"ERROR"),""), "")</f>
        <v/>
      </c>
      <c r="AK270" s="3" t="str">
        <f t="shared" si="38"/>
        <v/>
      </c>
      <c r="AL270" s="3" t="str">
        <f>IF($A270="","",IF((AND($A270="ADD",OR(AK270="",AK270="Queenstown-Lakes District Council"))),"70",(_xlfn.XLOOKUP(AK270,ud_organisation_owner[lookupValue],ud_organisation_owner[lookupKey],""))))</f>
        <v/>
      </c>
      <c r="AM270" s="3" t="str">
        <f t="shared" si="39"/>
        <v/>
      </c>
      <c r="AN270" s="3" t="str">
        <f>IF($A270="","",IF((AND($A270="ADD",OR(AM270="",AM270="Queenstown-Lakes District Council"))),"70",(_xlfn.XLOOKUP(AM270,ud_organisation_owner[lookupValue],ud_organisation_owner[lookupKey],""))))</f>
        <v/>
      </c>
      <c r="AO270" s="3" t="str">
        <f t="shared" si="40"/>
        <v/>
      </c>
      <c r="AP270" s="3" t="str">
        <f>IF($A270="","",IF((AND($A270="ADD",OR(AO270="",AO270="Local Authority"))),"17",(_xlfn.XLOOKUP(AO270,ud_sub_organisation[lookupValue],ud_sub_organisation[lookupKey],""))))</f>
        <v/>
      </c>
      <c r="AQ270" s="3" t="str">
        <f t="shared" si="41"/>
        <v/>
      </c>
      <c r="AR270" s="3" t="str">
        <f>IF($A270="","",IF((AND($A270="ADD",OR(AQ270="",AQ270="Vested Assets"))),"12",(_xlfn.XLOOKUP(AQ270,ud_work_category[lookupValue],ud_work_category[lookupKey],""))))</f>
        <v/>
      </c>
      <c r="AS270" s="8"/>
      <c r="AT270" s="2" t="str">
        <f t="shared" si="42"/>
        <v/>
      </c>
      <c r="AU270" s="3" t="str">
        <f t="shared" si="43"/>
        <v/>
      </c>
      <c r="AV270" s="3" t="str">
        <f>IF($A270="","",IF((AND($A270="ADD",OR(AU270="",AU270="Excellent"))),"1",(_xlfn.XLOOKUP(AU270,condition[lookupValue],condition[lookupKey],""))))</f>
        <v/>
      </c>
      <c r="AW270" s="7" t="str">
        <f t="shared" si="44"/>
        <v/>
      </c>
      <c r="AX270" s="9"/>
    </row>
    <row r="271" spans="2:5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H271" s="7"/>
      <c r="AJ271" s="3" t="str">
        <f>IF($A271="ADD",IF(NOT(ISBLANK(AI271)),_xlfn.XLOOKUP(AI271,ar_replace_reason[lookupValue],ar_replace_reason[lookupKey],"ERROR"),""), "")</f>
        <v/>
      </c>
      <c r="AK271" s="3" t="str">
        <f t="shared" si="38"/>
        <v/>
      </c>
      <c r="AL271" s="3" t="str">
        <f>IF($A271="","",IF((AND($A271="ADD",OR(AK271="",AK271="Queenstown-Lakes District Council"))),"70",(_xlfn.XLOOKUP(AK271,ud_organisation_owner[lookupValue],ud_organisation_owner[lookupKey],""))))</f>
        <v/>
      </c>
      <c r="AM271" s="3" t="str">
        <f t="shared" si="39"/>
        <v/>
      </c>
      <c r="AN271" s="3" t="str">
        <f>IF($A271="","",IF((AND($A271="ADD",OR(AM271="",AM271="Queenstown-Lakes District Council"))),"70",(_xlfn.XLOOKUP(AM271,ud_organisation_owner[lookupValue],ud_organisation_owner[lookupKey],""))))</f>
        <v/>
      </c>
      <c r="AO271" s="3" t="str">
        <f t="shared" si="40"/>
        <v/>
      </c>
      <c r="AP271" s="3" t="str">
        <f>IF($A271="","",IF((AND($A271="ADD",OR(AO271="",AO271="Local Authority"))),"17",(_xlfn.XLOOKUP(AO271,ud_sub_organisation[lookupValue],ud_sub_organisation[lookupKey],""))))</f>
        <v/>
      </c>
      <c r="AQ271" s="3" t="str">
        <f t="shared" si="41"/>
        <v/>
      </c>
      <c r="AR271" s="3" t="str">
        <f>IF($A271="","",IF((AND($A271="ADD",OR(AQ271="",AQ271="Vested Assets"))),"12",(_xlfn.XLOOKUP(AQ271,ud_work_category[lookupValue],ud_work_category[lookupKey],""))))</f>
        <v/>
      </c>
      <c r="AS271" s="8"/>
      <c r="AT271" s="2" t="str">
        <f t="shared" si="42"/>
        <v/>
      </c>
      <c r="AU271" s="3" t="str">
        <f t="shared" si="43"/>
        <v/>
      </c>
      <c r="AV271" s="3" t="str">
        <f>IF($A271="","",IF((AND($A271="ADD",OR(AU271="",AU271="Excellent"))),"1",(_xlfn.XLOOKUP(AU271,condition[lookupValue],condition[lookupKey],""))))</f>
        <v/>
      </c>
      <c r="AW271" s="7" t="str">
        <f t="shared" si="44"/>
        <v/>
      </c>
      <c r="AX271" s="9"/>
    </row>
    <row r="272" spans="2:5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H272" s="7"/>
      <c r="AJ272" s="3" t="str">
        <f>IF($A272="ADD",IF(NOT(ISBLANK(AI272)),_xlfn.XLOOKUP(AI272,ar_replace_reason[lookupValue],ar_replace_reason[lookupKey],"ERROR"),""), "")</f>
        <v/>
      </c>
      <c r="AK272" s="3" t="str">
        <f t="shared" si="38"/>
        <v/>
      </c>
      <c r="AL272" s="3" t="str">
        <f>IF($A272="","",IF((AND($A272="ADD",OR(AK272="",AK272="Queenstown-Lakes District Council"))),"70",(_xlfn.XLOOKUP(AK272,ud_organisation_owner[lookupValue],ud_organisation_owner[lookupKey],""))))</f>
        <v/>
      </c>
      <c r="AM272" s="3" t="str">
        <f t="shared" si="39"/>
        <v/>
      </c>
      <c r="AN272" s="3" t="str">
        <f>IF($A272="","",IF((AND($A272="ADD",OR(AM272="",AM272="Queenstown-Lakes District Council"))),"70",(_xlfn.XLOOKUP(AM272,ud_organisation_owner[lookupValue],ud_organisation_owner[lookupKey],""))))</f>
        <v/>
      </c>
      <c r="AO272" s="3" t="str">
        <f t="shared" si="40"/>
        <v/>
      </c>
      <c r="AP272" s="3" t="str">
        <f>IF($A272="","",IF((AND($A272="ADD",OR(AO272="",AO272="Local Authority"))),"17",(_xlfn.XLOOKUP(AO272,ud_sub_organisation[lookupValue],ud_sub_organisation[lookupKey],""))))</f>
        <v/>
      </c>
      <c r="AQ272" s="3" t="str">
        <f t="shared" si="41"/>
        <v/>
      </c>
      <c r="AR272" s="3" t="str">
        <f>IF($A272="","",IF((AND($A272="ADD",OR(AQ272="",AQ272="Vested Assets"))),"12",(_xlfn.XLOOKUP(AQ272,ud_work_category[lookupValue],ud_work_category[lookupKey],""))))</f>
        <v/>
      </c>
      <c r="AS272" s="8"/>
      <c r="AT272" s="2" t="str">
        <f t="shared" si="42"/>
        <v/>
      </c>
      <c r="AU272" s="3" t="str">
        <f t="shared" si="43"/>
        <v/>
      </c>
      <c r="AV272" s="3" t="str">
        <f>IF($A272="","",IF((AND($A272="ADD",OR(AU272="",AU272="Excellent"))),"1",(_xlfn.XLOOKUP(AU272,condition[lookupValue],condition[lookupKey],""))))</f>
        <v/>
      </c>
      <c r="AW272" s="7" t="str">
        <f t="shared" si="44"/>
        <v/>
      </c>
      <c r="AX272" s="9"/>
    </row>
    <row r="273" spans="2:5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H273" s="7"/>
      <c r="AJ273" s="3" t="str">
        <f>IF($A273="ADD",IF(NOT(ISBLANK(AI273)),_xlfn.XLOOKUP(AI273,ar_replace_reason[lookupValue],ar_replace_reason[lookupKey],"ERROR"),""), "")</f>
        <v/>
      </c>
      <c r="AK273" s="3" t="str">
        <f t="shared" si="38"/>
        <v/>
      </c>
      <c r="AL273" s="3" t="str">
        <f>IF($A273="","",IF((AND($A273="ADD",OR(AK273="",AK273="Queenstown-Lakes District Council"))),"70",(_xlfn.XLOOKUP(AK273,ud_organisation_owner[lookupValue],ud_organisation_owner[lookupKey],""))))</f>
        <v/>
      </c>
      <c r="AM273" s="3" t="str">
        <f t="shared" si="39"/>
        <v/>
      </c>
      <c r="AN273" s="3" t="str">
        <f>IF($A273="","",IF((AND($A273="ADD",OR(AM273="",AM273="Queenstown-Lakes District Council"))),"70",(_xlfn.XLOOKUP(AM273,ud_organisation_owner[lookupValue],ud_organisation_owner[lookupKey],""))))</f>
        <v/>
      </c>
      <c r="AO273" s="3" t="str">
        <f t="shared" si="40"/>
        <v/>
      </c>
      <c r="AP273" s="3" t="str">
        <f>IF($A273="","",IF((AND($A273="ADD",OR(AO273="",AO273="Local Authority"))),"17",(_xlfn.XLOOKUP(AO273,ud_sub_organisation[lookupValue],ud_sub_organisation[lookupKey],""))))</f>
        <v/>
      </c>
      <c r="AQ273" s="3" t="str">
        <f t="shared" si="41"/>
        <v/>
      </c>
      <c r="AR273" s="3" t="str">
        <f>IF($A273="","",IF((AND($A273="ADD",OR(AQ273="",AQ273="Vested Assets"))),"12",(_xlfn.XLOOKUP(AQ273,ud_work_category[lookupValue],ud_work_category[lookupKey],""))))</f>
        <v/>
      </c>
      <c r="AS273" s="8"/>
      <c r="AT273" s="2" t="str">
        <f t="shared" si="42"/>
        <v/>
      </c>
      <c r="AU273" s="3" t="str">
        <f t="shared" si="43"/>
        <v/>
      </c>
      <c r="AV273" s="3" t="str">
        <f>IF($A273="","",IF((AND($A273="ADD",OR(AU273="",AU273="Excellent"))),"1",(_xlfn.XLOOKUP(AU273,condition[lookupValue],condition[lookupKey],""))))</f>
        <v/>
      </c>
      <c r="AW273" s="7" t="str">
        <f t="shared" si="44"/>
        <v/>
      </c>
      <c r="AX273" s="9"/>
    </row>
    <row r="274" spans="2:5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H274" s="7"/>
      <c r="AJ274" s="3" t="str">
        <f>IF($A274="ADD",IF(NOT(ISBLANK(AI274)),_xlfn.XLOOKUP(AI274,ar_replace_reason[lookupValue],ar_replace_reason[lookupKey],"ERROR"),""), "")</f>
        <v/>
      </c>
      <c r="AK274" s="3" t="str">
        <f t="shared" si="38"/>
        <v/>
      </c>
      <c r="AL274" s="3" t="str">
        <f>IF($A274="","",IF((AND($A274="ADD",OR(AK274="",AK274="Queenstown-Lakes District Council"))),"70",(_xlfn.XLOOKUP(AK274,ud_organisation_owner[lookupValue],ud_organisation_owner[lookupKey],""))))</f>
        <v/>
      </c>
      <c r="AM274" s="3" t="str">
        <f t="shared" si="39"/>
        <v/>
      </c>
      <c r="AN274" s="3" t="str">
        <f>IF($A274="","",IF((AND($A274="ADD",OR(AM274="",AM274="Queenstown-Lakes District Council"))),"70",(_xlfn.XLOOKUP(AM274,ud_organisation_owner[lookupValue],ud_organisation_owner[lookupKey],""))))</f>
        <v/>
      </c>
      <c r="AO274" s="3" t="str">
        <f t="shared" si="40"/>
        <v/>
      </c>
      <c r="AP274" s="3" t="str">
        <f>IF($A274="","",IF((AND($A274="ADD",OR(AO274="",AO274="Local Authority"))),"17",(_xlfn.XLOOKUP(AO274,ud_sub_organisation[lookupValue],ud_sub_organisation[lookupKey],""))))</f>
        <v/>
      </c>
      <c r="AQ274" s="3" t="str">
        <f t="shared" si="41"/>
        <v/>
      </c>
      <c r="AR274" s="3" t="str">
        <f>IF($A274="","",IF((AND($A274="ADD",OR(AQ274="",AQ274="Vested Assets"))),"12",(_xlfn.XLOOKUP(AQ274,ud_work_category[lookupValue],ud_work_category[lookupKey],""))))</f>
        <v/>
      </c>
      <c r="AS274" s="8"/>
      <c r="AT274" s="2" t="str">
        <f t="shared" si="42"/>
        <v/>
      </c>
      <c r="AU274" s="3" t="str">
        <f t="shared" si="43"/>
        <v/>
      </c>
      <c r="AV274" s="3" t="str">
        <f>IF($A274="","",IF((AND($A274="ADD",OR(AU274="",AU274="Excellent"))),"1",(_xlfn.XLOOKUP(AU274,condition[lookupValue],condition[lookupKey],""))))</f>
        <v/>
      </c>
      <c r="AW274" s="7" t="str">
        <f t="shared" si="44"/>
        <v/>
      </c>
      <c r="AX274" s="9"/>
    </row>
    <row r="275" spans="2:5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H275" s="7"/>
      <c r="AJ275" s="3" t="str">
        <f>IF($A275="ADD",IF(NOT(ISBLANK(AI275)),_xlfn.XLOOKUP(AI275,ar_replace_reason[lookupValue],ar_replace_reason[lookupKey],"ERROR"),""), "")</f>
        <v/>
      </c>
      <c r="AK275" s="3" t="str">
        <f t="shared" si="38"/>
        <v/>
      </c>
      <c r="AL275" s="3" t="str">
        <f>IF($A275="","",IF((AND($A275="ADD",OR(AK275="",AK275="Queenstown-Lakes District Council"))),"70",(_xlfn.XLOOKUP(AK275,ud_organisation_owner[lookupValue],ud_organisation_owner[lookupKey],""))))</f>
        <v/>
      </c>
      <c r="AM275" s="3" t="str">
        <f t="shared" si="39"/>
        <v/>
      </c>
      <c r="AN275" s="3" t="str">
        <f>IF($A275="","",IF((AND($A275="ADD",OR(AM275="",AM275="Queenstown-Lakes District Council"))),"70",(_xlfn.XLOOKUP(AM275,ud_organisation_owner[lookupValue],ud_organisation_owner[lookupKey],""))))</f>
        <v/>
      </c>
      <c r="AO275" s="3" t="str">
        <f t="shared" si="40"/>
        <v/>
      </c>
      <c r="AP275" s="3" t="str">
        <f>IF($A275="","",IF((AND($A275="ADD",OR(AO275="",AO275="Local Authority"))),"17",(_xlfn.XLOOKUP(AO275,ud_sub_organisation[lookupValue],ud_sub_organisation[lookupKey],""))))</f>
        <v/>
      </c>
      <c r="AQ275" s="3" t="str">
        <f t="shared" si="41"/>
        <v/>
      </c>
      <c r="AR275" s="3" t="str">
        <f>IF($A275="","",IF((AND($A275="ADD",OR(AQ275="",AQ275="Vested Assets"))),"12",(_xlfn.XLOOKUP(AQ275,ud_work_category[lookupValue],ud_work_category[lookupKey],""))))</f>
        <v/>
      </c>
      <c r="AS275" s="8"/>
      <c r="AT275" s="2" t="str">
        <f t="shared" si="42"/>
        <v/>
      </c>
      <c r="AU275" s="3" t="str">
        <f t="shared" si="43"/>
        <v/>
      </c>
      <c r="AV275" s="3" t="str">
        <f>IF($A275="","",IF((AND($A275="ADD",OR(AU275="",AU275="Excellent"))),"1",(_xlfn.XLOOKUP(AU275,condition[lookupValue],condition[lookupKey],""))))</f>
        <v/>
      </c>
      <c r="AW275" s="7" t="str">
        <f t="shared" si="44"/>
        <v/>
      </c>
      <c r="AX275" s="9"/>
    </row>
    <row r="276" spans="2:5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H276" s="7"/>
      <c r="AJ276" s="3" t="str">
        <f>IF($A276="ADD",IF(NOT(ISBLANK(AI276)),_xlfn.XLOOKUP(AI276,ar_replace_reason[lookupValue],ar_replace_reason[lookupKey],"ERROR"),""), "")</f>
        <v/>
      </c>
      <c r="AK276" s="3" t="str">
        <f t="shared" si="38"/>
        <v/>
      </c>
      <c r="AL276" s="3" t="str">
        <f>IF($A276="","",IF((AND($A276="ADD",OR(AK276="",AK276="Queenstown-Lakes District Council"))),"70",(_xlfn.XLOOKUP(AK276,ud_organisation_owner[lookupValue],ud_organisation_owner[lookupKey],""))))</f>
        <v/>
      </c>
      <c r="AM276" s="3" t="str">
        <f t="shared" si="39"/>
        <v/>
      </c>
      <c r="AN276" s="3" t="str">
        <f>IF($A276="","",IF((AND($A276="ADD",OR(AM276="",AM276="Queenstown-Lakes District Council"))),"70",(_xlfn.XLOOKUP(AM276,ud_organisation_owner[lookupValue],ud_organisation_owner[lookupKey],""))))</f>
        <v/>
      </c>
      <c r="AO276" s="3" t="str">
        <f t="shared" si="40"/>
        <v/>
      </c>
      <c r="AP276" s="3" t="str">
        <f>IF($A276="","",IF((AND($A276="ADD",OR(AO276="",AO276="Local Authority"))),"17",(_xlfn.XLOOKUP(AO276,ud_sub_organisation[lookupValue],ud_sub_organisation[lookupKey],""))))</f>
        <v/>
      </c>
      <c r="AQ276" s="3" t="str">
        <f t="shared" si="41"/>
        <v/>
      </c>
      <c r="AR276" s="3" t="str">
        <f>IF($A276="","",IF((AND($A276="ADD",OR(AQ276="",AQ276="Vested Assets"))),"12",(_xlfn.XLOOKUP(AQ276,ud_work_category[lookupValue],ud_work_category[lookupKey],""))))</f>
        <v/>
      </c>
      <c r="AS276" s="8"/>
      <c r="AT276" s="2" t="str">
        <f t="shared" si="42"/>
        <v/>
      </c>
      <c r="AU276" s="3" t="str">
        <f t="shared" si="43"/>
        <v/>
      </c>
      <c r="AV276" s="3" t="str">
        <f>IF($A276="","",IF((AND($A276="ADD",OR(AU276="",AU276="Excellent"))),"1",(_xlfn.XLOOKUP(AU276,condition[lookupValue],condition[lookupKey],""))))</f>
        <v/>
      </c>
      <c r="AW276" s="7" t="str">
        <f t="shared" si="44"/>
        <v/>
      </c>
      <c r="AX276" s="9"/>
    </row>
    <row r="277" spans="2:5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H277" s="7"/>
      <c r="AJ277" s="3" t="str">
        <f>IF($A277="ADD",IF(NOT(ISBLANK(AI277)),_xlfn.XLOOKUP(AI277,ar_replace_reason[lookupValue],ar_replace_reason[lookupKey],"ERROR"),""), "")</f>
        <v/>
      </c>
      <c r="AK277" s="3" t="str">
        <f t="shared" si="38"/>
        <v/>
      </c>
      <c r="AL277" s="3" t="str">
        <f>IF($A277="","",IF((AND($A277="ADD",OR(AK277="",AK277="Queenstown-Lakes District Council"))),"70",(_xlfn.XLOOKUP(AK277,ud_organisation_owner[lookupValue],ud_organisation_owner[lookupKey],""))))</f>
        <v/>
      </c>
      <c r="AM277" s="3" t="str">
        <f t="shared" si="39"/>
        <v/>
      </c>
      <c r="AN277" s="3" t="str">
        <f>IF($A277="","",IF((AND($A277="ADD",OR(AM277="",AM277="Queenstown-Lakes District Council"))),"70",(_xlfn.XLOOKUP(AM277,ud_organisation_owner[lookupValue],ud_organisation_owner[lookupKey],""))))</f>
        <v/>
      </c>
      <c r="AO277" s="3" t="str">
        <f t="shared" si="40"/>
        <v/>
      </c>
      <c r="AP277" s="3" t="str">
        <f>IF($A277="","",IF((AND($A277="ADD",OR(AO277="",AO277="Local Authority"))),"17",(_xlfn.XLOOKUP(AO277,ud_sub_organisation[lookupValue],ud_sub_organisation[lookupKey],""))))</f>
        <v/>
      </c>
      <c r="AQ277" s="3" t="str">
        <f t="shared" si="41"/>
        <v/>
      </c>
      <c r="AR277" s="3" t="str">
        <f>IF($A277="","",IF((AND($A277="ADD",OR(AQ277="",AQ277="Vested Assets"))),"12",(_xlfn.XLOOKUP(AQ277,ud_work_category[lookupValue],ud_work_category[lookupKey],""))))</f>
        <v/>
      </c>
      <c r="AS277" s="8"/>
      <c r="AT277" s="2" t="str">
        <f t="shared" si="42"/>
        <v/>
      </c>
      <c r="AU277" s="3" t="str">
        <f t="shared" si="43"/>
        <v/>
      </c>
      <c r="AV277" s="3" t="str">
        <f>IF($A277="","",IF((AND($A277="ADD",OR(AU277="",AU277="Excellent"))),"1",(_xlfn.XLOOKUP(AU277,condition[lookupValue],condition[lookupKey],""))))</f>
        <v/>
      </c>
      <c r="AW277" s="7" t="str">
        <f t="shared" si="44"/>
        <v/>
      </c>
      <c r="AX277" s="9"/>
    </row>
    <row r="278" spans="2:5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H278" s="7"/>
      <c r="AJ278" s="3" t="str">
        <f>IF($A278="ADD",IF(NOT(ISBLANK(AI278)),_xlfn.XLOOKUP(AI278,ar_replace_reason[lookupValue],ar_replace_reason[lookupKey],"ERROR"),""), "")</f>
        <v/>
      </c>
      <c r="AK278" s="3" t="str">
        <f t="shared" si="38"/>
        <v/>
      </c>
      <c r="AL278" s="3" t="str">
        <f>IF($A278="","",IF((AND($A278="ADD",OR(AK278="",AK278="Queenstown-Lakes District Council"))),"70",(_xlfn.XLOOKUP(AK278,ud_organisation_owner[lookupValue],ud_organisation_owner[lookupKey],""))))</f>
        <v/>
      </c>
      <c r="AM278" s="3" t="str">
        <f t="shared" si="39"/>
        <v/>
      </c>
      <c r="AN278" s="3" t="str">
        <f>IF($A278="","",IF((AND($A278="ADD",OR(AM278="",AM278="Queenstown-Lakes District Council"))),"70",(_xlfn.XLOOKUP(AM278,ud_organisation_owner[lookupValue],ud_organisation_owner[lookupKey],""))))</f>
        <v/>
      </c>
      <c r="AO278" s="3" t="str">
        <f t="shared" si="40"/>
        <v/>
      </c>
      <c r="AP278" s="3" t="str">
        <f>IF($A278="","",IF((AND($A278="ADD",OR(AO278="",AO278="Local Authority"))),"17",(_xlfn.XLOOKUP(AO278,ud_sub_organisation[lookupValue],ud_sub_organisation[lookupKey],""))))</f>
        <v/>
      </c>
      <c r="AQ278" s="3" t="str">
        <f t="shared" si="41"/>
        <v/>
      </c>
      <c r="AR278" s="3" t="str">
        <f>IF($A278="","",IF((AND($A278="ADD",OR(AQ278="",AQ278="Vested Assets"))),"12",(_xlfn.XLOOKUP(AQ278,ud_work_category[lookupValue],ud_work_category[lookupKey],""))))</f>
        <v/>
      </c>
      <c r="AS278" s="8"/>
      <c r="AT278" s="2" t="str">
        <f t="shared" si="42"/>
        <v/>
      </c>
      <c r="AU278" s="3" t="str">
        <f t="shared" si="43"/>
        <v/>
      </c>
      <c r="AV278" s="3" t="str">
        <f>IF($A278="","",IF((AND($A278="ADD",OR(AU278="",AU278="Excellent"))),"1",(_xlfn.XLOOKUP(AU278,condition[lookupValue],condition[lookupKey],""))))</f>
        <v/>
      </c>
      <c r="AW278" s="7" t="str">
        <f t="shared" si="44"/>
        <v/>
      </c>
      <c r="AX278" s="9"/>
    </row>
    <row r="279" spans="2:5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H279" s="7"/>
      <c r="AJ279" s="3" t="str">
        <f>IF($A279="ADD",IF(NOT(ISBLANK(AI279)),_xlfn.XLOOKUP(AI279,ar_replace_reason[lookupValue],ar_replace_reason[lookupKey],"ERROR"),""), "")</f>
        <v/>
      </c>
      <c r="AK279" s="3" t="str">
        <f t="shared" si="38"/>
        <v/>
      </c>
      <c r="AL279" s="3" t="str">
        <f>IF($A279="","",IF((AND($A279="ADD",OR(AK279="",AK279="Queenstown-Lakes District Council"))),"70",(_xlfn.XLOOKUP(AK279,ud_organisation_owner[lookupValue],ud_organisation_owner[lookupKey],""))))</f>
        <v/>
      </c>
      <c r="AM279" s="3" t="str">
        <f t="shared" si="39"/>
        <v/>
      </c>
      <c r="AN279" s="3" t="str">
        <f>IF($A279="","",IF((AND($A279="ADD",OR(AM279="",AM279="Queenstown-Lakes District Council"))),"70",(_xlfn.XLOOKUP(AM279,ud_organisation_owner[lookupValue],ud_organisation_owner[lookupKey],""))))</f>
        <v/>
      </c>
      <c r="AO279" s="3" t="str">
        <f t="shared" si="40"/>
        <v/>
      </c>
      <c r="AP279" s="3" t="str">
        <f>IF($A279="","",IF((AND($A279="ADD",OR(AO279="",AO279="Local Authority"))),"17",(_xlfn.XLOOKUP(AO279,ud_sub_organisation[lookupValue],ud_sub_organisation[lookupKey],""))))</f>
        <v/>
      </c>
      <c r="AQ279" s="3" t="str">
        <f t="shared" si="41"/>
        <v/>
      </c>
      <c r="AR279" s="3" t="str">
        <f>IF($A279="","",IF((AND($A279="ADD",OR(AQ279="",AQ279="Vested Assets"))),"12",(_xlfn.XLOOKUP(AQ279,ud_work_category[lookupValue],ud_work_category[lookupKey],""))))</f>
        <v/>
      </c>
      <c r="AS279" s="8"/>
      <c r="AT279" s="2" t="str">
        <f t="shared" si="42"/>
        <v/>
      </c>
      <c r="AU279" s="3" t="str">
        <f t="shared" si="43"/>
        <v/>
      </c>
      <c r="AV279" s="3" t="str">
        <f>IF($A279="","",IF((AND($A279="ADD",OR(AU279="",AU279="Excellent"))),"1",(_xlfn.XLOOKUP(AU279,condition[lookupValue],condition[lookupKey],""))))</f>
        <v/>
      </c>
      <c r="AW279" s="7" t="str">
        <f t="shared" si="44"/>
        <v/>
      </c>
      <c r="AX279" s="9"/>
    </row>
    <row r="280" spans="2:5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H280" s="7"/>
      <c r="AJ280" s="3" t="str">
        <f>IF($A280="ADD",IF(NOT(ISBLANK(AI280)),_xlfn.XLOOKUP(AI280,ar_replace_reason[lookupValue],ar_replace_reason[lookupKey],"ERROR"),""), "")</f>
        <v/>
      </c>
      <c r="AK280" s="3" t="str">
        <f t="shared" si="38"/>
        <v/>
      </c>
      <c r="AL280" s="3" t="str">
        <f>IF($A280="","",IF((AND($A280="ADD",OR(AK280="",AK280="Queenstown-Lakes District Council"))),"70",(_xlfn.XLOOKUP(AK280,ud_organisation_owner[lookupValue],ud_organisation_owner[lookupKey],""))))</f>
        <v/>
      </c>
      <c r="AM280" s="3" t="str">
        <f t="shared" si="39"/>
        <v/>
      </c>
      <c r="AN280" s="3" t="str">
        <f>IF($A280="","",IF((AND($A280="ADD",OR(AM280="",AM280="Queenstown-Lakes District Council"))),"70",(_xlfn.XLOOKUP(AM280,ud_organisation_owner[lookupValue],ud_organisation_owner[lookupKey],""))))</f>
        <v/>
      </c>
      <c r="AO280" s="3" t="str">
        <f t="shared" si="40"/>
        <v/>
      </c>
      <c r="AP280" s="3" t="str">
        <f>IF($A280="","",IF((AND($A280="ADD",OR(AO280="",AO280="Local Authority"))),"17",(_xlfn.XLOOKUP(AO280,ud_sub_organisation[lookupValue],ud_sub_organisation[lookupKey],""))))</f>
        <v/>
      </c>
      <c r="AQ280" s="3" t="str">
        <f t="shared" si="41"/>
        <v/>
      </c>
      <c r="AR280" s="3" t="str">
        <f>IF($A280="","",IF((AND($A280="ADD",OR(AQ280="",AQ280="Vested Assets"))),"12",(_xlfn.XLOOKUP(AQ280,ud_work_category[lookupValue],ud_work_category[lookupKey],""))))</f>
        <v/>
      </c>
      <c r="AS280" s="8"/>
      <c r="AT280" s="2" t="str">
        <f t="shared" si="42"/>
        <v/>
      </c>
      <c r="AU280" s="3" t="str">
        <f t="shared" si="43"/>
        <v/>
      </c>
      <c r="AV280" s="3" t="str">
        <f>IF($A280="","",IF((AND($A280="ADD",OR(AU280="",AU280="Excellent"))),"1",(_xlfn.XLOOKUP(AU280,condition[lookupValue],condition[lookupKey],""))))</f>
        <v/>
      </c>
      <c r="AW280" s="7" t="str">
        <f t="shared" si="44"/>
        <v/>
      </c>
      <c r="AX280" s="9"/>
    </row>
    <row r="281" spans="2:5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H281" s="7"/>
      <c r="AJ281" s="3" t="str">
        <f>IF($A281="ADD",IF(NOT(ISBLANK(AI281)),_xlfn.XLOOKUP(AI281,ar_replace_reason[lookupValue],ar_replace_reason[lookupKey],"ERROR"),""), "")</f>
        <v/>
      </c>
      <c r="AK281" s="3" t="str">
        <f t="shared" si="38"/>
        <v/>
      </c>
      <c r="AL281" s="3" t="str">
        <f>IF($A281="","",IF((AND($A281="ADD",OR(AK281="",AK281="Queenstown-Lakes District Council"))),"70",(_xlfn.XLOOKUP(AK281,ud_organisation_owner[lookupValue],ud_organisation_owner[lookupKey],""))))</f>
        <v/>
      </c>
      <c r="AM281" s="3" t="str">
        <f t="shared" si="39"/>
        <v/>
      </c>
      <c r="AN281" s="3" t="str">
        <f>IF($A281="","",IF((AND($A281="ADD",OR(AM281="",AM281="Queenstown-Lakes District Council"))),"70",(_xlfn.XLOOKUP(AM281,ud_organisation_owner[lookupValue],ud_organisation_owner[lookupKey],""))))</f>
        <v/>
      </c>
      <c r="AO281" s="3" t="str">
        <f t="shared" si="40"/>
        <v/>
      </c>
      <c r="AP281" s="3" t="str">
        <f>IF($A281="","",IF((AND($A281="ADD",OR(AO281="",AO281="Local Authority"))),"17",(_xlfn.XLOOKUP(AO281,ud_sub_organisation[lookupValue],ud_sub_organisation[lookupKey],""))))</f>
        <v/>
      </c>
      <c r="AQ281" s="3" t="str">
        <f t="shared" si="41"/>
        <v/>
      </c>
      <c r="AR281" s="3" t="str">
        <f>IF($A281="","",IF((AND($A281="ADD",OR(AQ281="",AQ281="Vested Assets"))),"12",(_xlfn.XLOOKUP(AQ281,ud_work_category[lookupValue],ud_work_category[lookupKey],""))))</f>
        <v/>
      </c>
      <c r="AS281" s="8"/>
      <c r="AT281" s="2" t="str">
        <f t="shared" si="42"/>
        <v/>
      </c>
      <c r="AU281" s="3" t="str">
        <f t="shared" si="43"/>
        <v/>
      </c>
      <c r="AV281" s="3" t="str">
        <f>IF($A281="","",IF((AND($A281="ADD",OR(AU281="",AU281="Excellent"))),"1",(_xlfn.XLOOKUP(AU281,condition[lookupValue],condition[lookupKey],""))))</f>
        <v/>
      </c>
      <c r="AW281" s="7" t="str">
        <f t="shared" si="44"/>
        <v/>
      </c>
      <c r="AX281" s="9"/>
    </row>
    <row r="282" spans="2:5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H282" s="7"/>
      <c r="AJ282" s="3" t="str">
        <f>IF($A282="ADD",IF(NOT(ISBLANK(AI282)),_xlfn.XLOOKUP(AI282,ar_replace_reason[lookupValue],ar_replace_reason[lookupKey],"ERROR"),""), "")</f>
        <v/>
      </c>
      <c r="AK282" s="3" t="str">
        <f t="shared" si="38"/>
        <v/>
      </c>
      <c r="AL282" s="3" t="str">
        <f>IF($A282="","",IF((AND($A282="ADD",OR(AK282="",AK282="Queenstown-Lakes District Council"))),"70",(_xlfn.XLOOKUP(AK282,ud_organisation_owner[lookupValue],ud_organisation_owner[lookupKey],""))))</f>
        <v/>
      </c>
      <c r="AM282" s="3" t="str">
        <f t="shared" si="39"/>
        <v/>
      </c>
      <c r="AN282" s="3" t="str">
        <f>IF($A282="","",IF((AND($A282="ADD",OR(AM282="",AM282="Queenstown-Lakes District Council"))),"70",(_xlfn.XLOOKUP(AM282,ud_organisation_owner[lookupValue],ud_organisation_owner[lookupKey],""))))</f>
        <v/>
      </c>
      <c r="AO282" s="3" t="str">
        <f t="shared" si="40"/>
        <v/>
      </c>
      <c r="AP282" s="3" t="str">
        <f>IF($A282="","",IF((AND($A282="ADD",OR(AO282="",AO282="Local Authority"))),"17",(_xlfn.XLOOKUP(AO282,ud_sub_organisation[lookupValue],ud_sub_organisation[lookupKey],""))))</f>
        <v/>
      </c>
      <c r="AQ282" s="3" t="str">
        <f t="shared" si="41"/>
        <v/>
      </c>
      <c r="AR282" s="3" t="str">
        <f>IF($A282="","",IF((AND($A282="ADD",OR(AQ282="",AQ282="Vested Assets"))),"12",(_xlfn.XLOOKUP(AQ282,ud_work_category[lookupValue],ud_work_category[lookupKey],""))))</f>
        <v/>
      </c>
      <c r="AS282" s="8"/>
      <c r="AT282" s="2" t="str">
        <f t="shared" si="42"/>
        <v/>
      </c>
      <c r="AU282" s="3" t="str">
        <f t="shared" si="43"/>
        <v/>
      </c>
      <c r="AV282" s="3" t="str">
        <f>IF($A282="","",IF((AND($A282="ADD",OR(AU282="",AU282="Excellent"))),"1",(_xlfn.XLOOKUP(AU282,condition[lookupValue],condition[lookupKey],""))))</f>
        <v/>
      </c>
      <c r="AW282" s="7" t="str">
        <f t="shared" si="44"/>
        <v/>
      </c>
      <c r="AX282" s="9"/>
    </row>
    <row r="283" spans="2:5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H283" s="7"/>
      <c r="AJ283" s="3" t="str">
        <f>IF($A283="ADD",IF(NOT(ISBLANK(AI283)),_xlfn.XLOOKUP(AI283,ar_replace_reason[lookupValue],ar_replace_reason[lookupKey],"ERROR"),""), "")</f>
        <v/>
      </c>
      <c r="AK283" s="3" t="str">
        <f t="shared" si="38"/>
        <v/>
      </c>
      <c r="AL283" s="3" t="str">
        <f>IF($A283="","",IF((AND($A283="ADD",OR(AK283="",AK283="Queenstown-Lakes District Council"))),"70",(_xlfn.XLOOKUP(AK283,ud_organisation_owner[lookupValue],ud_organisation_owner[lookupKey],""))))</f>
        <v/>
      </c>
      <c r="AM283" s="3" t="str">
        <f t="shared" si="39"/>
        <v/>
      </c>
      <c r="AN283" s="3" t="str">
        <f>IF($A283="","",IF((AND($A283="ADD",OR(AM283="",AM283="Queenstown-Lakes District Council"))),"70",(_xlfn.XLOOKUP(AM283,ud_organisation_owner[lookupValue],ud_organisation_owner[lookupKey],""))))</f>
        <v/>
      </c>
      <c r="AO283" s="3" t="str">
        <f t="shared" si="40"/>
        <v/>
      </c>
      <c r="AP283" s="3" t="str">
        <f>IF($A283="","",IF((AND($A283="ADD",OR(AO283="",AO283="Local Authority"))),"17",(_xlfn.XLOOKUP(AO283,ud_sub_organisation[lookupValue],ud_sub_organisation[lookupKey],""))))</f>
        <v/>
      </c>
      <c r="AQ283" s="3" t="str">
        <f t="shared" si="41"/>
        <v/>
      </c>
      <c r="AR283" s="3" t="str">
        <f>IF($A283="","",IF((AND($A283="ADD",OR(AQ283="",AQ283="Vested Assets"))),"12",(_xlfn.XLOOKUP(AQ283,ud_work_category[lookupValue],ud_work_category[lookupKey],""))))</f>
        <v/>
      </c>
      <c r="AS283" s="8"/>
      <c r="AT283" s="2" t="str">
        <f t="shared" si="42"/>
        <v/>
      </c>
      <c r="AU283" s="3" t="str">
        <f t="shared" si="43"/>
        <v/>
      </c>
      <c r="AV283" s="3" t="str">
        <f>IF($A283="","",IF((AND($A283="ADD",OR(AU283="",AU283="Excellent"))),"1",(_xlfn.XLOOKUP(AU283,condition[lookupValue],condition[lookupKey],""))))</f>
        <v/>
      </c>
      <c r="AW283" s="7" t="str">
        <f t="shared" si="44"/>
        <v/>
      </c>
      <c r="AX283" s="9"/>
    </row>
    <row r="284" spans="2:5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H284" s="7"/>
      <c r="AJ284" s="3" t="str">
        <f>IF($A284="ADD",IF(NOT(ISBLANK(AI284)),_xlfn.XLOOKUP(AI284,ar_replace_reason[lookupValue],ar_replace_reason[lookupKey],"ERROR"),""), "")</f>
        <v/>
      </c>
      <c r="AK284" s="3" t="str">
        <f t="shared" si="38"/>
        <v/>
      </c>
      <c r="AL284" s="3" t="str">
        <f>IF($A284="","",IF((AND($A284="ADD",OR(AK284="",AK284="Queenstown-Lakes District Council"))),"70",(_xlfn.XLOOKUP(AK284,ud_organisation_owner[lookupValue],ud_organisation_owner[lookupKey],""))))</f>
        <v/>
      </c>
      <c r="AM284" s="3" t="str">
        <f t="shared" si="39"/>
        <v/>
      </c>
      <c r="AN284" s="3" t="str">
        <f>IF($A284="","",IF((AND($A284="ADD",OR(AM284="",AM284="Queenstown-Lakes District Council"))),"70",(_xlfn.XLOOKUP(AM284,ud_organisation_owner[lookupValue],ud_organisation_owner[lookupKey],""))))</f>
        <v/>
      </c>
      <c r="AO284" s="3" t="str">
        <f t="shared" si="40"/>
        <v/>
      </c>
      <c r="AP284" s="3" t="str">
        <f>IF($A284="","",IF((AND($A284="ADD",OR(AO284="",AO284="Local Authority"))),"17",(_xlfn.XLOOKUP(AO284,ud_sub_organisation[lookupValue],ud_sub_organisation[lookupKey],""))))</f>
        <v/>
      </c>
      <c r="AQ284" s="3" t="str">
        <f t="shared" si="41"/>
        <v/>
      </c>
      <c r="AR284" s="3" t="str">
        <f>IF($A284="","",IF((AND($A284="ADD",OR(AQ284="",AQ284="Vested Assets"))),"12",(_xlfn.XLOOKUP(AQ284,ud_work_category[lookupValue],ud_work_category[lookupKey],""))))</f>
        <v/>
      </c>
      <c r="AS284" s="8"/>
      <c r="AT284" s="2" t="str">
        <f t="shared" si="42"/>
        <v/>
      </c>
      <c r="AU284" s="3" t="str">
        <f t="shared" si="43"/>
        <v/>
      </c>
      <c r="AV284" s="3" t="str">
        <f>IF($A284="","",IF((AND($A284="ADD",OR(AU284="",AU284="Excellent"))),"1",(_xlfn.XLOOKUP(AU284,condition[lookupValue],condition[lookupKey],""))))</f>
        <v/>
      </c>
      <c r="AW284" s="7" t="str">
        <f t="shared" si="44"/>
        <v/>
      </c>
      <c r="AX284" s="9"/>
    </row>
    <row r="285" spans="2:5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H285" s="7"/>
      <c r="AJ285" s="3" t="str">
        <f>IF($A285="ADD",IF(NOT(ISBLANK(AI285)),_xlfn.XLOOKUP(AI285,ar_replace_reason[lookupValue],ar_replace_reason[lookupKey],"ERROR"),""), "")</f>
        <v/>
      </c>
      <c r="AK285" s="3" t="str">
        <f t="shared" si="38"/>
        <v/>
      </c>
      <c r="AL285" s="3" t="str">
        <f>IF($A285="","",IF((AND($A285="ADD",OR(AK285="",AK285="Queenstown-Lakes District Council"))),"70",(_xlfn.XLOOKUP(AK285,ud_organisation_owner[lookupValue],ud_organisation_owner[lookupKey],""))))</f>
        <v/>
      </c>
      <c r="AM285" s="3" t="str">
        <f t="shared" si="39"/>
        <v/>
      </c>
      <c r="AN285" s="3" t="str">
        <f>IF($A285="","",IF((AND($A285="ADD",OR(AM285="",AM285="Queenstown-Lakes District Council"))),"70",(_xlfn.XLOOKUP(AM285,ud_organisation_owner[lookupValue],ud_organisation_owner[lookupKey],""))))</f>
        <v/>
      </c>
      <c r="AO285" s="3" t="str">
        <f t="shared" si="40"/>
        <v/>
      </c>
      <c r="AP285" s="3" t="str">
        <f>IF($A285="","",IF((AND($A285="ADD",OR(AO285="",AO285="Local Authority"))),"17",(_xlfn.XLOOKUP(AO285,ud_sub_organisation[lookupValue],ud_sub_organisation[lookupKey],""))))</f>
        <v/>
      </c>
      <c r="AQ285" s="3" t="str">
        <f t="shared" si="41"/>
        <v/>
      </c>
      <c r="AR285" s="3" t="str">
        <f>IF($A285="","",IF((AND($A285="ADD",OR(AQ285="",AQ285="Vested Assets"))),"12",(_xlfn.XLOOKUP(AQ285,ud_work_category[lookupValue],ud_work_category[lookupKey],""))))</f>
        <v/>
      </c>
      <c r="AS285" s="8"/>
      <c r="AT285" s="2" t="str">
        <f t="shared" si="42"/>
        <v/>
      </c>
      <c r="AU285" s="3" t="str">
        <f t="shared" si="43"/>
        <v/>
      </c>
      <c r="AV285" s="3" t="str">
        <f>IF($A285="","",IF((AND($A285="ADD",OR(AU285="",AU285="Excellent"))),"1",(_xlfn.XLOOKUP(AU285,condition[lookupValue],condition[lookupKey],""))))</f>
        <v/>
      </c>
      <c r="AW285" s="7" t="str">
        <f t="shared" si="44"/>
        <v/>
      </c>
      <c r="AX285" s="9"/>
    </row>
    <row r="286" spans="2:5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H286" s="7"/>
      <c r="AJ286" s="3" t="str">
        <f>IF($A286="ADD",IF(NOT(ISBLANK(AI286)),_xlfn.XLOOKUP(AI286,ar_replace_reason[lookupValue],ar_replace_reason[lookupKey],"ERROR"),""), "")</f>
        <v/>
      </c>
      <c r="AK286" s="3" t="str">
        <f t="shared" si="38"/>
        <v/>
      </c>
      <c r="AL286" s="3" t="str">
        <f>IF($A286="","",IF((AND($A286="ADD",OR(AK286="",AK286="Queenstown-Lakes District Council"))),"70",(_xlfn.XLOOKUP(AK286,ud_organisation_owner[lookupValue],ud_organisation_owner[lookupKey],""))))</f>
        <v/>
      </c>
      <c r="AM286" s="3" t="str">
        <f t="shared" si="39"/>
        <v/>
      </c>
      <c r="AN286" s="3" t="str">
        <f>IF($A286="","",IF((AND($A286="ADD",OR(AM286="",AM286="Queenstown-Lakes District Council"))),"70",(_xlfn.XLOOKUP(AM286,ud_organisation_owner[lookupValue],ud_organisation_owner[lookupKey],""))))</f>
        <v/>
      </c>
      <c r="AO286" s="3" t="str">
        <f t="shared" si="40"/>
        <v/>
      </c>
      <c r="AP286" s="3" t="str">
        <f>IF($A286="","",IF((AND($A286="ADD",OR(AO286="",AO286="Local Authority"))),"17",(_xlfn.XLOOKUP(AO286,ud_sub_organisation[lookupValue],ud_sub_organisation[lookupKey],""))))</f>
        <v/>
      </c>
      <c r="AQ286" s="3" t="str">
        <f t="shared" si="41"/>
        <v/>
      </c>
      <c r="AR286" s="3" t="str">
        <f>IF($A286="","",IF((AND($A286="ADD",OR(AQ286="",AQ286="Vested Assets"))),"12",(_xlfn.XLOOKUP(AQ286,ud_work_category[lookupValue],ud_work_category[lookupKey],""))))</f>
        <v/>
      </c>
      <c r="AS286" s="8"/>
      <c r="AT286" s="2" t="str">
        <f t="shared" si="42"/>
        <v/>
      </c>
      <c r="AU286" s="3" t="str">
        <f t="shared" si="43"/>
        <v/>
      </c>
      <c r="AV286" s="3" t="str">
        <f>IF($A286="","",IF((AND($A286="ADD",OR(AU286="",AU286="Excellent"))),"1",(_xlfn.XLOOKUP(AU286,condition[lookupValue],condition[lookupKey],""))))</f>
        <v/>
      </c>
      <c r="AW286" s="7" t="str">
        <f t="shared" si="44"/>
        <v/>
      </c>
      <c r="AX286" s="9"/>
    </row>
    <row r="287" spans="2:5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H287" s="7"/>
      <c r="AJ287" s="3" t="str">
        <f>IF($A287="ADD",IF(NOT(ISBLANK(AI287)),_xlfn.XLOOKUP(AI287,ar_replace_reason[lookupValue],ar_replace_reason[lookupKey],"ERROR"),""), "")</f>
        <v/>
      </c>
      <c r="AK287" s="3" t="str">
        <f t="shared" si="38"/>
        <v/>
      </c>
      <c r="AL287" s="3" t="str">
        <f>IF($A287="","",IF((AND($A287="ADD",OR(AK287="",AK287="Queenstown-Lakes District Council"))),"70",(_xlfn.XLOOKUP(AK287,ud_organisation_owner[lookupValue],ud_organisation_owner[lookupKey],""))))</f>
        <v/>
      </c>
      <c r="AM287" s="3" t="str">
        <f t="shared" si="39"/>
        <v/>
      </c>
      <c r="AN287" s="3" t="str">
        <f>IF($A287="","",IF((AND($A287="ADD",OR(AM287="",AM287="Queenstown-Lakes District Council"))),"70",(_xlfn.XLOOKUP(AM287,ud_organisation_owner[lookupValue],ud_organisation_owner[lookupKey],""))))</f>
        <v/>
      </c>
      <c r="AO287" s="3" t="str">
        <f t="shared" si="40"/>
        <v/>
      </c>
      <c r="AP287" s="3" t="str">
        <f>IF($A287="","",IF((AND($A287="ADD",OR(AO287="",AO287="Local Authority"))),"17",(_xlfn.XLOOKUP(AO287,ud_sub_organisation[lookupValue],ud_sub_organisation[lookupKey],""))))</f>
        <v/>
      </c>
      <c r="AQ287" s="3" t="str">
        <f t="shared" si="41"/>
        <v/>
      </c>
      <c r="AR287" s="3" t="str">
        <f>IF($A287="","",IF((AND($A287="ADD",OR(AQ287="",AQ287="Vested Assets"))),"12",(_xlfn.XLOOKUP(AQ287,ud_work_category[lookupValue],ud_work_category[lookupKey],""))))</f>
        <v/>
      </c>
      <c r="AS287" s="8"/>
      <c r="AT287" s="2" t="str">
        <f t="shared" si="42"/>
        <v/>
      </c>
      <c r="AU287" s="3" t="str">
        <f t="shared" si="43"/>
        <v/>
      </c>
      <c r="AV287" s="3" t="str">
        <f>IF($A287="","",IF((AND($A287="ADD",OR(AU287="",AU287="Excellent"))),"1",(_xlfn.XLOOKUP(AU287,condition[lookupValue],condition[lookupKey],""))))</f>
        <v/>
      </c>
      <c r="AW287" s="7" t="str">
        <f t="shared" si="44"/>
        <v/>
      </c>
      <c r="AX287" s="9"/>
    </row>
    <row r="288" spans="2:5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H288" s="7"/>
      <c r="AJ288" s="3" t="str">
        <f>IF($A288="ADD",IF(NOT(ISBLANK(AI288)),_xlfn.XLOOKUP(AI288,ar_replace_reason[lookupValue],ar_replace_reason[lookupKey],"ERROR"),""), "")</f>
        <v/>
      </c>
      <c r="AK288" s="3" t="str">
        <f t="shared" si="38"/>
        <v/>
      </c>
      <c r="AL288" s="3" t="str">
        <f>IF($A288="","",IF((AND($A288="ADD",OR(AK288="",AK288="Queenstown-Lakes District Council"))),"70",(_xlfn.XLOOKUP(AK288,ud_organisation_owner[lookupValue],ud_organisation_owner[lookupKey],""))))</f>
        <v/>
      </c>
      <c r="AM288" s="3" t="str">
        <f t="shared" si="39"/>
        <v/>
      </c>
      <c r="AN288" s="3" t="str">
        <f>IF($A288="","",IF((AND($A288="ADD",OR(AM288="",AM288="Queenstown-Lakes District Council"))),"70",(_xlfn.XLOOKUP(AM288,ud_organisation_owner[lookupValue],ud_organisation_owner[lookupKey],""))))</f>
        <v/>
      </c>
      <c r="AO288" s="3" t="str">
        <f t="shared" si="40"/>
        <v/>
      </c>
      <c r="AP288" s="3" t="str">
        <f>IF($A288="","",IF((AND($A288="ADD",OR(AO288="",AO288="Local Authority"))),"17",(_xlfn.XLOOKUP(AO288,ud_sub_organisation[lookupValue],ud_sub_organisation[lookupKey],""))))</f>
        <v/>
      </c>
      <c r="AQ288" s="3" t="str">
        <f t="shared" si="41"/>
        <v/>
      </c>
      <c r="AR288" s="3" t="str">
        <f>IF($A288="","",IF((AND($A288="ADD",OR(AQ288="",AQ288="Vested Assets"))),"12",(_xlfn.XLOOKUP(AQ288,ud_work_category[lookupValue],ud_work_category[lookupKey],""))))</f>
        <v/>
      </c>
      <c r="AS288" s="8"/>
      <c r="AT288" s="2" t="str">
        <f t="shared" si="42"/>
        <v/>
      </c>
      <c r="AU288" s="3" t="str">
        <f t="shared" si="43"/>
        <v/>
      </c>
      <c r="AV288" s="3" t="str">
        <f>IF($A288="","",IF((AND($A288="ADD",OR(AU288="",AU288="Excellent"))),"1",(_xlfn.XLOOKUP(AU288,condition[lookupValue],condition[lookupKey],""))))</f>
        <v/>
      </c>
      <c r="AW288" s="7" t="str">
        <f t="shared" si="44"/>
        <v/>
      </c>
      <c r="AX288" s="9"/>
    </row>
    <row r="289" spans="2:5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H289" s="7"/>
      <c r="AJ289" s="3" t="str">
        <f>IF($A289="ADD",IF(NOT(ISBLANK(AI289)),_xlfn.XLOOKUP(AI289,ar_replace_reason[lookupValue],ar_replace_reason[lookupKey],"ERROR"),""), "")</f>
        <v/>
      </c>
      <c r="AK289" s="3" t="str">
        <f t="shared" si="38"/>
        <v/>
      </c>
      <c r="AL289" s="3" t="str">
        <f>IF($A289="","",IF((AND($A289="ADD",OR(AK289="",AK289="Queenstown-Lakes District Council"))),"70",(_xlfn.XLOOKUP(AK289,ud_organisation_owner[lookupValue],ud_organisation_owner[lookupKey],""))))</f>
        <v/>
      </c>
      <c r="AM289" s="3" t="str">
        <f t="shared" si="39"/>
        <v/>
      </c>
      <c r="AN289" s="3" t="str">
        <f>IF($A289="","",IF((AND($A289="ADD",OR(AM289="",AM289="Queenstown-Lakes District Council"))),"70",(_xlfn.XLOOKUP(AM289,ud_organisation_owner[lookupValue],ud_organisation_owner[lookupKey],""))))</f>
        <v/>
      </c>
      <c r="AO289" s="3" t="str">
        <f t="shared" si="40"/>
        <v/>
      </c>
      <c r="AP289" s="3" t="str">
        <f>IF($A289="","",IF((AND($A289="ADD",OR(AO289="",AO289="Local Authority"))),"17",(_xlfn.XLOOKUP(AO289,ud_sub_organisation[lookupValue],ud_sub_organisation[lookupKey],""))))</f>
        <v/>
      </c>
      <c r="AQ289" s="3" t="str">
        <f t="shared" si="41"/>
        <v/>
      </c>
      <c r="AR289" s="3" t="str">
        <f>IF($A289="","",IF((AND($A289="ADD",OR(AQ289="",AQ289="Vested Assets"))),"12",(_xlfn.XLOOKUP(AQ289,ud_work_category[lookupValue],ud_work_category[lookupKey],""))))</f>
        <v/>
      </c>
      <c r="AS289" s="8"/>
      <c r="AT289" s="2" t="str">
        <f t="shared" si="42"/>
        <v/>
      </c>
      <c r="AU289" s="3" t="str">
        <f t="shared" si="43"/>
        <v/>
      </c>
      <c r="AV289" s="3" t="str">
        <f>IF($A289="","",IF((AND($A289="ADD",OR(AU289="",AU289="Excellent"))),"1",(_xlfn.XLOOKUP(AU289,condition[lookupValue],condition[lookupKey],""))))</f>
        <v/>
      </c>
      <c r="AW289" s="7" t="str">
        <f t="shared" si="44"/>
        <v/>
      </c>
      <c r="AX289" s="9"/>
    </row>
    <row r="290" spans="2:5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H290" s="7"/>
      <c r="AJ290" s="3" t="str">
        <f>IF($A290="ADD",IF(NOT(ISBLANK(AI290)),_xlfn.XLOOKUP(AI290,ar_replace_reason[lookupValue],ar_replace_reason[lookupKey],"ERROR"),""), "")</f>
        <v/>
      </c>
      <c r="AK290" s="3" t="str">
        <f t="shared" si="38"/>
        <v/>
      </c>
      <c r="AL290" s="3" t="str">
        <f>IF($A290="","",IF((AND($A290="ADD",OR(AK290="",AK290="Queenstown-Lakes District Council"))),"70",(_xlfn.XLOOKUP(AK290,ud_organisation_owner[lookupValue],ud_organisation_owner[lookupKey],""))))</f>
        <v/>
      </c>
      <c r="AM290" s="3" t="str">
        <f t="shared" si="39"/>
        <v/>
      </c>
      <c r="AN290" s="3" t="str">
        <f>IF($A290="","",IF((AND($A290="ADD",OR(AM290="",AM290="Queenstown-Lakes District Council"))),"70",(_xlfn.XLOOKUP(AM290,ud_organisation_owner[lookupValue],ud_organisation_owner[lookupKey],""))))</f>
        <v/>
      </c>
      <c r="AO290" s="3" t="str">
        <f t="shared" si="40"/>
        <v/>
      </c>
      <c r="AP290" s="3" t="str">
        <f>IF($A290="","",IF((AND($A290="ADD",OR(AO290="",AO290="Local Authority"))),"17",(_xlfn.XLOOKUP(AO290,ud_sub_organisation[lookupValue],ud_sub_organisation[lookupKey],""))))</f>
        <v/>
      </c>
      <c r="AQ290" s="3" t="str">
        <f t="shared" si="41"/>
        <v/>
      </c>
      <c r="AR290" s="3" t="str">
        <f>IF($A290="","",IF((AND($A290="ADD",OR(AQ290="",AQ290="Vested Assets"))),"12",(_xlfn.XLOOKUP(AQ290,ud_work_category[lookupValue],ud_work_category[lookupKey],""))))</f>
        <v/>
      </c>
      <c r="AS290" s="8"/>
      <c r="AT290" s="2" t="str">
        <f t="shared" si="42"/>
        <v/>
      </c>
      <c r="AU290" s="3" t="str">
        <f t="shared" si="43"/>
        <v/>
      </c>
      <c r="AV290" s="3" t="str">
        <f>IF($A290="","",IF((AND($A290="ADD",OR(AU290="",AU290="Excellent"))),"1",(_xlfn.XLOOKUP(AU290,condition[lookupValue],condition[lookupKey],""))))</f>
        <v/>
      </c>
      <c r="AW290" s="7" t="str">
        <f t="shared" si="44"/>
        <v/>
      </c>
      <c r="AX290" s="9"/>
    </row>
    <row r="291" spans="2:5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H291" s="7"/>
      <c r="AJ291" s="3" t="str">
        <f>IF($A291="ADD",IF(NOT(ISBLANK(AI291)),_xlfn.XLOOKUP(AI291,ar_replace_reason[lookupValue],ar_replace_reason[lookupKey],"ERROR"),""), "")</f>
        <v/>
      </c>
      <c r="AK291" s="3" t="str">
        <f t="shared" si="38"/>
        <v/>
      </c>
      <c r="AL291" s="3" t="str">
        <f>IF($A291="","",IF((AND($A291="ADD",OR(AK291="",AK291="Queenstown-Lakes District Council"))),"70",(_xlfn.XLOOKUP(AK291,ud_organisation_owner[lookupValue],ud_organisation_owner[lookupKey],""))))</f>
        <v/>
      </c>
      <c r="AM291" s="3" t="str">
        <f t="shared" si="39"/>
        <v/>
      </c>
      <c r="AN291" s="3" t="str">
        <f>IF($A291="","",IF((AND($A291="ADD",OR(AM291="",AM291="Queenstown-Lakes District Council"))),"70",(_xlfn.XLOOKUP(AM291,ud_organisation_owner[lookupValue],ud_organisation_owner[lookupKey],""))))</f>
        <v/>
      </c>
      <c r="AO291" s="3" t="str">
        <f t="shared" si="40"/>
        <v/>
      </c>
      <c r="AP291" s="3" t="str">
        <f>IF($A291="","",IF((AND($A291="ADD",OR(AO291="",AO291="Local Authority"))),"17",(_xlfn.XLOOKUP(AO291,ud_sub_organisation[lookupValue],ud_sub_organisation[lookupKey],""))))</f>
        <v/>
      </c>
      <c r="AQ291" s="3" t="str">
        <f t="shared" si="41"/>
        <v/>
      </c>
      <c r="AR291" s="3" t="str">
        <f>IF($A291="","",IF((AND($A291="ADD",OR(AQ291="",AQ291="Vested Assets"))),"12",(_xlfn.XLOOKUP(AQ291,ud_work_category[lookupValue],ud_work_category[lookupKey],""))))</f>
        <v/>
      </c>
      <c r="AS291" s="8"/>
      <c r="AT291" s="2" t="str">
        <f t="shared" si="42"/>
        <v/>
      </c>
      <c r="AU291" s="3" t="str">
        <f t="shared" si="43"/>
        <v/>
      </c>
      <c r="AV291" s="3" t="str">
        <f>IF($A291="","",IF((AND($A291="ADD",OR(AU291="",AU291="Excellent"))),"1",(_xlfn.XLOOKUP(AU291,condition[lookupValue],condition[lookupKey],""))))</f>
        <v/>
      </c>
      <c r="AW291" s="7" t="str">
        <f t="shared" si="44"/>
        <v/>
      </c>
      <c r="AX291" s="9"/>
    </row>
    <row r="292" spans="2:5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H292" s="7"/>
      <c r="AJ292" s="3" t="str">
        <f>IF($A292="ADD",IF(NOT(ISBLANK(AI292)),_xlfn.XLOOKUP(AI292,ar_replace_reason[lookupValue],ar_replace_reason[lookupKey],"ERROR"),""), "")</f>
        <v/>
      </c>
      <c r="AK292" s="3" t="str">
        <f t="shared" si="38"/>
        <v/>
      </c>
      <c r="AL292" s="3" t="str">
        <f>IF($A292="","",IF((AND($A292="ADD",OR(AK292="",AK292="Queenstown-Lakes District Council"))),"70",(_xlfn.XLOOKUP(AK292,ud_organisation_owner[lookupValue],ud_organisation_owner[lookupKey],""))))</f>
        <v/>
      </c>
      <c r="AM292" s="3" t="str">
        <f t="shared" si="39"/>
        <v/>
      </c>
      <c r="AN292" s="3" t="str">
        <f>IF($A292="","",IF((AND($A292="ADD",OR(AM292="",AM292="Queenstown-Lakes District Council"))),"70",(_xlfn.XLOOKUP(AM292,ud_organisation_owner[lookupValue],ud_organisation_owner[lookupKey],""))))</f>
        <v/>
      </c>
      <c r="AO292" s="3" t="str">
        <f t="shared" si="40"/>
        <v/>
      </c>
      <c r="AP292" s="3" t="str">
        <f>IF($A292="","",IF((AND($A292="ADD",OR(AO292="",AO292="Local Authority"))),"17",(_xlfn.XLOOKUP(AO292,ud_sub_organisation[lookupValue],ud_sub_organisation[lookupKey],""))))</f>
        <v/>
      </c>
      <c r="AQ292" s="3" t="str">
        <f t="shared" si="41"/>
        <v/>
      </c>
      <c r="AR292" s="3" t="str">
        <f>IF($A292="","",IF((AND($A292="ADD",OR(AQ292="",AQ292="Vested Assets"))),"12",(_xlfn.XLOOKUP(AQ292,ud_work_category[lookupValue],ud_work_category[lookupKey],""))))</f>
        <v/>
      </c>
      <c r="AS292" s="8"/>
      <c r="AT292" s="2" t="str">
        <f t="shared" si="42"/>
        <v/>
      </c>
      <c r="AU292" s="3" t="str">
        <f t="shared" si="43"/>
        <v/>
      </c>
      <c r="AV292" s="3" t="str">
        <f>IF($A292="","",IF((AND($A292="ADD",OR(AU292="",AU292="Excellent"))),"1",(_xlfn.XLOOKUP(AU292,condition[lookupValue],condition[lookupKey],""))))</f>
        <v/>
      </c>
      <c r="AW292" s="7" t="str">
        <f t="shared" si="44"/>
        <v/>
      </c>
      <c r="AX292" s="9"/>
    </row>
    <row r="293" spans="2:5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H293" s="7"/>
      <c r="AJ293" s="3" t="str">
        <f>IF($A293="ADD",IF(NOT(ISBLANK(AI293)),_xlfn.XLOOKUP(AI293,ar_replace_reason[lookupValue],ar_replace_reason[lookupKey],"ERROR"),""), "")</f>
        <v/>
      </c>
      <c r="AK293" s="3" t="str">
        <f t="shared" si="38"/>
        <v/>
      </c>
      <c r="AL293" s="3" t="str">
        <f>IF($A293="","",IF((AND($A293="ADD",OR(AK293="",AK293="Queenstown-Lakes District Council"))),"70",(_xlfn.XLOOKUP(AK293,ud_organisation_owner[lookupValue],ud_organisation_owner[lookupKey],""))))</f>
        <v/>
      </c>
      <c r="AM293" s="3" t="str">
        <f t="shared" si="39"/>
        <v/>
      </c>
      <c r="AN293" s="3" t="str">
        <f>IF($A293="","",IF((AND($A293="ADD",OR(AM293="",AM293="Queenstown-Lakes District Council"))),"70",(_xlfn.XLOOKUP(AM293,ud_organisation_owner[lookupValue],ud_organisation_owner[lookupKey],""))))</f>
        <v/>
      </c>
      <c r="AO293" s="3" t="str">
        <f t="shared" si="40"/>
        <v/>
      </c>
      <c r="AP293" s="3" t="str">
        <f>IF($A293="","",IF((AND($A293="ADD",OR(AO293="",AO293="Local Authority"))),"17",(_xlfn.XLOOKUP(AO293,ud_sub_organisation[lookupValue],ud_sub_organisation[lookupKey],""))))</f>
        <v/>
      </c>
      <c r="AQ293" s="3" t="str">
        <f t="shared" si="41"/>
        <v/>
      </c>
      <c r="AR293" s="3" t="str">
        <f>IF($A293="","",IF((AND($A293="ADD",OR(AQ293="",AQ293="Vested Assets"))),"12",(_xlfn.XLOOKUP(AQ293,ud_work_category[lookupValue],ud_work_category[lookupKey],""))))</f>
        <v/>
      </c>
      <c r="AS293" s="8"/>
      <c r="AT293" s="2" t="str">
        <f t="shared" si="42"/>
        <v/>
      </c>
      <c r="AU293" s="3" t="str">
        <f t="shared" si="43"/>
        <v/>
      </c>
      <c r="AV293" s="3" t="str">
        <f>IF($A293="","",IF((AND($A293="ADD",OR(AU293="",AU293="Excellent"))),"1",(_xlfn.XLOOKUP(AU293,condition[lookupValue],condition[lookupKey],""))))</f>
        <v/>
      </c>
      <c r="AW293" s="7" t="str">
        <f t="shared" si="44"/>
        <v/>
      </c>
      <c r="AX293" s="9"/>
    </row>
    <row r="294" spans="2:5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H294" s="7"/>
      <c r="AJ294" s="3" t="str">
        <f>IF($A294="ADD",IF(NOT(ISBLANK(AI294)),_xlfn.XLOOKUP(AI294,ar_replace_reason[lookupValue],ar_replace_reason[lookupKey],"ERROR"),""), "")</f>
        <v/>
      </c>
      <c r="AK294" s="3" t="str">
        <f t="shared" si="38"/>
        <v/>
      </c>
      <c r="AL294" s="3" t="str">
        <f>IF($A294="","",IF((AND($A294="ADD",OR(AK294="",AK294="Queenstown-Lakes District Council"))),"70",(_xlfn.XLOOKUP(AK294,ud_organisation_owner[lookupValue],ud_organisation_owner[lookupKey],""))))</f>
        <v/>
      </c>
      <c r="AM294" s="3" t="str">
        <f t="shared" si="39"/>
        <v/>
      </c>
      <c r="AN294" s="3" t="str">
        <f>IF($A294="","",IF((AND($A294="ADD",OR(AM294="",AM294="Queenstown-Lakes District Council"))),"70",(_xlfn.XLOOKUP(AM294,ud_organisation_owner[lookupValue],ud_organisation_owner[lookupKey],""))))</f>
        <v/>
      </c>
      <c r="AO294" s="3" t="str">
        <f t="shared" si="40"/>
        <v/>
      </c>
      <c r="AP294" s="3" t="str">
        <f>IF($A294="","",IF((AND($A294="ADD",OR(AO294="",AO294="Local Authority"))),"17",(_xlfn.XLOOKUP(AO294,ud_sub_organisation[lookupValue],ud_sub_organisation[lookupKey],""))))</f>
        <v/>
      </c>
      <c r="AQ294" s="3" t="str">
        <f t="shared" si="41"/>
        <v/>
      </c>
      <c r="AR294" s="3" t="str">
        <f>IF($A294="","",IF((AND($A294="ADD",OR(AQ294="",AQ294="Vested Assets"))),"12",(_xlfn.XLOOKUP(AQ294,ud_work_category[lookupValue],ud_work_category[lookupKey],""))))</f>
        <v/>
      </c>
      <c r="AS294" s="8"/>
      <c r="AT294" s="2" t="str">
        <f t="shared" si="42"/>
        <v/>
      </c>
      <c r="AU294" s="3" t="str">
        <f t="shared" si="43"/>
        <v/>
      </c>
      <c r="AV294" s="3" t="str">
        <f>IF($A294="","",IF((AND($A294="ADD",OR(AU294="",AU294="Excellent"))),"1",(_xlfn.XLOOKUP(AU294,condition[lookupValue],condition[lookupKey],""))))</f>
        <v/>
      </c>
      <c r="AW294" s="7" t="str">
        <f t="shared" si="44"/>
        <v/>
      </c>
      <c r="AX294" s="9"/>
    </row>
    <row r="295" spans="2:5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H295" s="7"/>
      <c r="AJ295" s="3" t="str">
        <f>IF($A295="ADD",IF(NOT(ISBLANK(AI295)),_xlfn.XLOOKUP(AI295,ar_replace_reason[lookupValue],ar_replace_reason[lookupKey],"ERROR"),""), "")</f>
        <v/>
      </c>
      <c r="AK295" s="3" t="str">
        <f t="shared" si="38"/>
        <v/>
      </c>
      <c r="AL295" s="3" t="str">
        <f>IF($A295="","",IF((AND($A295="ADD",OR(AK295="",AK295="Queenstown-Lakes District Council"))),"70",(_xlfn.XLOOKUP(AK295,ud_organisation_owner[lookupValue],ud_organisation_owner[lookupKey],""))))</f>
        <v/>
      </c>
      <c r="AM295" s="3" t="str">
        <f t="shared" si="39"/>
        <v/>
      </c>
      <c r="AN295" s="3" t="str">
        <f>IF($A295="","",IF((AND($A295="ADD",OR(AM295="",AM295="Queenstown-Lakes District Council"))),"70",(_xlfn.XLOOKUP(AM295,ud_organisation_owner[lookupValue],ud_organisation_owner[lookupKey],""))))</f>
        <v/>
      </c>
      <c r="AO295" s="3" t="str">
        <f t="shared" si="40"/>
        <v/>
      </c>
      <c r="AP295" s="3" t="str">
        <f>IF($A295="","",IF((AND($A295="ADD",OR(AO295="",AO295="Local Authority"))),"17",(_xlfn.XLOOKUP(AO295,ud_sub_organisation[lookupValue],ud_sub_organisation[lookupKey],""))))</f>
        <v/>
      </c>
      <c r="AQ295" s="3" t="str">
        <f t="shared" si="41"/>
        <v/>
      </c>
      <c r="AR295" s="3" t="str">
        <f>IF($A295="","",IF((AND($A295="ADD",OR(AQ295="",AQ295="Vested Assets"))),"12",(_xlfn.XLOOKUP(AQ295,ud_work_category[lookupValue],ud_work_category[lookupKey],""))))</f>
        <v/>
      </c>
      <c r="AS295" s="8"/>
      <c r="AT295" s="2" t="str">
        <f t="shared" si="42"/>
        <v/>
      </c>
      <c r="AU295" s="3" t="str">
        <f t="shared" si="43"/>
        <v/>
      </c>
      <c r="AV295" s="3" t="str">
        <f>IF($A295="","",IF((AND($A295="ADD",OR(AU295="",AU295="Excellent"))),"1",(_xlfn.XLOOKUP(AU295,condition[lookupValue],condition[lookupKey],""))))</f>
        <v/>
      </c>
      <c r="AW295" s="7" t="str">
        <f t="shared" si="44"/>
        <v/>
      </c>
      <c r="AX295" s="9"/>
    </row>
    <row r="296" spans="2:5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H296" s="7"/>
      <c r="AJ296" s="3" t="str">
        <f>IF($A296="ADD",IF(NOT(ISBLANK(AI296)),_xlfn.XLOOKUP(AI296,ar_replace_reason[lookupValue],ar_replace_reason[lookupKey],"ERROR"),""), "")</f>
        <v/>
      </c>
      <c r="AK296" s="3" t="str">
        <f t="shared" si="38"/>
        <v/>
      </c>
      <c r="AL296" s="3" t="str">
        <f>IF($A296="","",IF((AND($A296="ADD",OR(AK296="",AK296="Queenstown-Lakes District Council"))),"70",(_xlfn.XLOOKUP(AK296,ud_organisation_owner[lookupValue],ud_organisation_owner[lookupKey],""))))</f>
        <v/>
      </c>
      <c r="AM296" s="3" t="str">
        <f t="shared" si="39"/>
        <v/>
      </c>
      <c r="AN296" s="3" t="str">
        <f>IF($A296="","",IF((AND($A296="ADD",OR(AM296="",AM296="Queenstown-Lakes District Council"))),"70",(_xlfn.XLOOKUP(AM296,ud_organisation_owner[lookupValue],ud_organisation_owner[lookupKey],""))))</f>
        <v/>
      </c>
      <c r="AO296" s="3" t="str">
        <f t="shared" si="40"/>
        <v/>
      </c>
      <c r="AP296" s="3" t="str">
        <f>IF($A296="","",IF((AND($A296="ADD",OR(AO296="",AO296="Local Authority"))),"17",(_xlfn.XLOOKUP(AO296,ud_sub_organisation[lookupValue],ud_sub_organisation[lookupKey],""))))</f>
        <v/>
      </c>
      <c r="AQ296" s="3" t="str">
        <f t="shared" si="41"/>
        <v/>
      </c>
      <c r="AR296" s="3" t="str">
        <f>IF($A296="","",IF((AND($A296="ADD",OR(AQ296="",AQ296="Vested Assets"))),"12",(_xlfn.XLOOKUP(AQ296,ud_work_category[lookupValue],ud_work_category[lookupKey],""))))</f>
        <v/>
      </c>
      <c r="AS296" s="8"/>
      <c r="AT296" s="2" t="str">
        <f t="shared" si="42"/>
        <v/>
      </c>
      <c r="AU296" s="3" t="str">
        <f t="shared" si="43"/>
        <v/>
      </c>
      <c r="AV296" s="3" t="str">
        <f>IF($A296="","",IF((AND($A296="ADD",OR(AU296="",AU296="Excellent"))),"1",(_xlfn.XLOOKUP(AU296,condition[lookupValue],condition[lookupKey],""))))</f>
        <v/>
      </c>
      <c r="AW296" s="7" t="str">
        <f t="shared" si="44"/>
        <v/>
      </c>
      <c r="AX296" s="9"/>
    </row>
    <row r="297" spans="2:5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H297" s="7"/>
      <c r="AJ297" s="3" t="str">
        <f>IF($A297="ADD",IF(NOT(ISBLANK(AI297)),_xlfn.XLOOKUP(AI297,ar_replace_reason[lookupValue],ar_replace_reason[lookupKey],"ERROR"),""), "")</f>
        <v/>
      </c>
      <c r="AK297" s="3" t="str">
        <f t="shared" si="38"/>
        <v/>
      </c>
      <c r="AL297" s="3" t="str">
        <f>IF($A297="","",IF((AND($A297="ADD",OR(AK297="",AK297="Queenstown-Lakes District Council"))),"70",(_xlfn.XLOOKUP(AK297,ud_organisation_owner[lookupValue],ud_organisation_owner[lookupKey],""))))</f>
        <v/>
      </c>
      <c r="AM297" s="3" t="str">
        <f t="shared" si="39"/>
        <v/>
      </c>
      <c r="AN297" s="3" t="str">
        <f>IF($A297="","",IF((AND($A297="ADD",OR(AM297="",AM297="Queenstown-Lakes District Council"))),"70",(_xlfn.XLOOKUP(AM297,ud_organisation_owner[lookupValue],ud_organisation_owner[lookupKey],""))))</f>
        <v/>
      </c>
      <c r="AO297" s="3" t="str">
        <f t="shared" si="40"/>
        <v/>
      </c>
      <c r="AP297" s="3" t="str">
        <f>IF($A297="","",IF((AND($A297="ADD",OR(AO297="",AO297="Local Authority"))),"17",(_xlfn.XLOOKUP(AO297,ud_sub_organisation[lookupValue],ud_sub_organisation[lookupKey],""))))</f>
        <v/>
      </c>
      <c r="AQ297" s="3" t="str">
        <f t="shared" si="41"/>
        <v/>
      </c>
      <c r="AR297" s="3" t="str">
        <f>IF($A297="","",IF((AND($A297="ADD",OR(AQ297="",AQ297="Vested Assets"))),"12",(_xlfn.XLOOKUP(AQ297,ud_work_category[lookupValue],ud_work_category[lookupKey],""))))</f>
        <v/>
      </c>
      <c r="AS297" s="8"/>
      <c r="AT297" s="2" t="str">
        <f t="shared" si="42"/>
        <v/>
      </c>
      <c r="AU297" s="3" t="str">
        <f t="shared" si="43"/>
        <v/>
      </c>
      <c r="AV297" s="3" t="str">
        <f>IF($A297="","",IF((AND($A297="ADD",OR(AU297="",AU297="Excellent"))),"1",(_xlfn.XLOOKUP(AU297,condition[lookupValue],condition[lookupKey],""))))</f>
        <v/>
      </c>
      <c r="AW297" s="7" t="str">
        <f t="shared" si="44"/>
        <v/>
      </c>
      <c r="AX297" s="9"/>
    </row>
    <row r="298" spans="2:5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H298" s="7"/>
      <c r="AJ298" s="3" t="str">
        <f>IF($A298="ADD",IF(NOT(ISBLANK(AI298)),_xlfn.XLOOKUP(AI298,ar_replace_reason[lookupValue],ar_replace_reason[lookupKey],"ERROR"),""), "")</f>
        <v/>
      </c>
      <c r="AK298" s="3" t="str">
        <f t="shared" si="38"/>
        <v/>
      </c>
      <c r="AL298" s="3" t="str">
        <f>IF($A298="","",IF((AND($A298="ADD",OR(AK298="",AK298="Queenstown-Lakes District Council"))),"70",(_xlfn.XLOOKUP(AK298,ud_organisation_owner[lookupValue],ud_organisation_owner[lookupKey],""))))</f>
        <v/>
      </c>
      <c r="AM298" s="3" t="str">
        <f t="shared" si="39"/>
        <v/>
      </c>
      <c r="AN298" s="3" t="str">
        <f>IF($A298="","",IF((AND($A298="ADD",OR(AM298="",AM298="Queenstown-Lakes District Council"))),"70",(_xlfn.XLOOKUP(AM298,ud_organisation_owner[lookupValue],ud_organisation_owner[lookupKey],""))))</f>
        <v/>
      </c>
      <c r="AO298" s="3" t="str">
        <f t="shared" si="40"/>
        <v/>
      </c>
      <c r="AP298" s="3" t="str">
        <f>IF($A298="","",IF((AND($A298="ADD",OR(AO298="",AO298="Local Authority"))),"17",(_xlfn.XLOOKUP(AO298,ud_sub_organisation[lookupValue],ud_sub_organisation[lookupKey],""))))</f>
        <v/>
      </c>
      <c r="AQ298" s="3" t="str">
        <f t="shared" si="41"/>
        <v/>
      </c>
      <c r="AR298" s="3" t="str">
        <f>IF($A298="","",IF((AND($A298="ADD",OR(AQ298="",AQ298="Vested Assets"))),"12",(_xlfn.XLOOKUP(AQ298,ud_work_category[lookupValue],ud_work_category[lookupKey],""))))</f>
        <v/>
      </c>
      <c r="AS298" s="8"/>
      <c r="AT298" s="2" t="str">
        <f t="shared" si="42"/>
        <v/>
      </c>
      <c r="AU298" s="3" t="str">
        <f t="shared" si="43"/>
        <v/>
      </c>
      <c r="AV298" s="3" t="str">
        <f>IF($A298="","",IF((AND($A298="ADD",OR(AU298="",AU298="Excellent"))),"1",(_xlfn.XLOOKUP(AU298,condition[lookupValue],condition[lookupKey],""))))</f>
        <v/>
      </c>
      <c r="AW298" s="7" t="str">
        <f t="shared" si="44"/>
        <v/>
      </c>
      <c r="AX298" s="9"/>
    </row>
    <row r="299" spans="2:5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H299" s="7"/>
      <c r="AJ299" s="3" t="str">
        <f>IF($A299="ADD",IF(NOT(ISBLANK(AI299)),_xlfn.XLOOKUP(AI299,ar_replace_reason[lookupValue],ar_replace_reason[lookupKey],"ERROR"),""), "")</f>
        <v/>
      </c>
      <c r="AK299" s="3" t="str">
        <f t="shared" si="38"/>
        <v/>
      </c>
      <c r="AL299" s="3" t="str">
        <f>IF($A299="","",IF((AND($A299="ADD",OR(AK299="",AK299="Queenstown-Lakes District Council"))),"70",(_xlfn.XLOOKUP(AK299,ud_organisation_owner[lookupValue],ud_organisation_owner[lookupKey],""))))</f>
        <v/>
      </c>
      <c r="AM299" s="3" t="str">
        <f t="shared" si="39"/>
        <v/>
      </c>
      <c r="AN299" s="3" t="str">
        <f>IF($A299="","",IF((AND($A299="ADD",OR(AM299="",AM299="Queenstown-Lakes District Council"))),"70",(_xlfn.XLOOKUP(AM299,ud_organisation_owner[lookupValue],ud_organisation_owner[lookupKey],""))))</f>
        <v/>
      </c>
      <c r="AO299" s="3" t="str">
        <f t="shared" si="40"/>
        <v/>
      </c>
      <c r="AP299" s="3" t="str">
        <f>IF($A299="","",IF((AND($A299="ADD",OR(AO299="",AO299="Local Authority"))),"17",(_xlfn.XLOOKUP(AO299,ud_sub_organisation[lookupValue],ud_sub_organisation[lookupKey],""))))</f>
        <v/>
      </c>
      <c r="AQ299" s="3" t="str">
        <f t="shared" si="41"/>
        <v/>
      </c>
      <c r="AR299" s="3" t="str">
        <f>IF($A299="","",IF((AND($A299="ADD",OR(AQ299="",AQ299="Vested Assets"))),"12",(_xlfn.XLOOKUP(AQ299,ud_work_category[lookupValue],ud_work_category[lookupKey],""))))</f>
        <v/>
      </c>
      <c r="AS299" s="8"/>
      <c r="AT299" s="2" t="str">
        <f t="shared" si="42"/>
        <v/>
      </c>
      <c r="AU299" s="3" t="str">
        <f t="shared" si="43"/>
        <v/>
      </c>
      <c r="AV299" s="3" t="str">
        <f>IF($A299="","",IF((AND($A299="ADD",OR(AU299="",AU299="Excellent"))),"1",(_xlfn.XLOOKUP(AU299,condition[lookupValue],condition[lookupKey],""))))</f>
        <v/>
      </c>
      <c r="AW299" s="7" t="str">
        <f t="shared" si="44"/>
        <v/>
      </c>
      <c r="AX299" s="9"/>
    </row>
    <row r="300" spans="2:5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H300" s="7"/>
      <c r="AJ300" s="3" t="str">
        <f>IF($A300="ADD",IF(NOT(ISBLANK(AI300)),_xlfn.XLOOKUP(AI300,ar_replace_reason[lookupValue],ar_replace_reason[lookupKey],"ERROR"),""), "")</f>
        <v/>
      </c>
      <c r="AK300" s="3" t="str">
        <f t="shared" si="38"/>
        <v/>
      </c>
      <c r="AL300" s="3" t="str">
        <f>IF($A300="","",IF((AND($A300="ADD",OR(AK300="",AK300="Queenstown-Lakes District Council"))),"70",(_xlfn.XLOOKUP(AK300,ud_organisation_owner[lookupValue],ud_organisation_owner[lookupKey],""))))</f>
        <v/>
      </c>
      <c r="AM300" s="3" t="str">
        <f t="shared" si="39"/>
        <v/>
      </c>
      <c r="AN300" s="3" t="str">
        <f>IF($A300="","",IF((AND($A300="ADD",OR(AM300="",AM300="Queenstown-Lakes District Council"))),"70",(_xlfn.XLOOKUP(AM300,ud_organisation_owner[lookupValue],ud_organisation_owner[lookupKey],""))))</f>
        <v/>
      </c>
      <c r="AO300" s="3" t="str">
        <f t="shared" si="40"/>
        <v/>
      </c>
      <c r="AP300" s="3" t="str">
        <f>IF($A300="","",IF((AND($A300="ADD",OR(AO300="",AO300="Local Authority"))),"17",(_xlfn.XLOOKUP(AO300,ud_sub_organisation[lookupValue],ud_sub_organisation[lookupKey],""))))</f>
        <v/>
      </c>
      <c r="AQ300" s="3" t="str">
        <f t="shared" si="41"/>
        <v/>
      </c>
      <c r="AR300" s="3" t="str">
        <f>IF($A300="","",IF((AND($A300="ADD",OR(AQ300="",AQ300="Vested Assets"))),"12",(_xlfn.XLOOKUP(AQ300,ud_work_category[lookupValue],ud_work_category[lookupKey],""))))</f>
        <v/>
      </c>
      <c r="AS300" s="8"/>
      <c r="AT300" s="2" t="str">
        <f t="shared" si="42"/>
        <v/>
      </c>
      <c r="AU300" s="3" t="str">
        <f t="shared" si="43"/>
        <v/>
      </c>
      <c r="AV300" s="3" t="str">
        <f>IF($A300="","",IF((AND($A300="ADD",OR(AU300="",AU300="Excellent"))),"1",(_xlfn.XLOOKUP(AU300,condition[lookupValue],condition[lookupKey],""))))</f>
        <v/>
      </c>
      <c r="AW300" s="7" t="str">
        <f t="shared" si="44"/>
        <v/>
      </c>
      <c r="AX300" s="9"/>
    </row>
  </sheetData>
  <sheetProtection algorithmName="SHA-512" hashValue="GP+nvOsr3ZFbbGkoRFRBBC76n5Qo+7DpqIUa/LmPF5EmOxB8wAEBvMAswM7kjs9FnizPeGhIK3K9EhEj6P5CXA==" saltValue="SzhDt0C/xT9DlbKutPwPQQ==" spinCount="100000" sheet="1" scenarios="1" selectLockedCells="1"/>
  <conditionalFormatting sqref="A2:XFD2">
    <cfRule type="cellIs" dxfId="287" priority="2" operator="equal">
      <formula>"ERROR"</formula>
    </cfRule>
  </conditionalFormatting>
  <conditionalFormatting sqref="A1:XFD1">
    <cfRule type="expression" dxfId="286" priority="1">
      <formula>A$2="ERROR"</formula>
    </cfRule>
  </conditionalFormatting>
  <conditionalFormatting sqref="A10:XFD300">
    <cfRule type="expression" dxfId="285" priority="263">
      <formula>MATCH("ERROR",$A10:$EP10,0)</formula>
    </cfRule>
    <cfRule type="expression" dxfId="284" priority="264">
      <formula>AND($A10="ADD",A$6=TRUE,A10="")</formula>
    </cfRule>
    <cfRule type="expression" dxfId="283" priority="265">
      <formula>OR(AND($A10="DELETE",A$1="Asset ID",A10=""),AND($A10="DELETE",A$1="Removal Date",A10=""),AND($A10="DELETE",A$1="Removal Reason",A10=""))</formula>
    </cfRule>
    <cfRule type="expression" dxfId="282" priority="266">
      <formula>OR(AND($A10="EDIT",A$1="Asset ID",A10=""),AND($A10="EDIT",A$5=TRUE,A10=""))</formula>
    </cfRule>
    <cfRule type="expression" dxfId="281" priority="267">
      <formula>AND($A10="ADD",A$5=TRUE,A10="")</formula>
    </cfRule>
  </conditionalFormatting>
  <dataValidations count="34">
    <dataValidation type="list" allowBlank="1" showInputMessage="1" showErrorMessage="1" sqref="C10:C300" xr:uid="{CFD55B1C-175C-4E11-9A8F-EF1F9C4C8CB1}">
      <formula1>roadnames_lookup</formula1>
    </dataValidation>
    <dataValidation type="list" allowBlank="1" showInputMessage="1" showErrorMessage="1" sqref="H10:H300" xr:uid="{9CB8B285-6C8C-4615-9C4F-C18410839414}">
      <formula1>side_lookup</formula1>
    </dataValidation>
    <dataValidation type="list" allowBlank="1" showInputMessage="1" showErrorMessage="1" sqref="O10:O300" xr:uid="{2E2F21DE-243C-4B87-AF96-8150CA852679}">
      <formula1>ud_cycle_amenity_type_lookup</formula1>
    </dataValidation>
    <dataValidation type="list" allowBlank="1" showInputMessage="1" showErrorMessage="1" sqref="Q10:Q300" xr:uid="{8755EB32-3473-4C19-A647-7C6E9E5A76FA}">
      <formula1>ud_cycle_amenity_subtype_lookup</formula1>
    </dataValidation>
    <dataValidation type="list" allowBlank="1" showInputMessage="1" showErrorMessage="1" sqref="S10:S300" xr:uid="{8551C0FA-DC30-4EA4-81CB-FAFA7BF9EBD4}">
      <formula1>cycle_amenity_material_lookup</formula1>
    </dataValidation>
    <dataValidation type="list" allowBlank="1" showInputMessage="1" showErrorMessage="1" sqref="U10:U300" xr:uid="{9B0ADF9F-4CF5-490B-971D-B46733EAA6F8}">
      <formula1>ud_coating_system_lookup</formula1>
    </dataValidation>
    <dataValidation type="list" allowBlank="1" showInputMessage="1" showErrorMessage="1" sqref="X10:X300" xr:uid="{E321BD2F-9BCC-42F9-8965-6E73BAE03DB0}">
      <formula1>ud_cycle_amenity_tool_lookup</formula1>
    </dataValidation>
    <dataValidation type="list" allowBlank="1" showInputMessage="1" showErrorMessage="1" promptTitle="WARNING" prompt="Only change If ammending existing asset" sqref="AF10:AF300" xr:uid="{824B628A-2923-4BF2-BECB-BC1564953E5A}">
      <formula1>ud_asset_status_lookup</formula1>
    </dataValidation>
    <dataValidation type="list" allowBlank="1" showInputMessage="1" showErrorMessage="1" sqref="AI10:AI300" xr:uid="{AF94B011-7755-4F1C-AA6C-CB50408094D4}">
      <formula1>ar_replace_reason_lookup</formula1>
    </dataValidation>
    <dataValidation type="list" allowBlank="1" showInputMessage="1" showErrorMessage="1" promptTitle="WARNING" prompt="Only change this If Not QLDC asset" sqref="AM10:AM300" xr:uid="{5D2A68FB-5D9E-48D8-B3BB-630E8E75A840}">
      <formula1>ud_organisation_owner_lookup</formula1>
    </dataValidation>
    <dataValidation type="list" allowBlank="1" showInputMessage="1" showErrorMessage="1" promptTitle="WARNING" prompt="Only change this If Not QLDC Roading asset" sqref="AO10:AO300" xr:uid="{4B7472E8-B688-490F-894F-424D0741EBE0}">
      <formula1>ud_sub_organisation_lookup</formula1>
    </dataValidation>
    <dataValidation type="list" allowBlank="1" showInputMessage="1" showErrorMessage="1" promptTitle="WARNING" prompt="Only change this field If undertaking maintenance Or CAPEX works" sqref="AQ10:AQ300" xr:uid="{5C2A8A2C-BE90-4ECB-B7BE-5C7034783591}">
      <formula1>ud_work_category_lookup</formula1>
    </dataValidation>
    <dataValidation type="list" allowBlank="1" showInputMessage="1" showErrorMessage="1" promptTitle="WARNING" prompt="Only change this If incorrect" sqref="AU10:AU300" xr:uid="{B3F7EBE0-BEC6-4CA3-AD64-C7DF3B9EDEAD}">
      <formula1>condition_lookup</formula1>
    </dataValidation>
    <dataValidation type="list" allowBlank="1" showInputMessage="1" showErrorMessage="1" sqref="Z10:AB300" xr:uid="{683C836D-B937-474E-BC5E-9F4092E6695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3679EF4-D171-43D5-B3A6-5A04A9DEFB36}">
      <formula1>"ADD,EDIT,DELETE"</formula1>
    </dataValidation>
    <dataValidation type="list" allowBlank="1" showInputMessage="1" showErrorMessage="1" promptTitle="WARNING" prompt="Only change this If Not QLDC asset" sqref="AK10:AK300" xr:uid="{52BF1BC5-4098-4438-9A6E-FAB0F78FA163}">
      <formula1>ud_organisation_owner_lookup</formula1>
    </dataValidation>
    <dataValidation type="list" allowBlank="1" showInputMessage="1" showErrorMessage="1" promptTitle="WARNING" prompt="Only change this If NZTA Or Parks And Reserves asset" sqref="AT10:AT300" xr:uid="{6AD3FDD6-8119-47CF-BAA4-5B1469E6895C}">
      <formula1>"TRUE,FALSE"</formula1>
    </dataValidation>
    <dataValidation type="whole" allowBlank="1" showInputMessage="1" showErrorMessage="1" error="Please Enter Whole Number Between 1 And 999" promptTitle="ERROR" sqref="AD10:AD300" xr:uid="{EC67A62A-49BB-4685-A87F-36A3A04BFF99}">
      <formula1>1</formula1>
      <formula2>999</formula2>
    </dataValidation>
    <dataValidation type="whole" allowBlank="1" showInputMessage="1" showErrorMessage="1" error="Please Enter Whole Number Between 1 And 2147483647" promptTitle="ERROR" sqref="B10:B300" xr:uid="{7D7F86AC-C36F-4867-90D4-74DBCFD040B2}">
      <formula1>1</formula1>
      <formula2>2147483647</formula2>
    </dataValidation>
    <dataValidation type="whole" allowBlank="1" showInputMessage="1" showErrorMessage="1" error="Please Enter Whole Number Between 1 And 9999999999" promptTitle="ERROR" sqref="W10:W300" xr:uid="{B256E2FB-CA18-409F-8106-FF3274CCDF04}">
      <formula1>1</formula1>
      <formula2>9999999999</formula2>
    </dataValidation>
    <dataValidation type="whole" allowBlank="1" showInputMessage="1" showErrorMessage="1" error="Please Enter Whole Number Between 1 And 9999999999" promptTitle="ERROR" sqref="AE10:AE300" xr:uid="{1090972A-2652-4283-9A35-4AABF81D1A7A}">
      <formula1>1</formula1>
      <formula2>9999999999</formula2>
    </dataValidation>
    <dataValidation type="whole" allowBlank="1" showInputMessage="1" showErrorMessage="1" error="Please Enter Whole Number Between 1 And 999999" promptTitle="ERROR" sqref="J10:J300" xr:uid="{D42F9A54-F695-467E-9446-98700BFAD500}">
      <formula1>1</formula1>
      <formula2>999999</formula2>
    </dataValidation>
    <dataValidation type="decimal" allowBlank="1" showInputMessage="1" showErrorMessage="1" error="Please Enter Decimal Between 0.1 And 999.9" promptTitle="ERROR" sqref="K10:K300" xr:uid="{FFB30C07-DA30-4682-9025-5DB316167B54}">
      <formula1>0.1</formula1>
      <formula2>999.9</formula2>
    </dataValidation>
    <dataValidation type="decimal" allowBlank="1" showInputMessage="1" showErrorMessage="1" error="Please Enter Decimal Between 0.1 And 999.9" promptTitle="ERROR" sqref="L10:L300" xr:uid="{EF992D07-FC22-4D0B-9AD3-5CCD114E600B}">
      <formula1>0.1</formula1>
      <formula2>999.9</formula2>
    </dataValidation>
    <dataValidation type="decimal" allowBlank="1" showInputMessage="1" showErrorMessage="1" error="Please Enter Decimal Between 0.1 And 999.9" promptTitle="ERROR" sqref="M10:M300" xr:uid="{E7A432F1-698A-4744-AAED-9AD64B34AE12}">
      <formula1>0.1</formula1>
      <formula2>999.9</formula2>
    </dataValidation>
    <dataValidation type="decimal" allowBlank="1" showInputMessage="1" showErrorMessage="1" error="Please Enter Decimal Between 0.1 And 999.9" promptTitle="ERROR" sqref="N10:N300" xr:uid="{42CC89CB-63D8-4CC0-B710-F5DC416378A8}">
      <formula1>0.1</formula1>
      <formula2>999.9</formula2>
    </dataValidation>
    <dataValidation type="decimal" allowBlank="1" showInputMessage="1" showErrorMessage="1" error="Please Enter Decimal Between -40.0 And 999.9" promptTitle="ERROR" sqref="G10:G300" xr:uid="{2D60CA30-B1F5-4F69-BBFA-F3EE24E0A1D7}">
      <formula1>-40</formula1>
      <formula2>999.9</formula2>
    </dataValidation>
    <dataValidation type="decimal" allowBlank="1" showInputMessage="1" showErrorMessage="1" error="Please Enter Decimal Between 0.01 And 9999999999.99" promptTitle="ERROR" sqref="AS10:AS300" xr:uid="{567017CA-C091-4439-A9EA-822904C8317A}">
      <formula1>0.01</formula1>
      <formula2>9999999999.99</formula2>
    </dataValidation>
    <dataValidation type="textLength" allowBlank="1" showInputMessage="1" showErrorMessage="1" error="Please Dont Enter More Than 255 Characters" promptTitle="ERROR" sqref="AX10:AX300" xr:uid="{B8CBBED6-8E9D-4413-AF0D-461B856C6F25}">
      <formula1>0</formula1>
      <formula2>255</formula2>
    </dataValidation>
    <dataValidation type="date" allowBlank="1" showInputMessage="1" showErrorMessage="1" error="Please Enter Valid Date eg 31/01/2023" promptTitle="ERROR" sqref="AC10:AC300" xr:uid="{E4DF9927-F3B2-4BD0-A94E-E8ADF281E5B4}">
      <formula1>42005</formula1>
      <formula2>48580</formula2>
    </dataValidation>
    <dataValidation type="date" allowBlank="1" showInputMessage="1" showErrorMessage="1" error="Please Enter Valid Date eg 31/01/2023" promptTitle="ERROR" sqref="AH10:AH300" xr:uid="{73D55E21-6313-418A-981E-158B9A277DD7}">
      <formula1>42005</formula1>
      <formula2>48580</formula2>
    </dataValidation>
    <dataValidation type="date" allowBlank="1" showInputMessage="1" showErrorMessage="1" error="Please Enter Valid Date eg 31/01/2023" promptTitle="ERROR" sqref="AW10:AW300" xr:uid="{82B6D5EE-E5B1-4027-A1CB-CA5D06F84551}">
      <formula1>42005</formula1>
      <formula2>48580</formula2>
    </dataValidation>
    <dataValidation type="decimal" allowBlank="1" showInputMessage="1" showErrorMessage="1" error="This an incomplete grid reference or is outside of QLDC. Please check that this a easting in NZTM2000" promptTitle="ERROR" sqref="E10:E300" xr:uid="{2275DCA3-2834-4E69-A314-AF8AD3EA1B5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17C5244-8A5C-471B-AF7D-22D376B37B64}">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133</v>
      </c>
      <c r="O1" s="12" t="s">
        <v>11</v>
      </c>
      <c r="P1" s="12" t="s">
        <v>12</v>
      </c>
      <c r="Q1" s="12" t="s">
        <v>134</v>
      </c>
      <c r="R1" s="12"/>
      <c r="S1" s="12" t="s">
        <v>135</v>
      </c>
      <c r="T1" s="12"/>
      <c r="U1" s="12" t="s">
        <v>115</v>
      </c>
      <c r="V1" s="12"/>
      <c r="W1" s="12" t="s">
        <v>136</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137</v>
      </c>
      <c r="O2" s="15" t="s">
        <v>44</v>
      </c>
      <c r="P2" s="15" t="s">
        <v>45</v>
      </c>
      <c r="Q2" s="15" t="str">
        <f>_xlfn.IFNA(IF(MATCH("ERROR",R10:R110,0),"ERROR"),"")</f>
        <v/>
      </c>
      <c r="R2" s="15" t="s">
        <v>138</v>
      </c>
      <c r="S2" s="15" t="str">
        <f>_xlfn.IFNA(IF(MATCH("ERROR",T10:T110,0),"ERROR"),"")</f>
        <v/>
      </c>
      <c r="T2" s="15" t="s">
        <v>139</v>
      </c>
      <c r="U2" s="15" t="str">
        <f>_xlfn.IFNA(IF(MATCH("ERROR",V10:V110,0),"ERROR"),"")</f>
        <v/>
      </c>
      <c r="V2" s="15" t="s">
        <v>140</v>
      </c>
      <c r="W2" s="15" t="s">
        <v>141</v>
      </c>
      <c r="X2" s="15" t="str">
        <f>_xlfn.IFNA(IF(MATCH("ERROR",Y10:Y110,0),"ERROR"),"")</f>
        <v/>
      </c>
      <c r="Y2" s="15" t="s">
        <v>124</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Q8" s="13" t="s">
        <v>142</v>
      </c>
      <c r="S8" s="13" t="s">
        <v>143</v>
      </c>
      <c r="U8" s="13" t="s">
        <v>140</v>
      </c>
      <c r="X8" s="13" t="s">
        <v>112</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38" ca="1" si="9">IF(Z75&lt;&gt;"", DATEDIF(Z75, TODAY(),"Y"),"")</f>
        <v/>
      </c>
      <c r="AB75" s="4"/>
      <c r="AC75" s="3" t="str">
        <f t="shared" ref="AC75:AC138"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IF(Z75&lt;&gt;"",Z75,"")</f>
        <v/>
      </c>
      <c r="AU75" s="9"/>
    </row>
    <row r="76" spans="2:47"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R101" s="3" t="str">
        <f>IF($A101="ADD",IF(NOT(ISBLANK(Q101)),_xlfn.XLOOKUP(Q101,ud_plant_structure[lookupValue],ud_plant_structure[lookupKey],"ERROR"),""), "")</f>
        <v/>
      </c>
      <c r="T101" s="3" t="str">
        <f>IF($A101="ADD",IF(NOT(ISBLANK(S101)),_xlfn.XLOOKUP(S101,ud_colour[lookupValue],ud_colour[lookupKey],"ERROR"),""), "")</f>
        <v/>
      </c>
      <c r="V101" s="3" t="str">
        <f>IF($A101="ADD",IF(NOT(ISBLANK(U101)),_xlfn.XLOOKUP(U101,planting_structure_material[lookupValue],planting_structure_material[lookupKey],"ERROR"),""), "")</f>
        <v/>
      </c>
      <c r="Y101" s="3" t="str">
        <f>IF($A101="ADD",IF(NOT(ISBLANK(X101)),_xlfn.XLOOKUP(X101,ud_coating_system[lookupValue],ud_coating_system[lookupKey],"ERROR"),""), "")</f>
        <v/>
      </c>
      <c r="Z101" s="7"/>
      <c r="AA101" s="4" t="str">
        <f t="shared" ca="1" si="9"/>
        <v/>
      </c>
      <c r="AB101" s="4"/>
      <c r="AC101" s="3" t="str">
        <f t="shared" si="10"/>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R102" s="3" t="str">
        <f>IF($A102="ADD",IF(NOT(ISBLANK(Q102)),_xlfn.XLOOKUP(Q102,ud_plant_structure[lookupValue],ud_plant_structure[lookupKey],"ERROR"),""), "")</f>
        <v/>
      </c>
      <c r="T102" s="3" t="str">
        <f>IF($A102="ADD",IF(NOT(ISBLANK(S102)),_xlfn.XLOOKUP(S102,ud_colour[lookupValue],ud_colour[lookupKey],"ERROR"),""), "")</f>
        <v/>
      </c>
      <c r="V102" s="3" t="str">
        <f>IF($A102="ADD",IF(NOT(ISBLANK(U102)),_xlfn.XLOOKUP(U102,planting_structure_material[lookupValue],planting_structure_material[lookupKey],"ERROR"),""), "")</f>
        <v/>
      </c>
      <c r="Y102" s="3" t="str">
        <f>IF($A102="ADD",IF(NOT(ISBLANK(X102)),_xlfn.XLOOKUP(X102,ud_coating_system[lookupValue],ud_coating_system[lookupKey],"ERROR"),""), "")</f>
        <v/>
      </c>
      <c r="Z102" s="7"/>
      <c r="AA102" s="4" t="str">
        <f t="shared" ca="1" si="9"/>
        <v/>
      </c>
      <c r="AB102" s="4"/>
      <c r="AC102" s="3" t="str">
        <f t="shared" si="10"/>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R103" s="3" t="str">
        <f>IF($A103="ADD",IF(NOT(ISBLANK(Q103)),_xlfn.XLOOKUP(Q103,ud_plant_structure[lookupValue],ud_plant_structure[lookupKey],"ERROR"),""), "")</f>
        <v/>
      </c>
      <c r="T103" s="3" t="str">
        <f>IF($A103="ADD",IF(NOT(ISBLANK(S103)),_xlfn.XLOOKUP(S103,ud_colour[lookupValue],ud_colour[lookupKey],"ERROR"),""), "")</f>
        <v/>
      </c>
      <c r="V103" s="3" t="str">
        <f>IF($A103="ADD",IF(NOT(ISBLANK(U103)),_xlfn.XLOOKUP(U103,planting_structure_material[lookupValue],planting_structure_material[lookupKey],"ERROR"),""), "")</f>
        <v/>
      </c>
      <c r="Y103" s="3" t="str">
        <f>IF($A103="ADD",IF(NOT(ISBLANK(X103)),_xlfn.XLOOKUP(X103,ud_coating_system[lookupValue],ud_coating_system[lookupKey],"ERROR"),""), "")</f>
        <v/>
      </c>
      <c r="Z103" s="7"/>
      <c r="AA103" s="4" t="str">
        <f t="shared" ca="1" si="9"/>
        <v/>
      </c>
      <c r="AB103" s="4"/>
      <c r="AC103" s="3" t="str">
        <f t="shared" si="10"/>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R104" s="3" t="str">
        <f>IF($A104="ADD",IF(NOT(ISBLANK(Q104)),_xlfn.XLOOKUP(Q104,ud_plant_structure[lookupValue],ud_plant_structure[lookupKey],"ERROR"),""), "")</f>
        <v/>
      </c>
      <c r="T104" s="3" t="str">
        <f>IF($A104="ADD",IF(NOT(ISBLANK(S104)),_xlfn.XLOOKUP(S104,ud_colour[lookupValue],ud_colour[lookupKey],"ERROR"),""), "")</f>
        <v/>
      </c>
      <c r="V104" s="3" t="str">
        <f>IF($A104="ADD",IF(NOT(ISBLANK(U104)),_xlfn.XLOOKUP(U104,planting_structure_material[lookupValue],planting_structure_material[lookupKey],"ERROR"),""), "")</f>
        <v/>
      </c>
      <c r="Y104" s="3" t="str">
        <f>IF($A104="ADD",IF(NOT(ISBLANK(X104)),_xlfn.XLOOKUP(X104,ud_coating_system[lookupValue],ud_coating_system[lookupKey],"ERROR"),""), "")</f>
        <v/>
      </c>
      <c r="Z104" s="7"/>
      <c r="AA104" s="4" t="str">
        <f t="shared" ca="1" si="9"/>
        <v/>
      </c>
      <c r="AB104" s="4"/>
      <c r="AC104" s="3" t="str">
        <f t="shared" si="10"/>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R105" s="3" t="str">
        <f>IF($A105="ADD",IF(NOT(ISBLANK(Q105)),_xlfn.XLOOKUP(Q105,ud_plant_structure[lookupValue],ud_plant_structure[lookupKey],"ERROR"),""), "")</f>
        <v/>
      </c>
      <c r="T105" s="3" t="str">
        <f>IF($A105="ADD",IF(NOT(ISBLANK(S105)),_xlfn.XLOOKUP(S105,ud_colour[lookupValue],ud_colour[lookupKey],"ERROR"),""), "")</f>
        <v/>
      </c>
      <c r="V105" s="3" t="str">
        <f>IF($A105="ADD",IF(NOT(ISBLANK(U105)),_xlfn.XLOOKUP(U105,planting_structure_material[lookupValue],planting_structure_material[lookupKey],"ERROR"),""), "")</f>
        <v/>
      </c>
      <c r="Y105" s="3" t="str">
        <f>IF($A105="ADD",IF(NOT(ISBLANK(X105)),_xlfn.XLOOKUP(X105,ud_coating_system[lookupValue],ud_coating_system[lookupKey],"ERROR"),""), "")</f>
        <v/>
      </c>
      <c r="Z105" s="7"/>
      <c r="AA105" s="4" t="str">
        <f t="shared" ca="1" si="9"/>
        <v/>
      </c>
      <c r="AB105" s="4"/>
      <c r="AC105" s="3" t="str">
        <f t="shared" si="10"/>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R106" s="3" t="str">
        <f>IF($A106="ADD",IF(NOT(ISBLANK(Q106)),_xlfn.XLOOKUP(Q106,ud_plant_structure[lookupValue],ud_plant_structure[lookupKey],"ERROR"),""), "")</f>
        <v/>
      </c>
      <c r="T106" s="3" t="str">
        <f>IF($A106="ADD",IF(NOT(ISBLANK(S106)),_xlfn.XLOOKUP(S106,ud_colour[lookupValue],ud_colour[lookupKey],"ERROR"),""), "")</f>
        <v/>
      </c>
      <c r="V106" s="3" t="str">
        <f>IF($A106="ADD",IF(NOT(ISBLANK(U106)),_xlfn.XLOOKUP(U106,planting_structure_material[lookupValue],planting_structure_material[lookupKey],"ERROR"),""), "")</f>
        <v/>
      </c>
      <c r="Y106" s="3" t="str">
        <f>IF($A106="ADD",IF(NOT(ISBLANK(X106)),_xlfn.XLOOKUP(X106,ud_coating_system[lookupValue],ud_coating_system[lookupKey],"ERROR"),""), "")</f>
        <v/>
      </c>
      <c r="Z106" s="7"/>
      <c r="AA106" s="4" t="str">
        <f t="shared" ca="1" si="9"/>
        <v/>
      </c>
      <c r="AB106" s="4"/>
      <c r="AC106" s="3" t="str">
        <f t="shared" si="10"/>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R107" s="3" t="str">
        <f>IF($A107="ADD",IF(NOT(ISBLANK(Q107)),_xlfn.XLOOKUP(Q107,ud_plant_structure[lookupValue],ud_plant_structure[lookupKey],"ERROR"),""), "")</f>
        <v/>
      </c>
      <c r="T107" s="3" t="str">
        <f>IF($A107="ADD",IF(NOT(ISBLANK(S107)),_xlfn.XLOOKUP(S107,ud_colour[lookupValue],ud_colour[lookupKey],"ERROR"),""), "")</f>
        <v/>
      </c>
      <c r="V107" s="3" t="str">
        <f>IF($A107="ADD",IF(NOT(ISBLANK(U107)),_xlfn.XLOOKUP(U107,planting_structure_material[lookupValue],planting_structure_material[lookupKey],"ERROR"),""), "")</f>
        <v/>
      </c>
      <c r="Y107" s="3" t="str">
        <f>IF($A107="ADD",IF(NOT(ISBLANK(X107)),_xlfn.XLOOKUP(X107,ud_coating_system[lookupValue],ud_coating_system[lookupKey],"ERROR"),""), "")</f>
        <v/>
      </c>
      <c r="Z107" s="7"/>
      <c r="AA107" s="4" t="str">
        <f t="shared" ca="1" si="9"/>
        <v/>
      </c>
      <c r="AB107" s="4"/>
      <c r="AC107" s="3" t="str">
        <f t="shared" si="10"/>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R108" s="3" t="str">
        <f>IF($A108="ADD",IF(NOT(ISBLANK(Q108)),_xlfn.XLOOKUP(Q108,ud_plant_structure[lookupValue],ud_plant_structure[lookupKey],"ERROR"),""), "")</f>
        <v/>
      </c>
      <c r="T108" s="3" t="str">
        <f>IF($A108="ADD",IF(NOT(ISBLANK(S108)),_xlfn.XLOOKUP(S108,ud_colour[lookupValue],ud_colour[lookupKey],"ERROR"),""), "")</f>
        <v/>
      </c>
      <c r="V108" s="3" t="str">
        <f>IF($A108="ADD",IF(NOT(ISBLANK(U108)),_xlfn.XLOOKUP(U108,planting_structure_material[lookupValue],planting_structure_material[lookupKey],"ERROR"),""), "")</f>
        <v/>
      </c>
      <c r="Y108" s="3" t="str">
        <f>IF($A108="ADD",IF(NOT(ISBLANK(X108)),_xlfn.XLOOKUP(X108,ud_coating_system[lookupValue],ud_coating_system[lookupKey],"ERROR"),""), "")</f>
        <v/>
      </c>
      <c r="Z108" s="7"/>
      <c r="AA108" s="4" t="str">
        <f t="shared" ca="1" si="9"/>
        <v/>
      </c>
      <c r="AB108" s="4"/>
      <c r="AC108" s="3" t="str">
        <f t="shared" si="10"/>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R109" s="3" t="str">
        <f>IF($A109="ADD",IF(NOT(ISBLANK(Q109)),_xlfn.XLOOKUP(Q109,ud_plant_structure[lookupValue],ud_plant_structure[lookupKey],"ERROR"),""), "")</f>
        <v/>
      </c>
      <c r="T109" s="3" t="str">
        <f>IF($A109="ADD",IF(NOT(ISBLANK(S109)),_xlfn.XLOOKUP(S109,ud_colour[lookupValue],ud_colour[lookupKey],"ERROR"),""), "")</f>
        <v/>
      </c>
      <c r="V109" s="3" t="str">
        <f>IF($A109="ADD",IF(NOT(ISBLANK(U109)),_xlfn.XLOOKUP(U109,planting_structure_material[lookupValue],planting_structure_material[lookupKey],"ERROR"),""), "")</f>
        <v/>
      </c>
      <c r="Y109" s="3" t="str">
        <f>IF($A109="ADD",IF(NOT(ISBLANK(X109)),_xlfn.XLOOKUP(X109,ud_coating_system[lookupValue],ud_coating_system[lookupKey],"ERROR"),""), "")</f>
        <v/>
      </c>
      <c r="Z109" s="7"/>
      <c r="AA109" s="4" t="str">
        <f t="shared" ca="1" si="9"/>
        <v/>
      </c>
      <c r="AB109" s="4"/>
      <c r="AC109" s="3" t="str">
        <f t="shared" si="10"/>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R110" s="3" t="str">
        <f>IF($A110="ADD",IF(NOT(ISBLANK(Q110)),_xlfn.XLOOKUP(Q110,ud_plant_structure[lookupValue],ud_plant_structure[lookupKey],"ERROR"),""), "")</f>
        <v/>
      </c>
      <c r="T110" s="3" t="str">
        <f>IF($A110="ADD",IF(NOT(ISBLANK(S110)),_xlfn.XLOOKUP(S110,ud_colour[lookupValue],ud_colour[lookupKey],"ERROR"),""), "")</f>
        <v/>
      </c>
      <c r="V110" s="3" t="str">
        <f>IF($A110="ADD",IF(NOT(ISBLANK(U110)),_xlfn.XLOOKUP(U110,planting_structure_material[lookupValue],planting_structure_material[lookupKey],"ERROR"),""), "")</f>
        <v/>
      </c>
      <c r="Y110" s="3" t="str">
        <f>IF($A110="ADD",IF(NOT(ISBLANK(X110)),_xlfn.XLOOKUP(X110,ud_coating_system[lookupValue],ud_coating_system[lookupKey],"ERROR"),""), "")</f>
        <v/>
      </c>
      <c r="Z110" s="7"/>
      <c r="AA110" s="4" t="str">
        <f t="shared" ca="1" si="9"/>
        <v/>
      </c>
      <c r="AB110" s="4"/>
      <c r="AC110" s="3" t="str">
        <f t="shared" si="10"/>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R111" s="3" t="str">
        <f>IF($A111="ADD",IF(NOT(ISBLANK(Q111)),_xlfn.XLOOKUP(Q111,ud_plant_structure[lookupValue],ud_plant_structure[lookupKey],"ERROR"),""), "")</f>
        <v/>
      </c>
      <c r="T111" s="3" t="str">
        <f>IF($A111="ADD",IF(NOT(ISBLANK(S111)),_xlfn.XLOOKUP(S111,ud_colour[lookupValue],ud_colour[lookupKey],"ERROR"),""), "")</f>
        <v/>
      </c>
      <c r="V111" s="3" t="str">
        <f>IF($A111="ADD",IF(NOT(ISBLANK(U111)),_xlfn.XLOOKUP(U111,planting_structure_material[lookupValue],planting_structure_material[lookupKey],"ERROR"),""), "")</f>
        <v/>
      </c>
      <c r="Y111" s="3" t="str">
        <f>IF($A111="ADD",IF(NOT(ISBLANK(X111)),_xlfn.XLOOKUP(X111,ud_coating_system[lookupValue],ud_coating_system[lookupKey],"ERROR"),""), "")</f>
        <v/>
      </c>
      <c r="Z111" s="7"/>
      <c r="AA111" s="4" t="str">
        <f t="shared" ca="1" si="9"/>
        <v/>
      </c>
      <c r="AB111" s="4"/>
      <c r="AC111" s="3" t="str">
        <f t="shared" si="10"/>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R112" s="3" t="str">
        <f>IF($A112="ADD",IF(NOT(ISBLANK(Q112)),_xlfn.XLOOKUP(Q112,ud_plant_structure[lookupValue],ud_plant_structure[lookupKey],"ERROR"),""), "")</f>
        <v/>
      </c>
      <c r="T112" s="3" t="str">
        <f>IF($A112="ADD",IF(NOT(ISBLANK(S112)),_xlfn.XLOOKUP(S112,ud_colour[lookupValue],ud_colour[lookupKey],"ERROR"),""), "")</f>
        <v/>
      </c>
      <c r="V112" s="3" t="str">
        <f>IF($A112="ADD",IF(NOT(ISBLANK(U112)),_xlfn.XLOOKUP(U112,planting_structure_material[lookupValue],planting_structure_material[lookupKey],"ERROR"),""), "")</f>
        <v/>
      </c>
      <c r="Y112" s="3" t="str">
        <f>IF($A112="ADD",IF(NOT(ISBLANK(X112)),_xlfn.XLOOKUP(X112,ud_coating_system[lookupValue],ud_coating_system[lookupKey],"ERROR"),""), "")</f>
        <v/>
      </c>
      <c r="Z112" s="7"/>
      <c r="AA112" s="4" t="str">
        <f t="shared" ca="1" si="9"/>
        <v/>
      </c>
      <c r="AB112" s="4"/>
      <c r="AC112" s="3" t="str">
        <f t="shared" si="10"/>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R113" s="3" t="str">
        <f>IF($A113="ADD",IF(NOT(ISBLANK(Q113)),_xlfn.XLOOKUP(Q113,ud_plant_structure[lookupValue],ud_plant_structure[lookupKey],"ERROR"),""), "")</f>
        <v/>
      </c>
      <c r="T113" s="3" t="str">
        <f>IF($A113="ADD",IF(NOT(ISBLANK(S113)),_xlfn.XLOOKUP(S113,ud_colour[lookupValue],ud_colour[lookupKey],"ERROR"),""), "")</f>
        <v/>
      </c>
      <c r="V113" s="3" t="str">
        <f>IF($A113="ADD",IF(NOT(ISBLANK(U113)),_xlfn.XLOOKUP(U113,planting_structure_material[lookupValue],planting_structure_material[lookupKey],"ERROR"),""), "")</f>
        <v/>
      </c>
      <c r="Y113" s="3" t="str">
        <f>IF($A113="ADD",IF(NOT(ISBLANK(X113)),_xlfn.XLOOKUP(X113,ud_coating_system[lookupValue],ud_coating_system[lookupKey],"ERROR"),""), "")</f>
        <v/>
      </c>
      <c r="Z113" s="7"/>
      <c r="AA113" s="4" t="str">
        <f t="shared" ca="1" si="9"/>
        <v/>
      </c>
      <c r="AB113" s="4"/>
      <c r="AC113" s="3" t="str">
        <f t="shared" si="10"/>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R114" s="3" t="str">
        <f>IF($A114="ADD",IF(NOT(ISBLANK(Q114)),_xlfn.XLOOKUP(Q114,ud_plant_structure[lookupValue],ud_plant_structure[lookupKey],"ERROR"),""), "")</f>
        <v/>
      </c>
      <c r="T114" s="3" t="str">
        <f>IF($A114="ADD",IF(NOT(ISBLANK(S114)),_xlfn.XLOOKUP(S114,ud_colour[lookupValue],ud_colour[lookupKey],"ERROR"),""), "")</f>
        <v/>
      </c>
      <c r="V114" s="3" t="str">
        <f>IF($A114="ADD",IF(NOT(ISBLANK(U114)),_xlfn.XLOOKUP(U114,planting_structure_material[lookupValue],planting_structure_material[lookupKey],"ERROR"),""), "")</f>
        <v/>
      </c>
      <c r="Y114" s="3" t="str">
        <f>IF($A114="ADD",IF(NOT(ISBLANK(X114)),_xlfn.XLOOKUP(X114,ud_coating_system[lookupValue],ud_coating_system[lookupKey],"ERROR"),""), "")</f>
        <v/>
      </c>
      <c r="Z114" s="7"/>
      <c r="AA114" s="4" t="str">
        <f t="shared" ca="1" si="9"/>
        <v/>
      </c>
      <c r="AB114" s="4"/>
      <c r="AC114" s="3" t="str">
        <f t="shared" si="10"/>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R115" s="3" t="str">
        <f>IF($A115="ADD",IF(NOT(ISBLANK(Q115)),_xlfn.XLOOKUP(Q115,ud_plant_structure[lookupValue],ud_plant_structure[lookupKey],"ERROR"),""), "")</f>
        <v/>
      </c>
      <c r="T115" s="3" t="str">
        <f>IF($A115="ADD",IF(NOT(ISBLANK(S115)),_xlfn.XLOOKUP(S115,ud_colour[lookupValue],ud_colour[lookupKey],"ERROR"),""), "")</f>
        <v/>
      </c>
      <c r="V115" s="3" t="str">
        <f>IF($A115="ADD",IF(NOT(ISBLANK(U115)),_xlfn.XLOOKUP(U115,planting_structure_material[lookupValue],planting_structure_material[lookupKey],"ERROR"),""), "")</f>
        <v/>
      </c>
      <c r="Y115" s="3" t="str">
        <f>IF($A115="ADD",IF(NOT(ISBLANK(X115)),_xlfn.XLOOKUP(X115,ud_coating_system[lookupValue],ud_coating_system[lookupKey],"ERROR"),""), "")</f>
        <v/>
      </c>
      <c r="Z115" s="7"/>
      <c r="AA115" s="4" t="str">
        <f t="shared" ca="1" si="9"/>
        <v/>
      </c>
      <c r="AB115" s="4"/>
      <c r="AC115" s="3" t="str">
        <f t="shared" si="10"/>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R116" s="3" t="str">
        <f>IF($A116="ADD",IF(NOT(ISBLANK(Q116)),_xlfn.XLOOKUP(Q116,ud_plant_structure[lookupValue],ud_plant_structure[lookupKey],"ERROR"),""), "")</f>
        <v/>
      </c>
      <c r="T116" s="3" t="str">
        <f>IF($A116="ADD",IF(NOT(ISBLANK(S116)),_xlfn.XLOOKUP(S116,ud_colour[lookupValue],ud_colour[lookupKey],"ERROR"),""), "")</f>
        <v/>
      </c>
      <c r="V116" s="3" t="str">
        <f>IF($A116="ADD",IF(NOT(ISBLANK(U116)),_xlfn.XLOOKUP(U116,planting_structure_material[lookupValue],planting_structure_material[lookupKey],"ERROR"),""), "")</f>
        <v/>
      </c>
      <c r="Y116" s="3" t="str">
        <f>IF($A116="ADD",IF(NOT(ISBLANK(X116)),_xlfn.XLOOKUP(X116,ud_coating_system[lookupValue],ud_coating_system[lookupKey],"ERROR"),""), "")</f>
        <v/>
      </c>
      <c r="Z116" s="7"/>
      <c r="AA116" s="4" t="str">
        <f t="shared" ca="1" si="9"/>
        <v/>
      </c>
      <c r="AB116" s="4"/>
      <c r="AC116" s="3" t="str">
        <f t="shared" si="10"/>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R117" s="3" t="str">
        <f>IF($A117="ADD",IF(NOT(ISBLANK(Q117)),_xlfn.XLOOKUP(Q117,ud_plant_structure[lookupValue],ud_plant_structure[lookupKey],"ERROR"),""), "")</f>
        <v/>
      </c>
      <c r="T117" s="3" t="str">
        <f>IF($A117="ADD",IF(NOT(ISBLANK(S117)),_xlfn.XLOOKUP(S117,ud_colour[lookupValue],ud_colour[lookupKey],"ERROR"),""), "")</f>
        <v/>
      </c>
      <c r="V117" s="3" t="str">
        <f>IF($A117="ADD",IF(NOT(ISBLANK(U117)),_xlfn.XLOOKUP(U117,planting_structure_material[lookupValue],planting_structure_material[lookupKey],"ERROR"),""), "")</f>
        <v/>
      </c>
      <c r="Y117" s="3" t="str">
        <f>IF($A117="ADD",IF(NOT(ISBLANK(X117)),_xlfn.XLOOKUP(X117,ud_coating_system[lookupValue],ud_coating_system[lookupKey],"ERROR"),""), "")</f>
        <v/>
      </c>
      <c r="Z117" s="7"/>
      <c r="AA117" s="4" t="str">
        <f t="shared" ca="1" si="9"/>
        <v/>
      </c>
      <c r="AB117" s="4"/>
      <c r="AC117" s="3" t="str">
        <f t="shared" si="10"/>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R118" s="3" t="str">
        <f>IF($A118="ADD",IF(NOT(ISBLANK(Q118)),_xlfn.XLOOKUP(Q118,ud_plant_structure[lookupValue],ud_plant_structure[lookupKey],"ERROR"),""), "")</f>
        <v/>
      </c>
      <c r="T118" s="3" t="str">
        <f>IF($A118="ADD",IF(NOT(ISBLANK(S118)),_xlfn.XLOOKUP(S118,ud_colour[lookupValue],ud_colour[lookupKey],"ERROR"),""), "")</f>
        <v/>
      </c>
      <c r="V118" s="3" t="str">
        <f>IF($A118="ADD",IF(NOT(ISBLANK(U118)),_xlfn.XLOOKUP(U118,planting_structure_material[lookupValue],planting_structure_material[lookupKey],"ERROR"),""), "")</f>
        <v/>
      </c>
      <c r="Y118" s="3" t="str">
        <f>IF($A118="ADD",IF(NOT(ISBLANK(X118)),_xlfn.XLOOKUP(X118,ud_coating_system[lookupValue],ud_coating_system[lookupKey],"ERROR"),""), "")</f>
        <v/>
      </c>
      <c r="Z118" s="7"/>
      <c r="AA118" s="4" t="str">
        <f t="shared" ca="1" si="9"/>
        <v/>
      </c>
      <c r="AB118" s="4"/>
      <c r="AC118" s="3" t="str">
        <f t="shared" si="10"/>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R119" s="3" t="str">
        <f>IF($A119="ADD",IF(NOT(ISBLANK(Q119)),_xlfn.XLOOKUP(Q119,ud_plant_structure[lookupValue],ud_plant_structure[lookupKey],"ERROR"),""), "")</f>
        <v/>
      </c>
      <c r="T119" s="3" t="str">
        <f>IF($A119="ADD",IF(NOT(ISBLANK(S119)),_xlfn.XLOOKUP(S119,ud_colour[lookupValue],ud_colour[lookupKey],"ERROR"),""), "")</f>
        <v/>
      </c>
      <c r="V119" s="3" t="str">
        <f>IF($A119="ADD",IF(NOT(ISBLANK(U119)),_xlfn.XLOOKUP(U119,planting_structure_material[lookupValue],planting_structure_material[lookupKey],"ERROR"),""), "")</f>
        <v/>
      </c>
      <c r="Y119" s="3" t="str">
        <f>IF($A119="ADD",IF(NOT(ISBLANK(X119)),_xlfn.XLOOKUP(X119,ud_coating_system[lookupValue],ud_coating_system[lookupKey],"ERROR"),""), "")</f>
        <v/>
      </c>
      <c r="Z119" s="7"/>
      <c r="AA119" s="4" t="str">
        <f t="shared" ca="1" si="9"/>
        <v/>
      </c>
      <c r="AB119" s="4"/>
      <c r="AC119" s="3" t="str">
        <f t="shared" si="10"/>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R120" s="3" t="str">
        <f>IF($A120="ADD",IF(NOT(ISBLANK(Q120)),_xlfn.XLOOKUP(Q120,ud_plant_structure[lookupValue],ud_plant_structure[lookupKey],"ERROR"),""), "")</f>
        <v/>
      </c>
      <c r="T120" s="3" t="str">
        <f>IF($A120="ADD",IF(NOT(ISBLANK(S120)),_xlfn.XLOOKUP(S120,ud_colour[lookupValue],ud_colour[lookupKey],"ERROR"),""), "")</f>
        <v/>
      </c>
      <c r="V120" s="3" t="str">
        <f>IF($A120="ADD",IF(NOT(ISBLANK(U120)),_xlfn.XLOOKUP(U120,planting_structure_material[lookupValue],planting_structure_material[lookupKey],"ERROR"),""), "")</f>
        <v/>
      </c>
      <c r="Y120" s="3" t="str">
        <f>IF($A120="ADD",IF(NOT(ISBLANK(X120)),_xlfn.XLOOKUP(X120,ud_coating_system[lookupValue],ud_coating_system[lookupKey],"ERROR"),""), "")</f>
        <v/>
      </c>
      <c r="Z120" s="7"/>
      <c r="AA120" s="4" t="str">
        <f t="shared" ca="1" si="9"/>
        <v/>
      </c>
      <c r="AB120" s="4"/>
      <c r="AC120" s="3" t="str">
        <f t="shared" si="10"/>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R121" s="3" t="str">
        <f>IF($A121="ADD",IF(NOT(ISBLANK(Q121)),_xlfn.XLOOKUP(Q121,ud_plant_structure[lookupValue],ud_plant_structure[lookupKey],"ERROR"),""), "")</f>
        <v/>
      </c>
      <c r="T121" s="3" t="str">
        <f>IF($A121="ADD",IF(NOT(ISBLANK(S121)),_xlfn.XLOOKUP(S121,ud_colour[lookupValue],ud_colour[lookupKey],"ERROR"),""), "")</f>
        <v/>
      </c>
      <c r="V121" s="3" t="str">
        <f>IF($A121="ADD",IF(NOT(ISBLANK(U121)),_xlfn.XLOOKUP(U121,planting_structure_material[lookupValue],planting_structure_material[lookupKey],"ERROR"),""), "")</f>
        <v/>
      </c>
      <c r="Y121" s="3" t="str">
        <f>IF($A121="ADD",IF(NOT(ISBLANK(X121)),_xlfn.XLOOKUP(X121,ud_coating_system[lookupValue],ud_coating_system[lookupKey],"ERROR"),""), "")</f>
        <v/>
      </c>
      <c r="Z121" s="7"/>
      <c r="AA121" s="4" t="str">
        <f t="shared" ca="1" si="9"/>
        <v/>
      </c>
      <c r="AB121" s="4"/>
      <c r="AC121" s="3" t="str">
        <f t="shared" si="10"/>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R122" s="3" t="str">
        <f>IF($A122="ADD",IF(NOT(ISBLANK(Q122)),_xlfn.XLOOKUP(Q122,ud_plant_structure[lookupValue],ud_plant_structure[lookupKey],"ERROR"),""), "")</f>
        <v/>
      </c>
      <c r="T122" s="3" t="str">
        <f>IF($A122="ADD",IF(NOT(ISBLANK(S122)),_xlfn.XLOOKUP(S122,ud_colour[lookupValue],ud_colour[lookupKey],"ERROR"),""), "")</f>
        <v/>
      </c>
      <c r="V122" s="3" t="str">
        <f>IF($A122="ADD",IF(NOT(ISBLANK(U122)),_xlfn.XLOOKUP(U122,planting_structure_material[lookupValue],planting_structure_material[lookupKey],"ERROR"),""), "")</f>
        <v/>
      </c>
      <c r="Y122" s="3" t="str">
        <f>IF($A122="ADD",IF(NOT(ISBLANK(X122)),_xlfn.XLOOKUP(X122,ud_coating_system[lookupValue],ud_coating_system[lookupKey],"ERROR"),""), "")</f>
        <v/>
      </c>
      <c r="Z122" s="7"/>
      <c r="AA122" s="4" t="str">
        <f t="shared" ca="1" si="9"/>
        <v/>
      </c>
      <c r="AB122" s="4"/>
      <c r="AC122" s="3" t="str">
        <f t="shared" si="10"/>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R123" s="3" t="str">
        <f>IF($A123="ADD",IF(NOT(ISBLANK(Q123)),_xlfn.XLOOKUP(Q123,ud_plant_structure[lookupValue],ud_plant_structure[lookupKey],"ERROR"),""), "")</f>
        <v/>
      </c>
      <c r="T123" s="3" t="str">
        <f>IF($A123="ADD",IF(NOT(ISBLANK(S123)),_xlfn.XLOOKUP(S123,ud_colour[lookupValue],ud_colour[lookupKey],"ERROR"),""), "")</f>
        <v/>
      </c>
      <c r="V123" s="3" t="str">
        <f>IF($A123="ADD",IF(NOT(ISBLANK(U123)),_xlfn.XLOOKUP(U123,planting_structure_material[lookupValue],planting_structure_material[lookupKey],"ERROR"),""), "")</f>
        <v/>
      </c>
      <c r="Y123" s="3" t="str">
        <f>IF($A123="ADD",IF(NOT(ISBLANK(X123)),_xlfn.XLOOKUP(X123,ud_coating_system[lookupValue],ud_coating_system[lookupKey],"ERROR"),""), "")</f>
        <v/>
      </c>
      <c r="Z123" s="7"/>
      <c r="AA123" s="4" t="str">
        <f t="shared" ca="1" si="9"/>
        <v/>
      </c>
      <c r="AB123" s="4"/>
      <c r="AC123" s="3" t="str">
        <f t="shared" si="10"/>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R124" s="3" t="str">
        <f>IF($A124="ADD",IF(NOT(ISBLANK(Q124)),_xlfn.XLOOKUP(Q124,ud_plant_structure[lookupValue],ud_plant_structure[lookupKey],"ERROR"),""), "")</f>
        <v/>
      </c>
      <c r="T124" s="3" t="str">
        <f>IF($A124="ADD",IF(NOT(ISBLANK(S124)),_xlfn.XLOOKUP(S124,ud_colour[lookupValue],ud_colour[lookupKey],"ERROR"),""), "")</f>
        <v/>
      </c>
      <c r="V124" s="3" t="str">
        <f>IF($A124="ADD",IF(NOT(ISBLANK(U124)),_xlfn.XLOOKUP(U124,planting_structure_material[lookupValue],planting_structure_material[lookupKey],"ERROR"),""), "")</f>
        <v/>
      </c>
      <c r="Y124" s="3" t="str">
        <f>IF($A124="ADD",IF(NOT(ISBLANK(X124)),_xlfn.XLOOKUP(X124,ud_coating_system[lookupValue],ud_coating_system[lookupKey],"ERROR"),""), "")</f>
        <v/>
      </c>
      <c r="Z124" s="7"/>
      <c r="AA124" s="4" t="str">
        <f t="shared" ca="1" si="9"/>
        <v/>
      </c>
      <c r="AB124" s="4"/>
      <c r="AC124" s="3" t="str">
        <f t="shared" si="10"/>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R125" s="3" t="str">
        <f>IF($A125="ADD",IF(NOT(ISBLANK(Q125)),_xlfn.XLOOKUP(Q125,ud_plant_structure[lookupValue],ud_plant_structure[lookupKey],"ERROR"),""), "")</f>
        <v/>
      </c>
      <c r="T125" s="3" t="str">
        <f>IF($A125="ADD",IF(NOT(ISBLANK(S125)),_xlfn.XLOOKUP(S125,ud_colour[lookupValue],ud_colour[lookupKey],"ERROR"),""), "")</f>
        <v/>
      </c>
      <c r="V125" s="3" t="str">
        <f>IF($A125="ADD",IF(NOT(ISBLANK(U125)),_xlfn.XLOOKUP(U125,planting_structure_material[lookupValue],planting_structure_material[lookupKey],"ERROR"),""), "")</f>
        <v/>
      </c>
      <c r="Y125" s="3" t="str">
        <f>IF($A125="ADD",IF(NOT(ISBLANK(X125)),_xlfn.XLOOKUP(X125,ud_coating_system[lookupValue],ud_coating_system[lookupKey],"ERROR"),""), "")</f>
        <v/>
      </c>
      <c r="Z125" s="7"/>
      <c r="AA125" s="4" t="str">
        <f t="shared" ca="1" si="9"/>
        <v/>
      </c>
      <c r="AB125" s="4"/>
      <c r="AC125" s="3" t="str">
        <f t="shared" si="10"/>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R126" s="3" t="str">
        <f>IF($A126="ADD",IF(NOT(ISBLANK(Q126)),_xlfn.XLOOKUP(Q126,ud_plant_structure[lookupValue],ud_plant_structure[lookupKey],"ERROR"),""), "")</f>
        <v/>
      </c>
      <c r="T126" s="3" t="str">
        <f>IF($A126="ADD",IF(NOT(ISBLANK(S126)),_xlfn.XLOOKUP(S126,ud_colour[lookupValue],ud_colour[lookupKey],"ERROR"),""), "")</f>
        <v/>
      </c>
      <c r="V126" s="3" t="str">
        <f>IF($A126="ADD",IF(NOT(ISBLANK(U126)),_xlfn.XLOOKUP(U126,planting_structure_material[lookupValue],planting_structure_material[lookupKey],"ERROR"),""), "")</f>
        <v/>
      </c>
      <c r="Y126" s="3" t="str">
        <f>IF($A126="ADD",IF(NOT(ISBLANK(X126)),_xlfn.XLOOKUP(X126,ud_coating_system[lookupValue],ud_coating_system[lookupKey],"ERROR"),""), "")</f>
        <v/>
      </c>
      <c r="Z126" s="7"/>
      <c r="AA126" s="4" t="str">
        <f t="shared" ca="1" si="9"/>
        <v/>
      </c>
      <c r="AB126" s="4"/>
      <c r="AC126" s="3" t="str">
        <f t="shared" si="10"/>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R127" s="3" t="str">
        <f>IF($A127="ADD",IF(NOT(ISBLANK(Q127)),_xlfn.XLOOKUP(Q127,ud_plant_structure[lookupValue],ud_plant_structure[lookupKey],"ERROR"),""), "")</f>
        <v/>
      </c>
      <c r="T127" s="3" t="str">
        <f>IF($A127="ADD",IF(NOT(ISBLANK(S127)),_xlfn.XLOOKUP(S127,ud_colour[lookupValue],ud_colour[lookupKey],"ERROR"),""), "")</f>
        <v/>
      </c>
      <c r="V127" s="3" t="str">
        <f>IF($A127="ADD",IF(NOT(ISBLANK(U127)),_xlfn.XLOOKUP(U127,planting_structure_material[lookupValue],planting_structure_material[lookupKey],"ERROR"),""), "")</f>
        <v/>
      </c>
      <c r="Y127" s="3" t="str">
        <f>IF($A127="ADD",IF(NOT(ISBLANK(X127)),_xlfn.XLOOKUP(X127,ud_coating_system[lookupValue],ud_coating_system[lookupKey],"ERROR"),""), "")</f>
        <v/>
      </c>
      <c r="Z127" s="7"/>
      <c r="AA127" s="4" t="str">
        <f t="shared" ca="1" si="9"/>
        <v/>
      </c>
      <c r="AB127" s="4"/>
      <c r="AC127" s="3" t="str">
        <f t="shared" si="10"/>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R128" s="3" t="str">
        <f>IF($A128="ADD",IF(NOT(ISBLANK(Q128)),_xlfn.XLOOKUP(Q128,ud_plant_structure[lookupValue],ud_plant_structure[lookupKey],"ERROR"),""), "")</f>
        <v/>
      </c>
      <c r="T128" s="3" t="str">
        <f>IF($A128="ADD",IF(NOT(ISBLANK(S128)),_xlfn.XLOOKUP(S128,ud_colour[lookupValue],ud_colour[lookupKey],"ERROR"),""), "")</f>
        <v/>
      </c>
      <c r="V128" s="3" t="str">
        <f>IF($A128="ADD",IF(NOT(ISBLANK(U128)),_xlfn.XLOOKUP(U128,planting_structure_material[lookupValue],planting_structure_material[lookupKey],"ERROR"),""), "")</f>
        <v/>
      </c>
      <c r="Y128" s="3" t="str">
        <f>IF($A128="ADD",IF(NOT(ISBLANK(X128)),_xlfn.XLOOKUP(X128,ud_coating_system[lookupValue],ud_coating_system[lookupKey],"ERROR"),""), "")</f>
        <v/>
      </c>
      <c r="Z128" s="7"/>
      <c r="AA128" s="4" t="str">
        <f t="shared" ca="1" si="9"/>
        <v/>
      </c>
      <c r="AB128" s="4"/>
      <c r="AC128" s="3" t="str">
        <f t="shared" si="10"/>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R129" s="3" t="str">
        <f>IF($A129="ADD",IF(NOT(ISBLANK(Q129)),_xlfn.XLOOKUP(Q129,ud_plant_structure[lookupValue],ud_plant_structure[lookupKey],"ERROR"),""), "")</f>
        <v/>
      </c>
      <c r="T129" s="3" t="str">
        <f>IF($A129="ADD",IF(NOT(ISBLANK(S129)),_xlfn.XLOOKUP(S129,ud_colour[lookupValue],ud_colour[lookupKey],"ERROR"),""), "")</f>
        <v/>
      </c>
      <c r="V129" s="3" t="str">
        <f>IF($A129="ADD",IF(NOT(ISBLANK(U129)),_xlfn.XLOOKUP(U129,planting_structure_material[lookupValue],planting_structure_material[lookupKey],"ERROR"),""), "")</f>
        <v/>
      </c>
      <c r="Y129" s="3" t="str">
        <f>IF($A129="ADD",IF(NOT(ISBLANK(X129)),_xlfn.XLOOKUP(X129,ud_coating_system[lookupValue],ud_coating_system[lookupKey],"ERROR"),""), "")</f>
        <v/>
      </c>
      <c r="Z129" s="7"/>
      <c r="AA129" s="4" t="str">
        <f t="shared" ca="1" si="9"/>
        <v/>
      </c>
      <c r="AB129" s="4"/>
      <c r="AC129" s="3" t="str">
        <f t="shared" si="10"/>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R130" s="3" t="str">
        <f>IF($A130="ADD",IF(NOT(ISBLANK(Q130)),_xlfn.XLOOKUP(Q130,ud_plant_structure[lookupValue],ud_plant_structure[lookupKey],"ERROR"),""), "")</f>
        <v/>
      </c>
      <c r="T130" s="3" t="str">
        <f>IF($A130="ADD",IF(NOT(ISBLANK(S130)),_xlfn.XLOOKUP(S130,ud_colour[lookupValue],ud_colour[lookupKey],"ERROR"),""), "")</f>
        <v/>
      </c>
      <c r="V130" s="3" t="str">
        <f>IF($A130="ADD",IF(NOT(ISBLANK(U130)),_xlfn.XLOOKUP(U130,planting_structure_material[lookupValue],planting_structure_material[lookupKey],"ERROR"),""), "")</f>
        <v/>
      </c>
      <c r="Y130" s="3" t="str">
        <f>IF($A130="ADD",IF(NOT(ISBLANK(X130)),_xlfn.XLOOKUP(X130,ud_coating_system[lookupValue],ud_coating_system[lookupKey],"ERROR"),""), "")</f>
        <v/>
      </c>
      <c r="Z130" s="7"/>
      <c r="AA130" s="4" t="str">
        <f t="shared" ca="1" si="9"/>
        <v/>
      </c>
      <c r="AB130" s="4"/>
      <c r="AC130" s="3" t="str">
        <f t="shared" si="10"/>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R131" s="3" t="str">
        <f>IF($A131="ADD",IF(NOT(ISBLANK(Q131)),_xlfn.XLOOKUP(Q131,ud_plant_structure[lookupValue],ud_plant_structure[lookupKey],"ERROR"),""), "")</f>
        <v/>
      </c>
      <c r="T131" s="3" t="str">
        <f>IF($A131="ADD",IF(NOT(ISBLANK(S131)),_xlfn.XLOOKUP(S131,ud_colour[lookupValue],ud_colour[lookupKey],"ERROR"),""), "")</f>
        <v/>
      </c>
      <c r="V131" s="3" t="str">
        <f>IF($A131="ADD",IF(NOT(ISBLANK(U131)),_xlfn.XLOOKUP(U131,planting_structure_material[lookupValue],planting_structure_material[lookupKey],"ERROR"),""), "")</f>
        <v/>
      </c>
      <c r="Y131" s="3" t="str">
        <f>IF($A131="ADD",IF(NOT(ISBLANK(X131)),_xlfn.XLOOKUP(X131,ud_coating_system[lookupValue],ud_coating_system[lookupKey],"ERROR"),""), "")</f>
        <v/>
      </c>
      <c r="Z131" s="7"/>
      <c r="AA131" s="4" t="str">
        <f t="shared" ca="1" si="9"/>
        <v/>
      </c>
      <c r="AB131" s="4"/>
      <c r="AC131" s="3" t="str">
        <f t="shared" si="10"/>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R132" s="3" t="str">
        <f>IF($A132="ADD",IF(NOT(ISBLANK(Q132)),_xlfn.XLOOKUP(Q132,ud_plant_structure[lookupValue],ud_plant_structure[lookupKey],"ERROR"),""), "")</f>
        <v/>
      </c>
      <c r="T132" s="3" t="str">
        <f>IF($A132="ADD",IF(NOT(ISBLANK(S132)),_xlfn.XLOOKUP(S132,ud_colour[lookupValue],ud_colour[lookupKey],"ERROR"),""), "")</f>
        <v/>
      </c>
      <c r="V132" s="3" t="str">
        <f>IF($A132="ADD",IF(NOT(ISBLANK(U132)),_xlfn.XLOOKUP(U132,planting_structure_material[lookupValue],planting_structure_material[lookupKey],"ERROR"),""), "")</f>
        <v/>
      </c>
      <c r="Y132" s="3" t="str">
        <f>IF($A132="ADD",IF(NOT(ISBLANK(X132)),_xlfn.XLOOKUP(X132,ud_coating_system[lookupValue],ud_coating_system[lookupKey],"ERROR"),""), "")</f>
        <v/>
      </c>
      <c r="Z132" s="7"/>
      <c r="AA132" s="4" t="str">
        <f t="shared" ca="1" si="9"/>
        <v/>
      </c>
      <c r="AB132" s="4"/>
      <c r="AC132" s="3" t="str">
        <f t="shared" si="10"/>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R133" s="3" t="str">
        <f>IF($A133="ADD",IF(NOT(ISBLANK(Q133)),_xlfn.XLOOKUP(Q133,ud_plant_structure[lookupValue],ud_plant_structure[lookupKey],"ERROR"),""), "")</f>
        <v/>
      </c>
      <c r="T133" s="3" t="str">
        <f>IF($A133="ADD",IF(NOT(ISBLANK(S133)),_xlfn.XLOOKUP(S133,ud_colour[lookupValue],ud_colour[lookupKey],"ERROR"),""), "")</f>
        <v/>
      </c>
      <c r="V133" s="3" t="str">
        <f>IF($A133="ADD",IF(NOT(ISBLANK(U133)),_xlfn.XLOOKUP(U133,planting_structure_material[lookupValue],planting_structure_material[lookupKey],"ERROR"),""), "")</f>
        <v/>
      </c>
      <c r="Y133" s="3" t="str">
        <f>IF($A133="ADD",IF(NOT(ISBLANK(X133)),_xlfn.XLOOKUP(X133,ud_coating_system[lookupValue],ud_coating_system[lookupKey],"ERROR"),""), "")</f>
        <v/>
      </c>
      <c r="Z133" s="7"/>
      <c r="AA133" s="4" t="str">
        <f t="shared" ca="1" si="9"/>
        <v/>
      </c>
      <c r="AB133" s="4"/>
      <c r="AC133" s="3" t="str">
        <f t="shared" si="10"/>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R134" s="3" t="str">
        <f>IF($A134="ADD",IF(NOT(ISBLANK(Q134)),_xlfn.XLOOKUP(Q134,ud_plant_structure[lookupValue],ud_plant_structure[lookupKey],"ERROR"),""), "")</f>
        <v/>
      </c>
      <c r="T134" s="3" t="str">
        <f>IF($A134="ADD",IF(NOT(ISBLANK(S134)),_xlfn.XLOOKUP(S134,ud_colour[lookupValue],ud_colour[lookupKey],"ERROR"),""), "")</f>
        <v/>
      </c>
      <c r="V134" s="3" t="str">
        <f>IF($A134="ADD",IF(NOT(ISBLANK(U134)),_xlfn.XLOOKUP(U134,planting_structure_material[lookupValue],planting_structure_material[lookupKey],"ERROR"),""), "")</f>
        <v/>
      </c>
      <c r="Y134" s="3" t="str">
        <f>IF($A134="ADD",IF(NOT(ISBLANK(X134)),_xlfn.XLOOKUP(X134,ud_coating_system[lookupValue],ud_coating_system[lookupKey],"ERROR"),""), "")</f>
        <v/>
      </c>
      <c r="Z134" s="7"/>
      <c r="AA134" s="4" t="str">
        <f t="shared" ca="1" si="9"/>
        <v/>
      </c>
      <c r="AB134" s="4"/>
      <c r="AC134" s="3" t="str">
        <f t="shared" si="10"/>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R135" s="3" t="str">
        <f>IF($A135="ADD",IF(NOT(ISBLANK(Q135)),_xlfn.XLOOKUP(Q135,ud_plant_structure[lookupValue],ud_plant_structure[lookupKey],"ERROR"),""), "")</f>
        <v/>
      </c>
      <c r="T135" s="3" t="str">
        <f>IF($A135="ADD",IF(NOT(ISBLANK(S135)),_xlfn.XLOOKUP(S135,ud_colour[lookupValue],ud_colour[lookupKey],"ERROR"),""), "")</f>
        <v/>
      </c>
      <c r="V135" s="3" t="str">
        <f>IF($A135="ADD",IF(NOT(ISBLANK(U135)),_xlfn.XLOOKUP(U135,planting_structure_material[lookupValue],planting_structure_material[lookupKey],"ERROR"),""), "")</f>
        <v/>
      </c>
      <c r="Y135" s="3" t="str">
        <f>IF($A135="ADD",IF(NOT(ISBLANK(X135)),_xlfn.XLOOKUP(X135,ud_coating_system[lookupValue],ud_coating_system[lookupKey],"ERROR"),""), "")</f>
        <v/>
      </c>
      <c r="Z135" s="7"/>
      <c r="AA135" s="4" t="str">
        <f t="shared" ca="1" si="9"/>
        <v/>
      </c>
      <c r="AB135" s="4"/>
      <c r="AC135" s="3" t="str">
        <f t="shared" si="10"/>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R136" s="3" t="str">
        <f>IF($A136="ADD",IF(NOT(ISBLANK(Q136)),_xlfn.XLOOKUP(Q136,ud_plant_structure[lookupValue],ud_plant_structure[lookupKey],"ERROR"),""), "")</f>
        <v/>
      </c>
      <c r="T136" s="3" t="str">
        <f>IF($A136="ADD",IF(NOT(ISBLANK(S136)),_xlfn.XLOOKUP(S136,ud_colour[lookupValue],ud_colour[lookupKey],"ERROR"),""), "")</f>
        <v/>
      </c>
      <c r="V136" s="3" t="str">
        <f>IF($A136="ADD",IF(NOT(ISBLANK(U136)),_xlfn.XLOOKUP(U136,planting_structure_material[lookupValue],planting_structure_material[lookupKey],"ERROR"),""), "")</f>
        <v/>
      </c>
      <c r="Y136" s="3" t="str">
        <f>IF($A136="ADD",IF(NOT(ISBLANK(X136)),_xlfn.XLOOKUP(X136,ud_coating_system[lookupValue],ud_coating_system[lookupKey],"ERROR"),""), "")</f>
        <v/>
      </c>
      <c r="Z136" s="7"/>
      <c r="AA136" s="4" t="str">
        <f t="shared" ca="1" si="9"/>
        <v/>
      </c>
      <c r="AB136" s="4"/>
      <c r="AC136" s="3" t="str">
        <f t="shared" si="10"/>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R137" s="3" t="str">
        <f>IF($A137="ADD",IF(NOT(ISBLANK(Q137)),_xlfn.XLOOKUP(Q137,ud_plant_structure[lookupValue],ud_plant_structure[lookupKey],"ERROR"),""), "")</f>
        <v/>
      </c>
      <c r="T137" s="3" t="str">
        <f>IF($A137="ADD",IF(NOT(ISBLANK(S137)),_xlfn.XLOOKUP(S137,ud_colour[lookupValue],ud_colour[lookupKey],"ERROR"),""), "")</f>
        <v/>
      </c>
      <c r="V137" s="3" t="str">
        <f>IF($A137="ADD",IF(NOT(ISBLANK(U137)),_xlfn.XLOOKUP(U137,planting_structure_material[lookupValue],planting_structure_material[lookupKey],"ERROR"),""), "")</f>
        <v/>
      </c>
      <c r="Y137" s="3" t="str">
        <f>IF($A137="ADD",IF(NOT(ISBLANK(X137)),_xlfn.XLOOKUP(X137,ud_coating_system[lookupValue],ud_coating_system[lookupKey],"ERROR"),""), "")</f>
        <v/>
      </c>
      <c r="Z137" s="7"/>
      <c r="AA137" s="4" t="str">
        <f t="shared" ca="1" si="9"/>
        <v/>
      </c>
      <c r="AB137" s="4"/>
      <c r="AC137" s="3" t="str">
        <f t="shared" si="10"/>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R138" s="3" t="str">
        <f>IF($A138="ADD",IF(NOT(ISBLANK(Q138)),_xlfn.XLOOKUP(Q138,ud_plant_structure[lookupValue],ud_plant_structure[lookupKey],"ERROR"),""), "")</f>
        <v/>
      </c>
      <c r="T138" s="3" t="str">
        <f>IF($A138="ADD",IF(NOT(ISBLANK(S138)),_xlfn.XLOOKUP(S138,ud_colour[lookupValue],ud_colour[lookupKey],"ERROR"),""), "")</f>
        <v/>
      </c>
      <c r="V138" s="3" t="str">
        <f>IF($A138="ADD",IF(NOT(ISBLANK(U138)),_xlfn.XLOOKUP(U138,planting_structure_material[lookupValue],planting_structure_material[lookupKey],"ERROR"),""), "")</f>
        <v/>
      </c>
      <c r="Y138" s="3" t="str">
        <f>IF($A138="ADD",IF(NOT(ISBLANK(X138)),_xlfn.XLOOKUP(X138,ud_coating_system[lookupValue],ud_coating_system[lookupKey],"ERROR"),""), "")</f>
        <v/>
      </c>
      <c r="Z138" s="7"/>
      <c r="AA138" s="4" t="str">
        <f t="shared" ca="1" si="9"/>
        <v/>
      </c>
      <c r="AB138" s="4"/>
      <c r="AC138" s="3" t="str">
        <f t="shared" si="10"/>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R139" s="3" t="str">
        <f>IF($A139="ADD",IF(NOT(ISBLANK(Q139)),_xlfn.XLOOKUP(Q139,ud_plant_structure[lookupValue],ud_plant_structure[lookupKey],"ERROR"),""), "")</f>
        <v/>
      </c>
      <c r="T139" s="3" t="str">
        <f>IF($A139="ADD",IF(NOT(ISBLANK(S139)),_xlfn.XLOOKUP(S139,ud_colour[lookupValue],ud_colour[lookupKey],"ERROR"),""), "")</f>
        <v/>
      </c>
      <c r="V139" s="3" t="str">
        <f>IF($A139="ADD",IF(NOT(ISBLANK(U139)),_xlfn.XLOOKUP(U139,planting_structure_material[lookupValue],planting_structure_material[lookupKey],"ERROR"),""), "")</f>
        <v/>
      </c>
      <c r="Y139" s="3" t="str">
        <f>IF($A139="ADD",IF(NOT(ISBLANK(X139)),_xlfn.XLOOKUP(X139,ud_coating_system[lookupValue],ud_coating_system[lookupKey],"ERROR"),""), "")</f>
        <v/>
      </c>
      <c r="Z139" s="7"/>
      <c r="AA139" s="4" t="str">
        <f t="shared" ref="AA139:AA202" ca="1" si="18">IF(Z139&lt;&gt;"", DATEDIF(Z139, TODAY(),"Y"),"")</f>
        <v/>
      </c>
      <c r="AB139" s="4"/>
      <c r="AC139" s="3" t="str">
        <f t="shared" ref="AC139:AC202" si="19">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IF(Z139&lt;&gt;"",Z139,"")</f>
        <v/>
      </c>
      <c r="AU139" s="9"/>
    </row>
    <row r="140" spans="2:47"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R140" s="3" t="str">
        <f>IF($A140="ADD",IF(NOT(ISBLANK(Q140)),_xlfn.XLOOKUP(Q140,ud_plant_structure[lookupValue],ud_plant_structure[lookupKey],"ERROR"),""), "")</f>
        <v/>
      </c>
      <c r="T140" s="3" t="str">
        <f>IF($A140="ADD",IF(NOT(ISBLANK(S140)),_xlfn.XLOOKUP(S140,ud_colour[lookupValue],ud_colour[lookupKey],"ERROR"),""), "")</f>
        <v/>
      </c>
      <c r="V140" s="3" t="str">
        <f>IF($A140="ADD",IF(NOT(ISBLANK(U140)),_xlfn.XLOOKUP(U140,planting_structure_material[lookupValue],planting_structure_material[lookupKey],"ERROR"),""), "")</f>
        <v/>
      </c>
      <c r="Y140" s="3" t="str">
        <f>IF($A140="ADD",IF(NOT(ISBLANK(X140)),_xlfn.XLOOKUP(X140,ud_coating_system[lookupValue],ud_coating_system[lookupKey],"ERROR"),""), "")</f>
        <v/>
      </c>
      <c r="Z140" s="7"/>
      <c r="AA140" s="4" t="str">
        <f t="shared" ca="1" si="18"/>
        <v/>
      </c>
      <c r="AB140" s="4"/>
      <c r="AC140" s="3" t="str">
        <f t="shared" si="19"/>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R141" s="3" t="str">
        <f>IF($A141="ADD",IF(NOT(ISBLANK(Q141)),_xlfn.XLOOKUP(Q141,ud_plant_structure[lookupValue],ud_plant_structure[lookupKey],"ERROR"),""), "")</f>
        <v/>
      </c>
      <c r="T141" s="3" t="str">
        <f>IF($A141="ADD",IF(NOT(ISBLANK(S141)),_xlfn.XLOOKUP(S141,ud_colour[lookupValue],ud_colour[lookupKey],"ERROR"),""), "")</f>
        <v/>
      </c>
      <c r="V141" s="3" t="str">
        <f>IF($A141="ADD",IF(NOT(ISBLANK(U141)),_xlfn.XLOOKUP(U141,planting_structure_material[lookupValue],planting_structure_material[lookupKey],"ERROR"),""), "")</f>
        <v/>
      </c>
      <c r="Y141" s="3" t="str">
        <f>IF($A141="ADD",IF(NOT(ISBLANK(X141)),_xlfn.XLOOKUP(X141,ud_coating_system[lookupValue],ud_coating_system[lookupKey],"ERROR"),""), "")</f>
        <v/>
      </c>
      <c r="Z141" s="7"/>
      <c r="AA141" s="4" t="str">
        <f t="shared" ca="1" si="18"/>
        <v/>
      </c>
      <c r="AB141" s="4"/>
      <c r="AC141" s="3" t="str">
        <f t="shared" si="19"/>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R142" s="3" t="str">
        <f>IF($A142="ADD",IF(NOT(ISBLANK(Q142)),_xlfn.XLOOKUP(Q142,ud_plant_structure[lookupValue],ud_plant_structure[lookupKey],"ERROR"),""), "")</f>
        <v/>
      </c>
      <c r="T142" s="3" t="str">
        <f>IF($A142="ADD",IF(NOT(ISBLANK(S142)),_xlfn.XLOOKUP(S142,ud_colour[lookupValue],ud_colour[lookupKey],"ERROR"),""), "")</f>
        <v/>
      </c>
      <c r="V142" s="3" t="str">
        <f>IF($A142="ADD",IF(NOT(ISBLANK(U142)),_xlfn.XLOOKUP(U142,planting_structure_material[lookupValue],planting_structure_material[lookupKey],"ERROR"),""), "")</f>
        <v/>
      </c>
      <c r="Y142" s="3" t="str">
        <f>IF($A142="ADD",IF(NOT(ISBLANK(X142)),_xlfn.XLOOKUP(X142,ud_coating_system[lookupValue],ud_coating_system[lookupKey],"ERROR"),""), "")</f>
        <v/>
      </c>
      <c r="Z142" s="7"/>
      <c r="AA142" s="4" t="str">
        <f t="shared" ca="1" si="18"/>
        <v/>
      </c>
      <c r="AB142" s="4"/>
      <c r="AC142" s="3" t="str">
        <f t="shared" si="19"/>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R143" s="3" t="str">
        <f>IF($A143="ADD",IF(NOT(ISBLANK(Q143)),_xlfn.XLOOKUP(Q143,ud_plant_structure[lookupValue],ud_plant_structure[lookupKey],"ERROR"),""), "")</f>
        <v/>
      </c>
      <c r="T143" s="3" t="str">
        <f>IF($A143="ADD",IF(NOT(ISBLANK(S143)),_xlfn.XLOOKUP(S143,ud_colour[lookupValue],ud_colour[lookupKey],"ERROR"),""), "")</f>
        <v/>
      </c>
      <c r="V143" s="3" t="str">
        <f>IF($A143="ADD",IF(NOT(ISBLANK(U143)),_xlfn.XLOOKUP(U143,planting_structure_material[lookupValue],planting_structure_material[lookupKey],"ERROR"),""), "")</f>
        <v/>
      </c>
      <c r="Y143" s="3" t="str">
        <f>IF($A143="ADD",IF(NOT(ISBLANK(X143)),_xlfn.XLOOKUP(X143,ud_coating_system[lookupValue],ud_coating_system[lookupKey],"ERROR"),""), "")</f>
        <v/>
      </c>
      <c r="Z143" s="7"/>
      <c r="AA143" s="4" t="str">
        <f t="shared" ca="1" si="18"/>
        <v/>
      </c>
      <c r="AB143" s="4"/>
      <c r="AC143" s="3" t="str">
        <f t="shared" si="19"/>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R144" s="3" t="str">
        <f>IF($A144="ADD",IF(NOT(ISBLANK(Q144)),_xlfn.XLOOKUP(Q144,ud_plant_structure[lookupValue],ud_plant_structure[lookupKey],"ERROR"),""), "")</f>
        <v/>
      </c>
      <c r="T144" s="3" t="str">
        <f>IF($A144="ADD",IF(NOT(ISBLANK(S144)),_xlfn.XLOOKUP(S144,ud_colour[lookupValue],ud_colour[lookupKey],"ERROR"),""), "")</f>
        <v/>
      </c>
      <c r="V144" s="3" t="str">
        <f>IF($A144="ADD",IF(NOT(ISBLANK(U144)),_xlfn.XLOOKUP(U144,planting_structure_material[lookupValue],planting_structure_material[lookupKey],"ERROR"),""), "")</f>
        <v/>
      </c>
      <c r="Y144" s="3" t="str">
        <f>IF($A144="ADD",IF(NOT(ISBLANK(X144)),_xlfn.XLOOKUP(X144,ud_coating_system[lookupValue],ud_coating_system[lookupKey],"ERROR"),""), "")</f>
        <v/>
      </c>
      <c r="Z144" s="7"/>
      <c r="AA144" s="4" t="str">
        <f t="shared" ca="1" si="18"/>
        <v/>
      </c>
      <c r="AB144" s="4"/>
      <c r="AC144" s="3" t="str">
        <f t="shared" si="19"/>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R145" s="3" t="str">
        <f>IF($A145="ADD",IF(NOT(ISBLANK(Q145)),_xlfn.XLOOKUP(Q145,ud_plant_structure[lookupValue],ud_plant_structure[lookupKey],"ERROR"),""), "")</f>
        <v/>
      </c>
      <c r="T145" s="3" t="str">
        <f>IF($A145="ADD",IF(NOT(ISBLANK(S145)),_xlfn.XLOOKUP(S145,ud_colour[lookupValue],ud_colour[lookupKey],"ERROR"),""), "")</f>
        <v/>
      </c>
      <c r="V145" s="3" t="str">
        <f>IF($A145="ADD",IF(NOT(ISBLANK(U145)),_xlfn.XLOOKUP(U145,planting_structure_material[lookupValue],planting_structure_material[lookupKey],"ERROR"),""), "")</f>
        <v/>
      </c>
      <c r="Y145" s="3" t="str">
        <f>IF($A145="ADD",IF(NOT(ISBLANK(X145)),_xlfn.XLOOKUP(X145,ud_coating_system[lookupValue],ud_coating_system[lookupKey],"ERROR"),""), "")</f>
        <v/>
      </c>
      <c r="Z145" s="7"/>
      <c r="AA145" s="4" t="str">
        <f t="shared" ca="1" si="18"/>
        <v/>
      </c>
      <c r="AB145" s="4"/>
      <c r="AC145" s="3" t="str">
        <f t="shared" si="19"/>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R146" s="3" t="str">
        <f>IF($A146="ADD",IF(NOT(ISBLANK(Q146)),_xlfn.XLOOKUP(Q146,ud_plant_structure[lookupValue],ud_plant_structure[lookupKey],"ERROR"),""), "")</f>
        <v/>
      </c>
      <c r="T146" s="3" t="str">
        <f>IF($A146="ADD",IF(NOT(ISBLANK(S146)),_xlfn.XLOOKUP(S146,ud_colour[lookupValue],ud_colour[lookupKey],"ERROR"),""), "")</f>
        <v/>
      </c>
      <c r="V146" s="3" t="str">
        <f>IF($A146="ADD",IF(NOT(ISBLANK(U146)),_xlfn.XLOOKUP(U146,planting_structure_material[lookupValue],planting_structure_material[lookupKey],"ERROR"),""), "")</f>
        <v/>
      </c>
      <c r="Y146" s="3" t="str">
        <f>IF($A146="ADD",IF(NOT(ISBLANK(X146)),_xlfn.XLOOKUP(X146,ud_coating_system[lookupValue],ud_coating_system[lookupKey],"ERROR"),""), "")</f>
        <v/>
      </c>
      <c r="Z146" s="7"/>
      <c r="AA146" s="4" t="str">
        <f t="shared" ca="1" si="18"/>
        <v/>
      </c>
      <c r="AB146" s="4"/>
      <c r="AC146" s="3" t="str">
        <f t="shared" si="19"/>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R147" s="3" t="str">
        <f>IF($A147="ADD",IF(NOT(ISBLANK(Q147)),_xlfn.XLOOKUP(Q147,ud_plant_structure[lookupValue],ud_plant_structure[lookupKey],"ERROR"),""), "")</f>
        <v/>
      </c>
      <c r="T147" s="3" t="str">
        <f>IF($A147="ADD",IF(NOT(ISBLANK(S147)),_xlfn.XLOOKUP(S147,ud_colour[lookupValue],ud_colour[lookupKey],"ERROR"),""), "")</f>
        <v/>
      </c>
      <c r="V147" s="3" t="str">
        <f>IF($A147="ADD",IF(NOT(ISBLANK(U147)),_xlfn.XLOOKUP(U147,planting_structure_material[lookupValue],planting_structure_material[lookupKey],"ERROR"),""), "")</f>
        <v/>
      </c>
      <c r="Y147" s="3" t="str">
        <f>IF($A147="ADD",IF(NOT(ISBLANK(X147)),_xlfn.XLOOKUP(X147,ud_coating_system[lookupValue],ud_coating_system[lookupKey],"ERROR"),""), "")</f>
        <v/>
      </c>
      <c r="Z147" s="7"/>
      <c r="AA147" s="4" t="str">
        <f t="shared" ca="1" si="18"/>
        <v/>
      </c>
      <c r="AB147" s="4"/>
      <c r="AC147" s="3" t="str">
        <f t="shared" si="19"/>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R148" s="3" t="str">
        <f>IF($A148="ADD",IF(NOT(ISBLANK(Q148)),_xlfn.XLOOKUP(Q148,ud_plant_structure[lookupValue],ud_plant_structure[lookupKey],"ERROR"),""), "")</f>
        <v/>
      </c>
      <c r="T148" s="3" t="str">
        <f>IF($A148="ADD",IF(NOT(ISBLANK(S148)),_xlfn.XLOOKUP(S148,ud_colour[lookupValue],ud_colour[lookupKey],"ERROR"),""), "")</f>
        <v/>
      </c>
      <c r="V148" s="3" t="str">
        <f>IF($A148="ADD",IF(NOT(ISBLANK(U148)),_xlfn.XLOOKUP(U148,planting_structure_material[lookupValue],planting_structure_material[lookupKey],"ERROR"),""), "")</f>
        <v/>
      </c>
      <c r="Y148" s="3" t="str">
        <f>IF($A148="ADD",IF(NOT(ISBLANK(X148)),_xlfn.XLOOKUP(X148,ud_coating_system[lookupValue],ud_coating_system[lookupKey],"ERROR"),""), "")</f>
        <v/>
      </c>
      <c r="Z148" s="7"/>
      <c r="AA148" s="4" t="str">
        <f t="shared" ca="1" si="18"/>
        <v/>
      </c>
      <c r="AB148" s="4"/>
      <c r="AC148" s="3" t="str">
        <f t="shared" si="19"/>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R149" s="3" t="str">
        <f>IF($A149="ADD",IF(NOT(ISBLANK(Q149)),_xlfn.XLOOKUP(Q149,ud_plant_structure[lookupValue],ud_plant_structure[lookupKey],"ERROR"),""), "")</f>
        <v/>
      </c>
      <c r="T149" s="3" t="str">
        <f>IF($A149="ADD",IF(NOT(ISBLANK(S149)),_xlfn.XLOOKUP(S149,ud_colour[lookupValue],ud_colour[lookupKey],"ERROR"),""), "")</f>
        <v/>
      </c>
      <c r="V149" s="3" t="str">
        <f>IF($A149="ADD",IF(NOT(ISBLANK(U149)),_xlfn.XLOOKUP(U149,planting_structure_material[lookupValue],planting_structure_material[lookupKey],"ERROR"),""), "")</f>
        <v/>
      </c>
      <c r="Y149" s="3" t="str">
        <f>IF($A149="ADD",IF(NOT(ISBLANK(X149)),_xlfn.XLOOKUP(X149,ud_coating_system[lookupValue],ud_coating_system[lookupKey],"ERROR"),""), "")</f>
        <v/>
      </c>
      <c r="Z149" s="7"/>
      <c r="AA149" s="4" t="str">
        <f t="shared" ca="1" si="18"/>
        <v/>
      </c>
      <c r="AB149" s="4"/>
      <c r="AC149" s="3" t="str">
        <f t="shared" si="19"/>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R150" s="3" t="str">
        <f>IF($A150="ADD",IF(NOT(ISBLANK(Q150)),_xlfn.XLOOKUP(Q150,ud_plant_structure[lookupValue],ud_plant_structure[lookupKey],"ERROR"),""), "")</f>
        <v/>
      </c>
      <c r="T150" s="3" t="str">
        <f>IF($A150="ADD",IF(NOT(ISBLANK(S150)),_xlfn.XLOOKUP(S150,ud_colour[lookupValue],ud_colour[lookupKey],"ERROR"),""), "")</f>
        <v/>
      </c>
      <c r="V150" s="3" t="str">
        <f>IF($A150="ADD",IF(NOT(ISBLANK(U150)),_xlfn.XLOOKUP(U150,planting_structure_material[lookupValue],planting_structure_material[lookupKey],"ERROR"),""), "")</f>
        <v/>
      </c>
      <c r="Y150" s="3" t="str">
        <f>IF($A150="ADD",IF(NOT(ISBLANK(X150)),_xlfn.XLOOKUP(X150,ud_coating_system[lookupValue],ud_coating_system[lookupKey],"ERROR"),""), "")</f>
        <v/>
      </c>
      <c r="Z150" s="7"/>
      <c r="AA150" s="4" t="str">
        <f t="shared" ca="1" si="18"/>
        <v/>
      </c>
      <c r="AB150" s="4"/>
      <c r="AC150" s="3" t="str">
        <f t="shared" si="19"/>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R151" s="3" t="str">
        <f>IF($A151="ADD",IF(NOT(ISBLANK(Q151)),_xlfn.XLOOKUP(Q151,ud_plant_structure[lookupValue],ud_plant_structure[lookupKey],"ERROR"),""), "")</f>
        <v/>
      </c>
      <c r="T151" s="3" t="str">
        <f>IF($A151="ADD",IF(NOT(ISBLANK(S151)),_xlfn.XLOOKUP(S151,ud_colour[lookupValue],ud_colour[lookupKey],"ERROR"),""), "")</f>
        <v/>
      </c>
      <c r="V151" s="3" t="str">
        <f>IF($A151="ADD",IF(NOT(ISBLANK(U151)),_xlfn.XLOOKUP(U151,planting_structure_material[lookupValue],planting_structure_material[lookupKey],"ERROR"),""), "")</f>
        <v/>
      </c>
      <c r="Y151" s="3" t="str">
        <f>IF($A151="ADD",IF(NOT(ISBLANK(X151)),_xlfn.XLOOKUP(X151,ud_coating_system[lookupValue],ud_coating_system[lookupKey],"ERROR"),""), "")</f>
        <v/>
      </c>
      <c r="Z151" s="7"/>
      <c r="AA151" s="4" t="str">
        <f t="shared" ca="1" si="18"/>
        <v/>
      </c>
      <c r="AB151" s="4"/>
      <c r="AC151" s="3" t="str">
        <f t="shared" si="19"/>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R152" s="3" t="str">
        <f>IF($A152="ADD",IF(NOT(ISBLANK(Q152)),_xlfn.XLOOKUP(Q152,ud_plant_structure[lookupValue],ud_plant_structure[lookupKey],"ERROR"),""), "")</f>
        <v/>
      </c>
      <c r="T152" s="3" t="str">
        <f>IF($A152="ADD",IF(NOT(ISBLANK(S152)),_xlfn.XLOOKUP(S152,ud_colour[lookupValue],ud_colour[lookupKey],"ERROR"),""), "")</f>
        <v/>
      </c>
      <c r="V152" s="3" t="str">
        <f>IF($A152="ADD",IF(NOT(ISBLANK(U152)),_xlfn.XLOOKUP(U152,planting_structure_material[lookupValue],planting_structure_material[lookupKey],"ERROR"),""), "")</f>
        <v/>
      </c>
      <c r="Y152" s="3" t="str">
        <f>IF($A152="ADD",IF(NOT(ISBLANK(X152)),_xlfn.XLOOKUP(X152,ud_coating_system[lookupValue],ud_coating_system[lookupKey],"ERROR"),""), "")</f>
        <v/>
      </c>
      <c r="Z152" s="7"/>
      <c r="AA152" s="4" t="str">
        <f t="shared" ca="1" si="18"/>
        <v/>
      </c>
      <c r="AB152" s="4"/>
      <c r="AC152" s="3" t="str">
        <f t="shared" si="19"/>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R153" s="3" t="str">
        <f>IF($A153="ADD",IF(NOT(ISBLANK(Q153)),_xlfn.XLOOKUP(Q153,ud_plant_structure[lookupValue],ud_plant_structure[lookupKey],"ERROR"),""), "")</f>
        <v/>
      </c>
      <c r="T153" s="3" t="str">
        <f>IF($A153="ADD",IF(NOT(ISBLANK(S153)),_xlfn.XLOOKUP(S153,ud_colour[lookupValue],ud_colour[lookupKey],"ERROR"),""), "")</f>
        <v/>
      </c>
      <c r="V153" s="3" t="str">
        <f>IF($A153="ADD",IF(NOT(ISBLANK(U153)),_xlfn.XLOOKUP(U153,planting_structure_material[lookupValue],planting_structure_material[lookupKey],"ERROR"),""), "")</f>
        <v/>
      </c>
      <c r="Y153" s="3" t="str">
        <f>IF($A153="ADD",IF(NOT(ISBLANK(X153)),_xlfn.XLOOKUP(X153,ud_coating_system[lookupValue],ud_coating_system[lookupKey],"ERROR"),""), "")</f>
        <v/>
      </c>
      <c r="Z153" s="7"/>
      <c r="AA153" s="4" t="str">
        <f t="shared" ca="1" si="18"/>
        <v/>
      </c>
      <c r="AB153" s="4"/>
      <c r="AC153" s="3" t="str">
        <f t="shared" si="19"/>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R154" s="3" t="str">
        <f>IF($A154="ADD",IF(NOT(ISBLANK(Q154)),_xlfn.XLOOKUP(Q154,ud_plant_structure[lookupValue],ud_plant_structure[lookupKey],"ERROR"),""), "")</f>
        <v/>
      </c>
      <c r="T154" s="3" t="str">
        <f>IF($A154="ADD",IF(NOT(ISBLANK(S154)),_xlfn.XLOOKUP(S154,ud_colour[lookupValue],ud_colour[lookupKey],"ERROR"),""), "")</f>
        <v/>
      </c>
      <c r="V154" s="3" t="str">
        <f>IF($A154="ADD",IF(NOT(ISBLANK(U154)),_xlfn.XLOOKUP(U154,planting_structure_material[lookupValue],planting_structure_material[lookupKey],"ERROR"),""), "")</f>
        <v/>
      </c>
      <c r="Y154" s="3" t="str">
        <f>IF($A154="ADD",IF(NOT(ISBLANK(X154)),_xlfn.XLOOKUP(X154,ud_coating_system[lookupValue],ud_coating_system[lookupKey],"ERROR"),""), "")</f>
        <v/>
      </c>
      <c r="Z154" s="7"/>
      <c r="AA154" s="4" t="str">
        <f t="shared" ca="1" si="18"/>
        <v/>
      </c>
      <c r="AB154" s="4"/>
      <c r="AC154" s="3" t="str">
        <f t="shared" si="19"/>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R155" s="3" t="str">
        <f>IF($A155="ADD",IF(NOT(ISBLANK(Q155)),_xlfn.XLOOKUP(Q155,ud_plant_structure[lookupValue],ud_plant_structure[lookupKey],"ERROR"),""), "")</f>
        <v/>
      </c>
      <c r="T155" s="3" t="str">
        <f>IF($A155="ADD",IF(NOT(ISBLANK(S155)),_xlfn.XLOOKUP(S155,ud_colour[lookupValue],ud_colour[lookupKey],"ERROR"),""), "")</f>
        <v/>
      </c>
      <c r="V155" s="3" t="str">
        <f>IF($A155="ADD",IF(NOT(ISBLANK(U155)),_xlfn.XLOOKUP(U155,planting_structure_material[lookupValue],planting_structure_material[lookupKey],"ERROR"),""), "")</f>
        <v/>
      </c>
      <c r="Y155" s="3" t="str">
        <f>IF($A155="ADD",IF(NOT(ISBLANK(X155)),_xlfn.XLOOKUP(X155,ud_coating_system[lookupValue],ud_coating_system[lookupKey],"ERROR"),""), "")</f>
        <v/>
      </c>
      <c r="Z155" s="7"/>
      <c r="AA155" s="4" t="str">
        <f t="shared" ca="1" si="18"/>
        <v/>
      </c>
      <c r="AB155" s="4"/>
      <c r="AC155" s="3" t="str">
        <f t="shared" si="19"/>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R156" s="3" t="str">
        <f>IF($A156="ADD",IF(NOT(ISBLANK(Q156)),_xlfn.XLOOKUP(Q156,ud_plant_structure[lookupValue],ud_plant_structure[lookupKey],"ERROR"),""), "")</f>
        <v/>
      </c>
      <c r="T156" s="3" t="str">
        <f>IF($A156="ADD",IF(NOT(ISBLANK(S156)),_xlfn.XLOOKUP(S156,ud_colour[lookupValue],ud_colour[lookupKey],"ERROR"),""), "")</f>
        <v/>
      </c>
      <c r="V156" s="3" t="str">
        <f>IF($A156="ADD",IF(NOT(ISBLANK(U156)),_xlfn.XLOOKUP(U156,planting_structure_material[lookupValue],planting_structure_material[lookupKey],"ERROR"),""), "")</f>
        <v/>
      </c>
      <c r="Y156" s="3" t="str">
        <f>IF($A156="ADD",IF(NOT(ISBLANK(X156)),_xlfn.XLOOKUP(X156,ud_coating_system[lookupValue],ud_coating_system[lookupKey],"ERROR"),""), "")</f>
        <v/>
      </c>
      <c r="Z156" s="7"/>
      <c r="AA156" s="4" t="str">
        <f t="shared" ca="1" si="18"/>
        <v/>
      </c>
      <c r="AB156" s="4"/>
      <c r="AC156" s="3" t="str">
        <f t="shared" si="19"/>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R157" s="3" t="str">
        <f>IF($A157="ADD",IF(NOT(ISBLANK(Q157)),_xlfn.XLOOKUP(Q157,ud_plant_structure[lookupValue],ud_plant_structure[lookupKey],"ERROR"),""), "")</f>
        <v/>
      </c>
      <c r="T157" s="3" t="str">
        <f>IF($A157="ADD",IF(NOT(ISBLANK(S157)),_xlfn.XLOOKUP(S157,ud_colour[lookupValue],ud_colour[lookupKey],"ERROR"),""), "")</f>
        <v/>
      </c>
      <c r="V157" s="3" t="str">
        <f>IF($A157="ADD",IF(NOT(ISBLANK(U157)),_xlfn.XLOOKUP(U157,planting_structure_material[lookupValue],planting_structure_material[lookupKey],"ERROR"),""), "")</f>
        <v/>
      </c>
      <c r="Y157" s="3" t="str">
        <f>IF($A157="ADD",IF(NOT(ISBLANK(X157)),_xlfn.XLOOKUP(X157,ud_coating_system[lookupValue],ud_coating_system[lookupKey],"ERROR"),""), "")</f>
        <v/>
      </c>
      <c r="Z157" s="7"/>
      <c r="AA157" s="4" t="str">
        <f t="shared" ca="1" si="18"/>
        <v/>
      </c>
      <c r="AB157" s="4"/>
      <c r="AC157" s="3" t="str">
        <f t="shared" si="19"/>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R158" s="3" t="str">
        <f>IF($A158="ADD",IF(NOT(ISBLANK(Q158)),_xlfn.XLOOKUP(Q158,ud_plant_structure[lookupValue],ud_plant_structure[lookupKey],"ERROR"),""), "")</f>
        <v/>
      </c>
      <c r="T158" s="3" t="str">
        <f>IF($A158="ADD",IF(NOT(ISBLANK(S158)),_xlfn.XLOOKUP(S158,ud_colour[lookupValue],ud_colour[lookupKey],"ERROR"),""), "")</f>
        <v/>
      </c>
      <c r="V158" s="3" t="str">
        <f>IF($A158="ADD",IF(NOT(ISBLANK(U158)),_xlfn.XLOOKUP(U158,planting_structure_material[lookupValue],planting_structure_material[lookupKey],"ERROR"),""), "")</f>
        <v/>
      </c>
      <c r="Y158" s="3" t="str">
        <f>IF($A158="ADD",IF(NOT(ISBLANK(X158)),_xlfn.XLOOKUP(X158,ud_coating_system[lookupValue],ud_coating_system[lookupKey],"ERROR"),""), "")</f>
        <v/>
      </c>
      <c r="Z158" s="7"/>
      <c r="AA158" s="4" t="str">
        <f t="shared" ca="1" si="18"/>
        <v/>
      </c>
      <c r="AB158" s="4"/>
      <c r="AC158" s="3" t="str">
        <f t="shared" si="19"/>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R159" s="3" t="str">
        <f>IF($A159="ADD",IF(NOT(ISBLANK(Q159)),_xlfn.XLOOKUP(Q159,ud_plant_structure[lookupValue],ud_plant_structure[lookupKey],"ERROR"),""), "")</f>
        <v/>
      </c>
      <c r="T159" s="3" t="str">
        <f>IF($A159="ADD",IF(NOT(ISBLANK(S159)),_xlfn.XLOOKUP(S159,ud_colour[lookupValue],ud_colour[lookupKey],"ERROR"),""), "")</f>
        <v/>
      </c>
      <c r="V159" s="3" t="str">
        <f>IF($A159="ADD",IF(NOT(ISBLANK(U159)),_xlfn.XLOOKUP(U159,planting_structure_material[lookupValue],planting_structure_material[lookupKey],"ERROR"),""), "")</f>
        <v/>
      </c>
      <c r="Y159" s="3" t="str">
        <f>IF($A159="ADD",IF(NOT(ISBLANK(X159)),_xlfn.XLOOKUP(X159,ud_coating_system[lookupValue],ud_coating_system[lookupKey],"ERROR"),""), "")</f>
        <v/>
      </c>
      <c r="Z159" s="7"/>
      <c r="AA159" s="4" t="str">
        <f t="shared" ca="1" si="18"/>
        <v/>
      </c>
      <c r="AB159" s="4"/>
      <c r="AC159" s="3" t="str">
        <f t="shared" si="19"/>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R160" s="3" t="str">
        <f>IF($A160="ADD",IF(NOT(ISBLANK(Q160)),_xlfn.XLOOKUP(Q160,ud_plant_structure[lookupValue],ud_plant_structure[lookupKey],"ERROR"),""), "")</f>
        <v/>
      </c>
      <c r="T160" s="3" t="str">
        <f>IF($A160="ADD",IF(NOT(ISBLANK(S160)),_xlfn.XLOOKUP(S160,ud_colour[lookupValue],ud_colour[lookupKey],"ERROR"),""), "")</f>
        <v/>
      </c>
      <c r="V160" s="3" t="str">
        <f>IF($A160="ADD",IF(NOT(ISBLANK(U160)),_xlfn.XLOOKUP(U160,planting_structure_material[lookupValue],planting_structure_material[lookupKey],"ERROR"),""), "")</f>
        <v/>
      </c>
      <c r="Y160" s="3" t="str">
        <f>IF($A160="ADD",IF(NOT(ISBLANK(X160)),_xlfn.XLOOKUP(X160,ud_coating_system[lookupValue],ud_coating_system[lookupKey],"ERROR"),""), "")</f>
        <v/>
      </c>
      <c r="Z160" s="7"/>
      <c r="AA160" s="4" t="str">
        <f t="shared" ca="1" si="18"/>
        <v/>
      </c>
      <c r="AB160" s="4"/>
      <c r="AC160" s="3" t="str">
        <f t="shared" si="19"/>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R161" s="3" t="str">
        <f>IF($A161="ADD",IF(NOT(ISBLANK(Q161)),_xlfn.XLOOKUP(Q161,ud_plant_structure[lookupValue],ud_plant_structure[lookupKey],"ERROR"),""), "")</f>
        <v/>
      </c>
      <c r="T161" s="3" t="str">
        <f>IF($A161="ADD",IF(NOT(ISBLANK(S161)),_xlfn.XLOOKUP(S161,ud_colour[lookupValue],ud_colour[lookupKey],"ERROR"),""), "")</f>
        <v/>
      </c>
      <c r="V161" s="3" t="str">
        <f>IF($A161="ADD",IF(NOT(ISBLANK(U161)),_xlfn.XLOOKUP(U161,planting_structure_material[lookupValue],planting_structure_material[lookupKey],"ERROR"),""), "")</f>
        <v/>
      </c>
      <c r="Y161" s="3" t="str">
        <f>IF($A161="ADD",IF(NOT(ISBLANK(X161)),_xlfn.XLOOKUP(X161,ud_coating_system[lookupValue],ud_coating_system[lookupKey],"ERROR"),""), "")</f>
        <v/>
      </c>
      <c r="Z161" s="7"/>
      <c r="AA161" s="4" t="str">
        <f t="shared" ca="1" si="18"/>
        <v/>
      </c>
      <c r="AB161" s="4"/>
      <c r="AC161" s="3" t="str">
        <f t="shared" si="19"/>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R162" s="3" t="str">
        <f>IF($A162="ADD",IF(NOT(ISBLANK(Q162)),_xlfn.XLOOKUP(Q162,ud_plant_structure[lookupValue],ud_plant_structure[lookupKey],"ERROR"),""), "")</f>
        <v/>
      </c>
      <c r="T162" s="3" t="str">
        <f>IF($A162="ADD",IF(NOT(ISBLANK(S162)),_xlfn.XLOOKUP(S162,ud_colour[lookupValue],ud_colour[lookupKey],"ERROR"),""), "")</f>
        <v/>
      </c>
      <c r="V162" s="3" t="str">
        <f>IF($A162="ADD",IF(NOT(ISBLANK(U162)),_xlfn.XLOOKUP(U162,planting_structure_material[lookupValue],planting_structure_material[lookupKey],"ERROR"),""), "")</f>
        <v/>
      </c>
      <c r="Y162" s="3" t="str">
        <f>IF($A162="ADD",IF(NOT(ISBLANK(X162)),_xlfn.XLOOKUP(X162,ud_coating_system[lookupValue],ud_coating_system[lookupKey],"ERROR"),""), "")</f>
        <v/>
      </c>
      <c r="Z162" s="7"/>
      <c r="AA162" s="4" t="str">
        <f t="shared" ca="1" si="18"/>
        <v/>
      </c>
      <c r="AB162" s="4"/>
      <c r="AC162" s="3" t="str">
        <f t="shared" si="19"/>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R163" s="3" t="str">
        <f>IF($A163="ADD",IF(NOT(ISBLANK(Q163)),_xlfn.XLOOKUP(Q163,ud_plant_structure[lookupValue],ud_plant_structure[lookupKey],"ERROR"),""), "")</f>
        <v/>
      </c>
      <c r="T163" s="3" t="str">
        <f>IF($A163="ADD",IF(NOT(ISBLANK(S163)),_xlfn.XLOOKUP(S163,ud_colour[lookupValue],ud_colour[lookupKey],"ERROR"),""), "")</f>
        <v/>
      </c>
      <c r="V163" s="3" t="str">
        <f>IF($A163="ADD",IF(NOT(ISBLANK(U163)),_xlfn.XLOOKUP(U163,planting_structure_material[lookupValue],planting_structure_material[lookupKey],"ERROR"),""), "")</f>
        <v/>
      </c>
      <c r="Y163" s="3" t="str">
        <f>IF($A163="ADD",IF(NOT(ISBLANK(X163)),_xlfn.XLOOKUP(X163,ud_coating_system[lookupValue],ud_coating_system[lookupKey],"ERROR"),""), "")</f>
        <v/>
      </c>
      <c r="Z163" s="7"/>
      <c r="AA163" s="4" t="str">
        <f t="shared" ca="1" si="18"/>
        <v/>
      </c>
      <c r="AB163" s="4"/>
      <c r="AC163" s="3" t="str">
        <f t="shared" si="19"/>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R164" s="3" t="str">
        <f>IF($A164="ADD",IF(NOT(ISBLANK(Q164)),_xlfn.XLOOKUP(Q164,ud_plant_structure[lookupValue],ud_plant_structure[lookupKey],"ERROR"),""), "")</f>
        <v/>
      </c>
      <c r="T164" s="3" t="str">
        <f>IF($A164="ADD",IF(NOT(ISBLANK(S164)),_xlfn.XLOOKUP(S164,ud_colour[lookupValue],ud_colour[lookupKey],"ERROR"),""), "")</f>
        <v/>
      </c>
      <c r="V164" s="3" t="str">
        <f>IF($A164="ADD",IF(NOT(ISBLANK(U164)),_xlfn.XLOOKUP(U164,planting_structure_material[lookupValue],planting_structure_material[lookupKey],"ERROR"),""), "")</f>
        <v/>
      </c>
      <c r="Y164" s="3" t="str">
        <f>IF($A164="ADD",IF(NOT(ISBLANK(X164)),_xlfn.XLOOKUP(X164,ud_coating_system[lookupValue],ud_coating_system[lookupKey],"ERROR"),""), "")</f>
        <v/>
      </c>
      <c r="Z164" s="7"/>
      <c r="AA164" s="4" t="str">
        <f t="shared" ca="1" si="18"/>
        <v/>
      </c>
      <c r="AB164" s="4"/>
      <c r="AC164" s="3" t="str">
        <f t="shared" si="19"/>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R165" s="3" t="str">
        <f>IF($A165="ADD",IF(NOT(ISBLANK(Q165)),_xlfn.XLOOKUP(Q165,ud_plant_structure[lookupValue],ud_plant_structure[lookupKey],"ERROR"),""), "")</f>
        <v/>
      </c>
      <c r="T165" s="3" t="str">
        <f>IF($A165="ADD",IF(NOT(ISBLANK(S165)),_xlfn.XLOOKUP(S165,ud_colour[lookupValue],ud_colour[lookupKey],"ERROR"),""), "")</f>
        <v/>
      </c>
      <c r="V165" s="3" t="str">
        <f>IF($A165="ADD",IF(NOT(ISBLANK(U165)),_xlfn.XLOOKUP(U165,planting_structure_material[lookupValue],planting_structure_material[lookupKey],"ERROR"),""), "")</f>
        <v/>
      </c>
      <c r="Y165" s="3" t="str">
        <f>IF($A165="ADD",IF(NOT(ISBLANK(X165)),_xlfn.XLOOKUP(X165,ud_coating_system[lookupValue],ud_coating_system[lookupKey],"ERROR"),""), "")</f>
        <v/>
      </c>
      <c r="Z165" s="7"/>
      <c r="AA165" s="4" t="str">
        <f t="shared" ca="1" si="18"/>
        <v/>
      </c>
      <c r="AB165" s="4"/>
      <c r="AC165" s="3" t="str">
        <f t="shared" si="19"/>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R166" s="3" t="str">
        <f>IF($A166="ADD",IF(NOT(ISBLANK(Q166)),_xlfn.XLOOKUP(Q166,ud_plant_structure[lookupValue],ud_plant_structure[lookupKey],"ERROR"),""), "")</f>
        <v/>
      </c>
      <c r="T166" s="3" t="str">
        <f>IF($A166="ADD",IF(NOT(ISBLANK(S166)),_xlfn.XLOOKUP(S166,ud_colour[lookupValue],ud_colour[lookupKey],"ERROR"),""), "")</f>
        <v/>
      </c>
      <c r="V166" s="3" t="str">
        <f>IF($A166="ADD",IF(NOT(ISBLANK(U166)),_xlfn.XLOOKUP(U166,planting_structure_material[lookupValue],planting_structure_material[lookupKey],"ERROR"),""), "")</f>
        <v/>
      </c>
      <c r="Y166" s="3" t="str">
        <f>IF($A166="ADD",IF(NOT(ISBLANK(X166)),_xlfn.XLOOKUP(X166,ud_coating_system[lookupValue],ud_coating_system[lookupKey],"ERROR"),""), "")</f>
        <v/>
      </c>
      <c r="Z166" s="7"/>
      <c r="AA166" s="4" t="str">
        <f t="shared" ca="1" si="18"/>
        <v/>
      </c>
      <c r="AB166" s="4"/>
      <c r="AC166" s="3" t="str">
        <f t="shared" si="19"/>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R167" s="3" t="str">
        <f>IF($A167="ADD",IF(NOT(ISBLANK(Q167)),_xlfn.XLOOKUP(Q167,ud_plant_structure[lookupValue],ud_plant_structure[lookupKey],"ERROR"),""), "")</f>
        <v/>
      </c>
      <c r="T167" s="3" t="str">
        <f>IF($A167="ADD",IF(NOT(ISBLANK(S167)),_xlfn.XLOOKUP(S167,ud_colour[lookupValue],ud_colour[lookupKey],"ERROR"),""), "")</f>
        <v/>
      </c>
      <c r="V167" s="3" t="str">
        <f>IF($A167="ADD",IF(NOT(ISBLANK(U167)),_xlfn.XLOOKUP(U167,planting_structure_material[lookupValue],planting_structure_material[lookupKey],"ERROR"),""), "")</f>
        <v/>
      </c>
      <c r="Y167" s="3" t="str">
        <f>IF($A167="ADD",IF(NOT(ISBLANK(X167)),_xlfn.XLOOKUP(X167,ud_coating_system[lookupValue],ud_coating_system[lookupKey],"ERROR"),""), "")</f>
        <v/>
      </c>
      <c r="Z167" s="7"/>
      <c r="AA167" s="4" t="str">
        <f t="shared" ca="1" si="18"/>
        <v/>
      </c>
      <c r="AB167" s="4"/>
      <c r="AC167" s="3" t="str">
        <f t="shared" si="19"/>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R168" s="3" t="str">
        <f>IF($A168="ADD",IF(NOT(ISBLANK(Q168)),_xlfn.XLOOKUP(Q168,ud_plant_structure[lookupValue],ud_plant_structure[lookupKey],"ERROR"),""), "")</f>
        <v/>
      </c>
      <c r="T168" s="3" t="str">
        <f>IF($A168="ADD",IF(NOT(ISBLANK(S168)),_xlfn.XLOOKUP(S168,ud_colour[lookupValue],ud_colour[lookupKey],"ERROR"),""), "")</f>
        <v/>
      </c>
      <c r="V168" s="3" t="str">
        <f>IF($A168="ADD",IF(NOT(ISBLANK(U168)),_xlfn.XLOOKUP(U168,planting_structure_material[lookupValue],planting_structure_material[lookupKey],"ERROR"),""), "")</f>
        <v/>
      </c>
      <c r="Y168" s="3" t="str">
        <f>IF($A168="ADD",IF(NOT(ISBLANK(X168)),_xlfn.XLOOKUP(X168,ud_coating_system[lookupValue],ud_coating_system[lookupKey],"ERROR"),""), "")</f>
        <v/>
      </c>
      <c r="Z168" s="7"/>
      <c r="AA168" s="4" t="str">
        <f t="shared" ca="1" si="18"/>
        <v/>
      </c>
      <c r="AB168" s="4"/>
      <c r="AC168" s="3" t="str">
        <f t="shared" si="19"/>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R169" s="3" t="str">
        <f>IF($A169="ADD",IF(NOT(ISBLANK(Q169)),_xlfn.XLOOKUP(Q169,ud_plant_structure[lookupValue],ud_plant_structure[lookupKey],"ERROR"),""), "")</f>
        <v/>
      </c>
      <c r="T169" s="3" t="str">
        <f>IF($A169="ADD",IF(NOT(ISBLANK(S169)),_xlfn.XLOOKUP(S169,ud_colour[lookupValue],ud_colour[lookupKey],"ERROR"),""), "")</f>
        <v/>
      </c>
      <c r="V169" s="3" t="str">
        <f>IF($A169="ADD",IF(NOT(ISBLANK(U169)),_xlfn.XLOOKUP(U169,planting_structure_material[lookupValue],planting_structure_material[lookupKey],"ERROR"),""), "")</f>
        <v/>
      </c>
      <c r="Y169" s="3" t="str">
        <f>IF($A169="ADD",IF(NOT(ISBLANK(X169)),_xlfn.XLOOKUP(X169,ud_coating_system[lookupValue],ud_coating_system[lookupKey],"ERROR"),""), "")</f>
        <v/>
      </c>
      <c r="Z169" s="7"/>
      <c r="AA169" s="4" t="str">
        <f t="shared" ca="1" si="18"/>
        <v/>
      </c>
      <c r="AB169" s="4"/>
      <c r="AC169" s="3" t="str">
        <f t="shared" si="19"/>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R170" s="3" t="str">
        <f>IF($A170="ADD",IF(NOT(ISBLANK(Q170)),_xlfn.XLOOKUP(Q170,ud_plant_structure[lookupValue],ud_plant_structure[lookupKey],"ERROR"),""), "")</f>
        <v/>
      </c>
      <c r="T170" s="3" t="str">
        <f>IF($A170="ADD",IF(NOT(ISBLANK(S170)),_xlfn.XLOOKUP(S170,ud_colour[lookupValue],ud_colour[lookupKey],"ERROR"),""), "")</f>
        <v/>
      </c>
      <c r="V170" s="3" t="str">
        <f>IF($A170="ADD",IF(NOT(ISBLANK(U170)),_xlfn.XLOOKUP(U170,planting_structure_material[lookupValue],planting_structure_material[lookupKey],"ERROR"),""), "")</f>
        <v/>
      </c>
      <c r="Y170" s="3" t="str">
        <f>IF($A170="ADD",IF(NOT(ISBLANK(X170)),_xlfn.XLOOKUP(X170,ud_coating_system[lookupValue],ud_coating_system[lookupKey],"ERROR"),""), "")</f>
        <v/>
      </c>
      <c r="Z170" s="7"/>
      <c r="AA170" s="4" t="str">
        <f t="shared" ca="1" si="18"/>
        <v/>
      </c>
      <c r="AB170" s="4"/>
      <c r="AC170" s="3" t="str">
        <f t="shared" si="19"/>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R171" s="3" t="str">
        <f>IF($A171="ADD",IF(NOT(ISBLANK(Q171)),_xlfn.XLOOKUP(Q171,ud_plant_structure[lookupValue],ud_plant_structure[lookupKey],"ERROR"),""), "")</f>
        <v/>
      </c>
      <c r="T171" s="3" t="str">
        <f>IF($A171="ADD",IF(NOT(ISBLANK(S171)),_xlfn.XLOOKUP(S171,ud_colour[lookupValue],ud_colour[lookupKey],"ERROR"),""), "")</f>
        <v/>
      </c>
      <c r="V171" s="3" t="str">
        <f>IF($A171="ADD",IF(NOT(ISBLANK(U171)),_xlfn.XLOOKUP(U171,planting_structure_material[lookupValue],planting_structure_material[lookupKey],"ERROR"),""), "")</f>
        <v/>
      </c>
      <c r="Y171" s="3" t="str">
        <f>IF($A171="ADD",IF(NOT(ISBLANK(X171)),_xlfn.XLOOKUP(X171,ud_coating_system[lookupValue],ud_coating_system[lookupKey],"ERROR"),""), "")</f>
        <v/>
      </c>
      <c r="Z171" s="7"/>
      <c r="AA171" s="4" t="str">
        <f t="shared" ca="1" si="18"/>
        <v/>
      </c>
      <c r="AB171" s="4"/>
      <c r="AC171" s="3" t="str">
        <f t="shared" si="19"/>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R172" s="3" t="str">
        <f>IF($A172="ADD",IF(NOT(ISBLANK(Q172)),_xlfn.XLOOKUP(Q172,ud_plant_structure[lookupValue],ud_plant_structure[lookupKey],"ERROR"),""), "")</f>
        <v/>
      </c>
      <c r="T172" s="3" t="str">
        <f>IF($A172="ADD",IF(NOT(ISBLANK(S172)),_xlfn.XLOOKUP(S172,ud_colour[lookupValue],ud_colour[lookupKey],"ERROR"),""), "")</f>
        <v/>
      </c>
      <c r="V172" s="3" t="str">
        <f>IF($A172="ADD",IF(NOT(ISBLANK(U172)),_xlfn.XLOOKUP(U172,planting_structure_material[lookupValue],planting_structure_material[lookupKey],"ERROR"),""), "")</f>
        <v/>
      </c>
      <c r="Y172" s="3" t="str">
        <f>IF($A172="ADD",IF(NOT(ISBLANK(X172)),_xlfn.XLOOKUP(X172,ud_coating_system[lookupValue],ud_coating_system[lookupKey],"ERROR"),""), "")</f>
        <v/>
      </c>
      <c r="Z172" s="7"/>
      <c r="AA172" s="4" t="str">
        <f t="shared" ca="1" si="18"/>
        <v/>
      </c>
      <c r="AB172" s="4"/>
      <c r="AC172" s="3" t="str">
        <f t="shared" si="19"/>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R173" s="3" t="str">
        <f>IF($A173="ADD",IF(NOT(ISBLANK(Q173)),_xlfn.XLOOKUP(Q173,ud_plant_structure[lookupValue],ud_plant_structure[lookupKey],"ERROR"),""), "")</f>
        <v/>
      </c>
      <c r="T173" s="3" t="str">
        <f>IF($A173="ADD",IF(NOT(ISBLANK(S173)),_xlfn.XLOOKUP(S173,ud_colour[lookupValue],ud_colour[lookupKey],"ERROR"),""), "")</f>
        <v/>
      </c>
      <c r="V173" s="3" t="str">
        <f>IF($A173="ADD",IF(NOT(ISBLANK(U173)),_xlfn.XLOOKUP(U173,planting_structure_material[lookupValue],planting_structure_material[lookupKey],"ERROR"),""), "")</f>
        <v/>
      </c>
      <c r="Y173" s="3" t="str">
        <f>IF($A173="ADD",IF(NOT(ISBLANK(X173)),_xlfn.XLOOKUP(X173,ud_coating_system[lookupValue],ud_coating_system[lookupKey],"ERROR"),""), "")</f>
        <v/>
      </c>
      <c r="Z173" s="7"/>
      <c r="AA173" s="4" t="str">
        <f t="shared" ca="1" si="18"/>
        <v/>
      </c>
      <c r="AB173" s="4"/>
      <c r="AC173" s="3" t="str">
        <f t="shared" si="19"/>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R174" s="3" t="str">
        <f>IF($A174="ADD",IF(NOT(ISBLANK(Q174)),_xlfn.XLOOKUP(Q174,ud_plant_structure[lookupValue],ud_plant_structure[lookupKey],"ERROR"),""), "")</f>
        <v/>
      </c>
      <c r="T174" s="3" t="str">
        <f>IF($A174="ADD",IF(NOT(ISBLANK(S174)),_xlfn.XLOOKUP(S174,ud_colour[lookupValue],ud_colour[lookupKey],"ERROR"),""), "")</f>
        <v/>
      </c>
      <c r="V174" s="3" t="str">
        <f>IF($A174="ADD",IF(NOT(ISBLANK(U174)),_xlfn.XLOOKUP(U174,planting_structure_material[lookupValue],planting_structure_material[lookupKey],"ERROR"),""), "")</f>
        <v/>
      </c>
      <c r="Y174" s="3" t="str">
        <f>IF($A174="ADD",IF(NOT(ISBLANK(X174)),_xlfn.XLOOKUP(X174,ud_coating_system[lookupValue],ud_coating_system[lookupKey],"ERROR"),""), "")</f>
        <v/>
      </c>
      <c r="Z174" s="7"/>
      <c r="AA174" s="4" t="str">
        <f t="shared" ca="1" si="18"/>
        <v/>
      </c>
      <c r="AB174" s="4"/>
      <c r="AC174" s="3" t="str">
        <f t="shared" si="19"/>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R175" s="3" t="str">
        <f>IF($A175="ADD",IF(NOT(ISBLANK(Q175)),_xlfn.XLOOKUP(Q175,ud_plant_structure[lookupValue],ud_plant_structure[lookupKey],"ERROR"),""), "")</f>
        <v/>
      </c>
      <c r="T175" s="3" t="str">
        <f>IF($A175="ADD",IF(NOT(ISBLANK(S175)),_xlfn.XLOOKUP(S175,ud_colour[lookupValue],ud_colour[lookupKey],"ERROR"),""), "")</f>
        <v/>
      </c>
      <c r="V175" s="3" t="str">
        <f>IF($A175="ADD",IF(NOT(ISBLANK(U175)),_xlfn.XLOOKUP(U175,planting_structure_material[lookupValue],planting_structure_material[lookupKey],"ERROR"),""), "")</f>
        <v/>
      </c>
      <c r="Y175" s="3" t="str">
        <f>IF($A175="ADD",IF(NOT(ISBLANK(X175)),_xlfn.XLOOKUP(X175,ud_coating_system[lookupValue],ud_coating_system[lookupKey],"ERROR"),""), "")</f>
        <v/>
      </c>
      <c r="Z175" s="7"/>
      <c r="AA175" s="4" t="str">
        <f t="shared" ca="1" si="18"/>
        <v/>
      </c>
      <c r="AB175" s="4"/>
      <c r="AC175" s="3" t="str">
        <f t="shared" si="19"/>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R176" s="3" t="str">
        <f>IF($A176="ADD",IF(NOT(ISBLANK(Q176)),_xlfn.XLOOKUP(Q176,ud_plant_structure[lookupValue],ud_plant_structure[lookupKey],"ERROR"),""), "")</f>
        <v/>
      </c>
      <c r="T176" s="3" t="str">
        <f>IF($A176="ADD",IF(NOT(ISBLANK(S176)),_xlfn.XLOOKUP(S176,ud_colour[lookupValue],ud_colour[lookupKey],"ERROR"),""), "")</f>
        <v/>
      </c>
      <c r="V176" s="3" t="str">
        <f>IF($A176="ADD",IF(NOT(ISBLANK(U176)),_xlfn.XLOOKUP(U176,planting_structure_material[lookupValue],planting_structure_material[lookupKey],"ERROR"),""), "")</f>
        <v/>
      </c>
      <c r="Y176" s="3" t="str">
        <f>IF($A176="ADD",IF(NOT(ISBLANK(X176)),_xlfn.XLOOKUP(X176,ud_coating_system[lookupValue],ud_coating_system[lookupKey],"ERROR"),""), "")</f>
        <v/>
      </c>
      <c r="Z176" s="7"/>
      <c r="AA176" s="4" t="str">
        <f t="shared" ca="1" si="18"/>
        <v/>
      </c>
      <c r="AB176" s="4"/>
      <c r="AC176" s="3" t="str">
        <f t="shared" si="19"/>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R177" s="3" t="str">
        <f>IF($A177="ADD",IF(NOT(ISBLANK(Q177)),_xlfn.XLOOKUP(Q177,ud_plant_structure[lookupValue],ud_plant_structure[lookupKey],"ERROR"),""), "")</f>
        <v/>
      </c>
      <c r="T177" s="3" t="str">
        <f>IF($A177="ADD",IF(NOT(ISBLANK(S177)),_xlfn.XLOOKUP(S177,ud_colour[lookupValue],ud_colour[lookupKey],"ERROR"),""), "")</f>
        <v/>
      </c>
      <c r="V177" s="3" t="str">
        <f>IF($A177="ADD",IF(NOT(ISBLANK(U177)),_xlfn.XLOOKUP(U177,planting_structure_material[lookupValue],planting_structure_material[lookupKey],"ERROR"),""), "")</f>
        <v/>
      </c>
      <c r="Y177" s="3" t="str">
        <f>IF($A177="ADD",IF(NOT(ISBLANK(X177)),_xlfn.XLOOKUP(X177,ud_coating_system[lookupValue],ud_coating_system[lookupKey],"ERROR"),""), "")</f>
        <v/>
      </c>
      <c r="Z177" s="7"/>
      <c r="AA177" s="4" t="str">
        <f t="shared" ca="1" si="18"/>
        <v/>
      </c>
      <c r="AB177" s="4"/>
      <c r="AC177" s="3" t="str">
        <f t="shared" si="19"/>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R178" s="3" t="str">
        <f>IF($A178="ADD",IF(NOT(ISBLANK(Q178)),_xlfn.XLOOKUP(Q178,ud_plant_structure[lookupValue],ud_plant_structure[lookupKey],"ERROR"),""), "")</f>
        <v/>
      </c>
      <c r="T178" s="3" t="str">
        <f>IF($A178="ADD",IF(NOT(ISBLANK(S178)),_xlfn.XLOOKUP(S178,ud_colour[lookupValue],ud_colour[lookupKey],"ERROR"),""), "")</f>
        <v/>
      </c>
      <c r="V178" s="3" t="str">
        <f>IF($A178="ADD",IF(NOT(ISBLANK(U178)),_xlfn.XLOOKUP(U178,planting_structure_material[lookupValue],planting_structure_material[lookupKey],"ERROR"),""), "")</f>
        <v/>
      </c>
      <c r="Y178" s="3" t="str">
        <f>IF($A178="ADD",IF(NOT(ISBLANK(X178)),_xlfn.XLOOKUP(X178,ud_coating_system[lookupValue],ud_coating_system[lookupKey],"ERROR"),""), "")</f>
        <v/>
      </c>
      <c r="Z178" s="7"/>
      <c r="AA178" s="4" t="str">
        <f t="shared" ca="1" si="18"/>
        <v/>
      </c>
      <c r="AB178" s="4"/>
      <c r="AC178" s="3" t="str">
        <f t="shared" si="19"/>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R179" s="3" t="str">
        <f>IF($A179="ADD",IF(NOT(ISBLANK(Q179)),_xlfn.XLOOKUP(Q179,ud_plant_structure[lookupValue],ud_plant_structure[lookupKey],"ERROR"),""), "")</f>
        <v/>
      </c>
      <c r="T179" s="3" t="str">
        <f>IF($A179="ADD",IF(NOT(ISBLANK(S179)),_xlfn.XLOOKUP(S179,ud_colour[lookupValue],ud_colour[lookupKey],"ERROR"),""), "")</f>
        <v/>
      </c>
      <c r="V179" s="3" t="str">
        <f>IF($A179="ADD",IF(NOT(ISBLANK(U179)),_xlfn.XLOOKUP(U179,planting_structure_material[lookupValue],planting_structure_material[lookupKey],"ERROR"),""), "")</f>
        <v/>
      </c>
      <c r="Y179" s="3" t="str">
        <f>IF($A179="ADD",IF(NOT(ISBLANK(X179)),_xlfn.XLOOKUP(X179,ud_coating_system[lookupValue],ud_coating_system[lookupKey],"ERROR"),""), "")</f>
        <v/>
      </c>
      <c r="Z179" s="7"/>
      <c r="AA179" s="4" t="str">
        <f t="shared" ca="1" si="18"/>
        <v/>
      </c>
      <c r="AB179" s="4"/>
      <c r="AC179" s="3" t="str">
        <f t="shared" si="19"/>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R180" s="3" t="str">
        <f>IF($A180="ADD",IF(NOT(ISBLANK(Q180)),_xlfn.XLOOKUP(Q180,ud_plant_structure[lookupValue],ud_plant_structure[lookupKey],"ERROR"),""), "")</f>
        <v/>
      </c>
      <c r="T180" s="3" t="str">
        <f>IF($A180="ADD",IF(NOT(ISBLANK(S180)),_xlfn.XLOOKUP(S180,ud_colour[lookupValue],ud_colour[lookupKey],"ERROR"),""), "")</f>
        <v/>
      </c>
      <c r="V180" s="3" t="str">
        <f>IF($A180="ADD",IF(NOT(ISBLANK(U180)),_xlfn.XLOOKUP(U180,planting_structure_material[lookupValue],planting_structure_material[lookupKey],"ERROR"),""), "")</f>
        <v/>
      </c>
      <c r="Y180" s="3" t="str">
        <f>IF($A180="ADD",IF(NOT(ISBLANK(X180)),_xlfn.XLOOKUP(X180,ud_coating_system[lookupValue],ud_coating_system[lookupKey],"ERROR"),""), "")</f>
        <v/>
      </c>
      <c r="Z180" s="7"/>
      <c r="AA180" s="4" t="str">
        <f t="shared" ca="1" si="18"/>
        <v/>
      </c>
      <c r="AB180" s="4"/>
      <c r="AC180" s="3" t="str">
        <f t="shared" si="19"/>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R181" s="3" t="str">
        <f>IF($A181="ADD",IF(NOT(ISBLANK(Q181)),_xlfn.XLOOKUP(Q181,ud_plant_structure[lookupValue],ud_plant_structure[lookupKey],"ERROR"),""), "")</f>
        <v/>
      </c>
      <c r="T181" s="3" t="str">
        <f>IF($A181="ADD",IF(NOT(ISBLANK(S181)),_xlfn.XLOOKUP(S181,ud_colour[lookupValue],ud_colour[lookupKey],"ERROR"),""), "")</f>
        <v/>
      </c>
      <c r="V181" s="3" t="str">
        <f>IF($A181="ADD",IF(NOT(ISBLANK(U181)),_xlfn.XLOOKUP(U181,planting_structure_material[lookupValue],planting_structure_material[lookupKey],"ERROR"),""), "")</f>
        <v/>
      </c>
      <c r="Y181" s="3" t="str">
        <f>IF($A181="ADD",IF(NOT(ISBLANK(X181)),_xlfn.XLOOKUP(X181,ud_coating_system[lookupValue],ud_coating_system[lookupKey],"ERROR"),""), "")</f>
        <v/>
      </c>
      <c r="Z181" s="7"/>
      <c r="AA181" s="4" t="str">
        <f t="shared" ca="1" si="18"/>
        <v/>
      </c>
      <c r="AB181" s="4"/>
      <c r="AC181" s="3" t="str">
        <f t="shared" si="19"/>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R182" s="3" t="str">
        <f>IF($A182="ADD",IF(NOT(ISBLANK(Q182)),_xlfn.XLOOKUP(Q182,ud_plant_structure[lookupValue],ud_plant_structure[lookupKey],"ERROR"),""), "")</f>
        <v/>
      </c>
      <c r="T182" s="3" t="str">
        <f>IF($A182="ADD",IF(NOT(ISBLANK(S182)),_xlfn.XLOOKUP(S182,ud_colour[lookupValue],ud_colour[lookupKey],"ERROR"),""), "")</f>
        <v/>
      </c>
      <c r="V182" s="3" t="str">
        <f>IF($A182="ADD",IF(NOT(ISBLANK(U182)),_xlfn.XLOOKUP(U182,planting_structure_material[lookupValue],planting_structure_material[lookupKey],"ERROR"),""), "")</f>
        <v/>
      </c>
      <c r="Y182" s="3" t="str">
        <f>IF($A182="ADD",IF(NOT(ISBLANK(X182)),_xlfn.XLOOKUP(X182,ud_coating_system[lookupValue],ud_coating_system[lookupKey],"ERROR"),""), "")</f>
        <v/>
      </c>
      <c r="Z182" s="7"/>
      <c r="AA182" s="4" t="str">
        <f t="shared" ca="1" si="18"/>
        <v/>
      </c>
      <c r="AB182" s="4"/>
      <c r="AC182" s="3" t="str">
        <f t="shared" si="19"/>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R183" s="3" t="str">
        <f>IF($A183="ADD",IF(NOT(ISBLANK(Q183)),_xlfn.XLOOKUP(Q183,ud_plant_structure[lookupValue],ud_plant_structure[lookupKey],"ERROR"),""), "")</f>
        <v/>
      </c>
      <c r="T183" s="3" t="str">
        <f>IF($A183="ADD",IF(NOT(ISBLANK(S183)),_xlfn.XLOOKUP(S183,ud_colour[lookupValue],ud_colour[lookupKey],"ERROR"),""), "")</f>
        <v/>
      </c>
      <c r="V183" s="3" t="str">
        <f>IF($A183="ADD",IF(NOT(ISBLANK(U183)),_xlfn.XLOOKUP(U183,planting_structure_material[lookupValue],planting_structure_material[lookupKey],"ERROR"),""), "")</f>
        <v/>
      </c>
      <c r="Y183" s="3" t="str">
        <f>IF($A183="ADD",IF(NOT(ISBLANK(X183)),_xlfn.XLOOKUP(X183,ud_coating_system[lookupValue],ud_coating_system[lookupKey],"ERROR"),""), "")</f>
        <v/>
      </c>
      <c r="Z183" s="7"/>
      <c r="AA183" s="4" t="str">
        <f t="shared" ca="1" si="18"/>
        <v/>
      </c>
      <c r="AB183" s="4"/>
      <c r="AC183" s="3" t="str">
        <f t="shared" si="19"/>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R184" s="3" t="str">
        <f>IF($A184="ADD",IF(NOT(ISBLANK(Q184)),_xlfn.XLOOKUP(Q184,ud_plant_structure[lookupValue],ud_plant_structure[lookupKey],"ERROR"),""), "")</f>
        <v/>
      </c>
      <c r="T184" s="3" t="str">
        <f>IF($A184="ADD",IF(NOT(ISBLANK(S184)),_xlfn.XLOOKUP(S184,ud_colour[lookupValue],ud_colour[lookupKey],"ERROR"),""), "")</f>
        <v/>
      </c>
      <c r="V184" s="3" t="str">
        <f>IF($A184="ADD",IF(NOT(ISBLANK(U184)),_xlfn.XLOOKUP(U184,planting_structure_material[lookupValue],planting_structure_material[lookupKey],"ERROR"),""), "")</f>
        <v/>
      </c>
      <c r="Y184" s="3" t="str">
        <f>IF($A184="ADD",IF(NOT(ISBLANK(X184)),_xlfn.XLOOKUP(X184,ud_coating_system[lookupValue],ud_coating_system[lookupKey],"ERROR"),""), "")</f>
        <v/>
      </c>
      <c r="Z184" s="7"/>
      <c r="AA184" s="4" t="str">
        <f t="shared" ca="1" si="18"/>
        <v/>
      </c>
      <c r="AB184" s="4"/>
      <c r="AC184" s="3" t="str">
        <f t="shared" si="19"/>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R185" s="3" t="str">
        <f>IF($A185="ADD",IF(NOT(ISBLANK(Q185)),_xlfn.XLOOKUP(Q185,ud_plant_structure[lookupValue],ud_plant_structure[lookupKey],"ERROR"),""), "")</f>
        <v/>
      </c>
      <c r="T185" s="3" t="str">
        <f>IF($A185="ADD",IF(NOT(ISBLANK(S185)),_xlfn.XLOOKUP(S185,ud_colour[lookupValue],ud_colour[lookupKey],"ERROR"),""), "")</f>
        <v/>
      </c>
      <c r="V185" s="3" t="str">
        <f>IF($A185="ADD",IF(NOT(ISBLANK(U185)),_xlfn.XLOOKUP(U185,planting_structure_material[lookupValue],planting_structure_material[lookupKey],"ERROR"),""), "")</f>
        <v/>
      </c>
      <c r="Y185" s="3" t="str">
        <f>IF($A185="ADD",IF(NOT(ISBLANK(X185)),_xlfn.XLOOKUP(X185,ud_coating_system[lookupValue],ud_coating_system[lookupKey],"ERROR"),""), "")</f>
        <v/>
      </c>
      <c r="Z185" s="7"/>
      <c r="AA185" s="4" t="str">
        <f t="shared" ca="1" si="18"/>
        <v/>
      </c>
      <c r="AB185" s="4"/>
      <c r="AC185" s="3" t="str">
        <f t="shared" si="19"/>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R186" s="3" t="str">
        <f>IF($A186="ADD",IF(NOT(ISBLANK(Q186)),_xlfn.XLOOKUP(Q186,ud_plant_structure[lookupValue],ud_plant_structure[lookupKey],"ERROR"),""), "")</f>
        <v/>
      </c>
      <c r="T186" s="3" t="str">
        <f>IF($A186="ADD",IF(NOT(ISBLANK(S186)),_xlfn.XLOOKUP(S186,ud_colour[lookupValue],ud_colour[lookupKey],"ERROR"),""), "")</f>
        <v/>
      </c>
      <c r="V186" s="3" t="str">
        <f>IF($A186="ADD",IF(NOT(ISBLANK(U186)),_xlfn.XLOOKUP(U186,planting_structure_material[lookupValue],planting_structure_material[lookupKey],"ERROR"),""), "")</f>
        <v/>
      </c>
      <c r="Y186" s="3" t="str">
        <f>IF($A186="ADD",IF(NOT(ISBLANK(X186)),_xlfn.XLOOKUP(X186,ud_coating_system[lookupValue],ud_coating_system[lookupKey],"ERROR"),""), "")</f>
        <v/>
      </c>
      <c r="Z186" s="7"/>
      <c r="AA186" s="4" t="str">
        <f t="shared" ca="1" si="18"/>
        <v/>
      </c>
      <c r="AB186" s="4"/>
      <c r="AC186" s="3" t="str">
        <f t="shared" si="19"/>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R187" s="3" t="str">
        <f>IF($A187="ADD",IF(NOT(ISBLANK(Q187)),_xlfn.XLOOKUP(Q187,ud_plant_structure[lookupValue],ud_plant_structure[lookupKey],"ERROR"),""), "")</f>
        <v/>
      </c>
      <c r="T187" s="3" t="str">
        <f>IF($A187="ADD",IF(NOT(ISBLANK(S187)),_xlfn.XLOOKUP(S187,ud_colour[lookupValue],ud_colour[lookupKey],"ERROR"),""), "")</f>
        <v/>
      </c>
      <c r="V187" s="3" t="str">
        <f>IF($A187="ADD",IF(NOT(ISBLANK(U187)),_xlfn.XLOOKUP(U187,planting_structure_material[lookupValue],planting_structure_material[lookupKey],"ERROR"),""), "")</f>
        <v/>
      </c>
      <c r="Y187" s="3" t="str">
        <f>IF($A187="ADD",IF(NOT(ISBLANK(X187)),_xlfn.XLOOKUP(X187,ud_coating_system[lookupValue],ud_coating_system[lookupKey],"ERROR"),""), "")</f>
        <v/>
      </c>
      <c r="Z187" s="7"/>
      <c r="AA187" s="4" t="str">
        <f t="shared" ca="1" si="18"/>
        <v/>
      </c>
      <c r="AB187" s="4"/>
      <c r="AC187" s="3" t="str">
        <f t="shared" si="19"/>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R188" s="3" t="str">
        <f>IF($A188="ADD",IF(NOT(ISBLANK(Q188)),_xlfn.XLOOKUP(Q188,ud_plant_structure[lookupValue],ud_plant_structure[lookupKey],"ERROR"),""), "")</f>
        <v/>
      </c>
      <c r="T188" s="3" t="str">
        <f>IF($A188="ADD",IF(NOT(ISBLANK(S188)),_xlfn.XLOOKUP(S188,ud_colour[lookupValue],ud_colour[lookupKey],"ERROR"),""), "")</f>
        <v/>
      </c>
      <c r="V188" s="3" t="str">
        <f>IF($A188="ADD",IF(NOT(ISBLANK(U188)),_xlfn.XLOOKUP(U188,planting_structure_material[lookupValue],planting_structure_material[lookupKey],"ERROR"),""), "")</f>
        <v/>
      </c>
      <c r="Y188" s="3" t="str">
        <f>IF($A188="ADD",IF(NOT(ISBLANK(X188)),_xlfn.XLOOKUP(X188,ud_coating_system[lookupValue],ud_coating_system[lookupKey],"ERROR"),""), "")</f>
        <v/>
      </c>
      <c r="Z188" s="7"/>
      <c r="AA188" s="4" t="str">
        <f t="shared" ca="1" si="18"/>
        <v/>
      </c>
      <c r="AB188" s="4"/>
      <c r="AC188" s="3" t="str">
        <f t="shared" si="19"/>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R189" s="3" t="str">
        <f>IF($A189="ADD",IF(NOT(ISBLANK(Q189)),_xlfn.XLOOKUP(Q189,ud_plant_structure[lookupValue],ud_plant_structure[lookupKey],"ERROR"),""), "")</f>
        <v/>
      </c>
      <c r="T189" s="3" t="str">
        <f>IF($A189="ADD",IF(NOT(ISBLANK(S189)),_xlfn.XLOOKUP(S189,ud_colour[lookupValue],ud_colour[lookupKey],"ERROR"),""), "")</f>
        <v/>
      </c>
      <c r="V189" s="3" t="str">
        <f>IF($A189="ADD",IF(NOT(ISBLANK(U189)),_xlfn.XLOOKUP(U189,planting_structure_material[lookupValue],planting_structure_material[lookupKey],"ERROR"),""), "")</f>
        <v/>
      </c>
      <c r="Y189" s="3" t="str">
        <f>IF($A189="ADD",IF(NOT(ISBLANK(X189)),_xlfn.XLOOKUP(X189,ud_coating_system[lookupValue],ud_coating_system[lookupKey],"ERROR"),""), "")</f>
        <v/>
      </c>
      <c r="Z189" s="7"/>
      <c r="AA189" s="4" t="str">
        <f t="shared" ca="1" si="18"/>
        <v/>
      </c>
      <c r="AB189" s="4"/>
      <c r="AC189" s="3" t="str">
        <f t="shared" si="19"/>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R190" s="3" t="str">
        <f>IF($A190="ADD",IF(NOT(ISBLANK(Q190)),_xlfn.XLOOKUP(Q190,ud_plant_structure[lookupValue],ud_plant_structure[lookupKey],"ERROR"),""), "")</f>
        <v/>
      </c>
      <c r="T190" s="3" t="str">
        <f>IF($A190="ADD",IF(NOT(ISBLANK(S190)),_xlfn.XLOOKUP(S190,ud_colour[lookupValue],ud_colour[lookupKey],"ERROR"),""), "")</f>
        <v/>
      </c>
      <c r="V190" s="3" t="str">
        <f>IF($A190="ADD",IF(NOT(ISBLANK(U190)),_xlfn.XLOOKUP(U190,planting_structure_material[lookupValue],planting_structure_material[lookupKey],"ERROR"),""), "")</f>
        <v/>
      </c>
      <c r="Y190" s="3" t="str">
        <f>IF($A190="ADD",IF(NOT(ISBLANK(X190)),_xlfn.XLOOKUP(X190,ud_coating_system[lookupValue],ud_coating_system[lookupKey],"ERROR"),""), "")</f>
        <v/>
      </c>
      <c r="Z190" s="7"/>
      <c r="AA190" s="4" t="str">
        <f t="shared" ca="1" si="18"/>
        <v/>
      </c>
      <c r="AB190" s="4"/>
      <c r="AC190" s="3" t="str">
        <f t="shared" si="19"/>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R191" s="3" t="str">
        <f>IF($A191="ADD",IF(NOT(ISBLANK(Q191)),_xlfn.XLOOKUP(Q191,ud_plant_structure[lookupValue],ud_plant_structure[lookupKey],"ERROR"),""), "")</f>
        <v/>
      </c>
      <c r="T191" s="3" t="str">
        <f>IF($A191="ADD",IF(NOT(ISBLANK(S191)),_xlfn.XLOOKUP(S191,ud_colour[lookupValue],ud_colour[lookupKey],"ERROR"),""), "")</f>
        <v/>
      </c>
      <c r="V191" s="3" t="str">
        <f>IF($A191="ADD",IF(NOT(ISBLANK(U191)),_xlfn.XLOOKUP(U191,planting_structure_material[lookupValue],planting_structure_material[lookupKey],"ERROR"),""), "")</f>
        <v/>
      </c>
      <c r="Y191" s="3" t="str">
        <f>IF($A191="ADD",IF(NOT(ISBLANK(X191)),_xlfn.XLOOKUP(X191,ud_coating_system[lookupValue],ud_coating_system[lookupKey],"ERROR"),""), "")</f>
        <v/>
      </c>
      <c r="Z191" s="7"/>
      <c r="AA191" s="4" t="str">
        <f t="shared" ca="1" si="18"/>
        <v/>
      </c>
      <c r="AB191" s="4"/>
      <c r="AC191" s="3" t="str">
        <f t="shared" si="19"/>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R192" s="3" t="str">
        <f>IF($A192="ADD",IF(NOT(ISBLANK(Q192)),_xlfn.XLOOKUP(Q192,ud_plant_structure[lookupValue],ud_plant_structure[lookupKey],"ERROR"),""), "")</f>
        <v/>
      </c>
      <c r="T192" s="3" t="str">
        <f>IF($A192="ADD",IF(NOT(ISBLANK(S192)),_xlfn.XLOOKUP(S192,ud_colour[lookupValue],ud_colour[lookupKey],"ERROR"),""), "")</f>
        <v/>
      </c>
      <c r="V192" s="3" t="str">
        <f>IF($A192="ADD",IF(NOT(ISBLANK(U192)),_xlfn.XLOOKUP(U192,planting_structure_material[lookupValue],planting_structure_material[lookupKey],"ERROR"),""), "")</f>
        <v/>
      </c>
      <c r="Y192" s="3" t="str">
        <f>IF($A192="ADD",IF(NOT(ISBLANK(X192)),_xlfn.XLOOKUP(X192,ud_coating_system[lookupValue],ud_coating_system[lookupKey],"ERROR"),""), "")</f>
        <v/>
      </c>
      <c r="Z192" s="7"/>
      <c r="AA192" s="4" t="str">
        <f t="shared" ca="1" si="18"/>
        <v/>
      </c>
      <c r="AB192" s="4"/>
      <c r="AC192" s="3" t="str">
        <f t="shared" si="19"/>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R193" s="3" t="str">
        <f>IF($A193="ADD",IF(NOT(ISBLANK(Q193)),_xlfn.XLOOKUP(Q193,ud_plant_structure[lookupValue],ud_plant_structure[lookupKey],"ERROR"),""), "")</f>
        <v/>
      </c>
      <c r="T193" s="3" t="str">
        <f>IF($A193="ADD",IF(NOT(ISBLANK(S193)),_xlfn.XLOOKUP(S193,ud_colour[lookupValue],ud_colour[lookupKey],"ERROR"),""), "")</f>
        <v/>
      </c>
      <c r="V193" s="3" t="str">
        <f>IF($A193="ADD",IF(NOT(ISBLANK(U193)),_xlfn.XLOOKUP(U193,planting_structure_material[lookupValue],planting_structure_material[lookupKey],"ERROR"),""), "")</f>
        <v/>
      </c>
      <c r="Y193" s="3" t="str">
        <f>IF($A193="ADD",IF(NOT(ISBLANK(X193)),_xlfn.XLOOKUP(X193,ud_coating_system[lookupValue],ud_coating_system[lookupKey],"ERROR"),""), "")</f>
        <v/>
      </c>
      <c r="Z193" s="7"/>
      <c r="AA193" s="4" t="str">
        <f t="shared" ca="1" si="18"/>
        <v/>
      </c>
      <c r="AB193" s="4"/>
      <c r="AC193" s="3" t="str">
        <f t="shared" si="19"/>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R194" s="3" t="str">
        <f>IF($A194="ADD",IF(NOT(ISBLANK(Q194)),_xlfn.XLOOKUP(Q194,ud_plant_structure[lookupValue],ud_plant_structure[lookupKey],"ERROR"),""), "")</f>
        <v/>
      </c>
      <c r="T194" s="3" t="str">
        <f>IF($A194="ADD",IF(NOT(ISBLANK(S194)),_xlfn.XLOOKUP(S194,ud_colour[lookupValue],ud_colour[lookupKey],"ERROR"),""), "")</f>
        <v/>
      </c>
      <c r="V194" s="3" t="str">
        <f>IF($A194="ADD",IF(NOT(ISBLANK(U194)),_xlfn.XLOOKUP(U194,planting_structure_material[lookupValue],planting_structure_material[lookupKey],"ERROR"),""), "")</f>
        <v/>
      </c>
      <c r="Y194" s="3" t="str">
        <f>IF($A194="ADD",IF(NOT(ISBLANK(X194)),_xlfn.XLOOKUP(X194,ud_coating_system[lookupValue],ud_coating_system[lookupKey],"ERROR"),""), "")</f>
        <v/>
      </c>
      <c r="Z194" s="7"/>
      <c r="AA194" s="4" t="str">
        <f t="shared" ca="1" si="18"/>
        <v/>
      </c>
      <c r="AB194" s="4"/>
      <c r="AC194" s="3" t="str">
        <f t="shared" si="19"/>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R195" s="3" t="str">
        <f>IF($A195="ADD",IF(NOT(ISBLANK(Q195)),_xlfn.XLOOKUP(Q195,ud_plant_structure[lookupValue],ud_plant_structure[lookupKey],"ERROR"),""), "")</f>
        <v/>
      </c>
      <c r="T195" s="3" t="str">
        <f>IF($A195="ADD",IF(NOT(ISBLANK(S195)),_xlfn.XLOOKUP(S195,ud_colour[lookupValue],ud_colour[lookupKey],"ERROR"),""), "")</f>
        <v/>
      </c>
      <c r="V195" s="3" t="str">
        <f>IF($A195="ADD",IF(NOT(ISBLANK(U195)),_xlfn.XLOOKUP(U195,planting_structure_material[lookupValue],planting_structure_material[lookupKey],"ERROR"),""), "")</f>
        <v/>
      </c>
      <c r="Y195" s="3" t="str">
        <f>IF($A195="ADD",IF(NOT(ISBLANK(X195)),_xlfn.XLOOKUP(X195,ud_coating_system[lookupValue],ud_coating_system[lookupKey],"ERROR"),""), "")</f>
        <v/>
      </c>
      <c r="Z195" s="7"/>
      <c r="AA195" s="4" t="str">
        <f t="shared" ca="1" si="18"/>
        <v/>
      </c>
      <c r="AB195" s="4"/>
      <c r="AC195" s="3" t="str">
        <f t="shared" si="19"/>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R196" s="3" t="str">
        <f>IF($A196="ADD",IF(NOT(ISBLANK(Q196)),_xlfn.XLOOKUP(Q196,ud_plant_structure[lookupValue],ud_plant_structure[lookupKey],"ERROR"),""), "")</f>
        <v/>
      </c>
      <c r="T196" s="3" t="str">
        <f>IF($A196="ADD",IF(NOT(ISBLANK(S196)),_xlfn.XLOOKUP(S196,ud_colour[lookupValue],ud_colour[lookupKey],"ERROR"),""), "")</f>
        <v/>
      </c>
      <c r="V196" s="3" t="str">
        <f>IF($A196="ADD",IF(NOT(ISBLANK(U196)),_xlfn.XLOOKUP(U196,planting_structure_material[lookupValue],planting_structure_material[lookupKey],"ERROR"),""), "")</f>
        <v/>
      </c>
      <c r="Y196" s="3" t="str">
        <f>IF($A196="ADD",IF(NOT(ISBLANK(X196)),_xlfn.XLOOKUP(X196,ud_coating_system[lookupValue],ud_coating_system[lookupKey],"ERROR"),""), "")</f>
        <v/>
      </c>
      <c r="Z196" s="7"/>
      <c r="AA196" s="4" t="str">
        <f t="shared" ca="1" si="18"/>
        <v/>
      </c>
      <c r="AB196" s="4"/>
      <c r="AC196" s="3" t="str">
        <f t="shared" si="19"/>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R197" s="3" t="str">
        <f>IF($A197="ADD",IF(NOT(ISBLANK(Q197)),_xlfn.XLOOKUP(Q197,ud_plant_structure[lookupValue],ud_plant_structure[lookupKey],"ERROR"),""), "")</f>
        <v/>
      </c>
      <c r="T197" s="3" t="str">
        <f>IF($A197="ADD",IF(NOT(ISBLANK(S197)),_xlfn.XLOOKUP(S197,ud_colour[lookupValue],ud_colour[lookupKey],"ERROR"),""), "")</f>
        <v/>
      </c>
      <c r="V197" s="3" t="str">
        <f>IF($A197="ADD",IF(NOT(ISBLANK(U197)),_xlfn.XLOOKUP(U197,planting_structure_material[lookupValue],planting_structure_material[lookupKey],"ERROR"),""), "")</f>
        <v/>
      </c>
      <c r="Y197" s="3" t="str">
        <f>IF($A197="ADD",IF(NOT(ISBLANK(X197)),_xlfn.XLOOKUP(X197,ud_coating_system[lookupValue],ud_coating_system[lookupKey],"ERROR"),""), "")</f>
        <v/>
      </c>
      <c r="Z197" s="7"/>
      <c r="AA197" s="4" t="str">
        <f t="shared" ca="1" si="18"/>
        <v/>
      </c>
      <c r="AB197" s="4"/>
      <c r="AC197" s="3" t="str">
        <f t="shared" si="19"/>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R198" s="3" t="str">
        <f>IF($A198="ADD",IF(NOT(ISBLANK(Q198)),_xlfn.XLOOKUP(Q198,ud_plant_structure[lookupValue],ud_plant_structure[lookupKey],"ERROR"),""), "")</f>
        <v/>
      </c>
      <c r="T198" s="3" t="str">
        <f>IF($A198="ADD",IF(NOT(ISBLANK(S198)),_xlfn.XLOOKUP(S198,ud_colour[lookupValue],ud_colour[lookupKey],"ERROR"),""), "")</f>
        <v/>
      </c>
      <c r="V198" s="3" t="str">
        <f>IF($A198="ADD",IF(NOT(ISBLANK(U198)),_xlfn.XLOOKUP(U198,planting_structure_material[lookupValue],planting_structure_material[lookupKey],"ERROR"),""), "")</f>
        <v/>
      </c>
      <c r="Y198" s="3" t="str">
        <f>IF($A198="ADD",IF(NOT(ISBLANK(X198)),_xlfn.XLOOKUP(X198,ud_coating_system[lookupValue],ud_coating_system[lookupKey],"ERROR"),""), "")</f>
        <v/>
      </c>
      <c r="Z198" s="7"/>
      <c r="AA198" s="4" t="str">
        <f t="shared" ca="1" si="18"/>
        <v/>
      </c>
      <c r="AB198" s="4"/>
      <c r="AC198" s="3" t="str">
        <f t="shared" si="19"/>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R199" s="3" t="str">
        <f>IF($A199="ADD",IF(NOT(ISBLANK(Q199)),_xlfn.XLOOKUP(Q199,ud_plant_structure[lookupValue],ud_plant_structure[lookupKey],"ERROR"),""), "")</f>
        <v/>
      </c>
      <c r="T199" s="3" t="str">
        <f>IF($A199="ADD",IF(NOT(ISBLANK(S199)),_xlfn.XLOOKUP(S199,ud_colour[lookupValue],ud_colour[lookupKey],"ERROR"),""), "")</f>
        <v/>
      </c>
      <c r="V199" s="3" t="str">
        <f>IF($A199="ADD",IF(NOT(ISBLANK(U199)),_xlfn.XLOOKUP(U199,planting_structure_material[lookupValue],planting_structure_material[lookupKey],"ERROR"),""), "")</f>
        <v/>
      </c>
      <c r="Y199" s="3" t="str">
        <f>IF($A199="ADD",IF(NOT(ISBLANK(X199)),_xlfn.XLOOKUP(X199,ud_coating_system[lookupValue],ud_coating_system[lookupKey],"ERROR"),""), "")</f>
        <v/>
      </c>
      <c r="Z199" s="7"/>
      <c r="AA199" s="4" t="str">
        <f t="shared" ca="1" si="18"/>
        <v/>
      </c>
      <c r="AB199" s="4"/>
      <c r="AC199" s="3" t="str">
        <f t="shared" si="19"/>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R200" s="3" t="str">
        <f>IF($A200="ADD",IF(NOT(ISBLANK(Q200)),_xlfn.XLOOKUP(Q200,ud_plant_structure[lookupValue],ud_plant_structure[lookupKey],"ERROR"),""), "")</f>
        <v/>
      </c>
      <c r="T200" s="3" t="str">
        <f>IF($A200="ADD",IF(NOT(ISBLANK(S200)),_xlfn.XLOOKUP(S200,ud_colour[lookupValue],ud_colour[lookupKey],"ERROR"),""), "")</f>
        <v/>
      </c>
      <c r="V200" s="3" t="str">
        <f>IF($A200="ADD",IF(NOT(ISBLANK(U200)),_xlfn.XLOOKUP(U200,planting_structure_material[lookupValue],planting_structure_material[lookupKey],"ERROR"),""), "")</f>
        <v/>
      </c>
      <c r="Y200" s="3" t="str">
        <f>IF($A200="ADD",IF(NOT(ISBLANK(X200)),_xlfn.XLOOKUP(X200,ud_coating_system[lookupValue],ud_coating_system[lookupKey],"ERROR"),""), "")</f>
        <v/>
      </c>
      <c r="Z200" s="7"/>
      <c r="AA200" s="4" t="str">
        <f t="shared" ca="1" si="18"/>
        <v/>
      </c>
      <c r="AB200" s="4"/>
      <c r="AC200" s="3" t="str">
        <f t="shared" si="19"/>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R201" s="3" t="str">
        <f>IF($A201="ADD",IF(NOT(ISBLANK(Q201)),_xlfn.XLOOKUP(Q201,ud_plant_structure[lookupValue],ud_plant_structure[lookupKey],"ERROR"),""), "")</f>
        <v/>
      </c>
      <c r="T201" s="3" t="str">
        <f>IF($A201="ADD",IF(NOT(ISBLANK(S201)),_xlfn.XLOOKUP(S201,ud_colour[lookupValue],ud_colour[lookupKey],"ERROR"),""), "")</f>
        <v/>
      </c>
      <c r="V201" s="3" t="str">
        <f>IF($A201="ADD",IF(NOT(ISBLANK(U201)),_xlfn.XLOOKUP(U201,planting_structure_material[lookupValue],planting_structure_material[lookupKey],"ERROR"),""), "")</f>
        <v/>
      </c>
      <c r="Y201" s="3" t="str">
        <f>IF($A201="ADD",IF(NOT(ISBLANK(X201)),_xlfn.XLOOKUP(X201,ud_coating_system[lookupValue],ud_coating_system[lookupKey],"ERROR"),""), "")</f>
        <v/>
      </c>
      <c r="Z201" s="7"/>
      <c r="AA201" s="4" t="str">
        <f t="shared" ca="1" si="18"/>
        <v/>
      </c>
      <c r="AB201" s="4"/>
      <c r="AC201" s="3" t="str">
        <f t="shared" si="19"/>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R202" s="3" t="str">
        <f>IF($A202="ADD",IF(NOT(ISBLANK(Q202)),_xlfn.XLOOKUP(Q202,ud_plant_structure[lookupValue],ud_plant_structure[lookupKey],"ERROR"),""), "")</f>
        <v/>
      </c>
      <c r="T202" s="3" t="str">
        <f>IF($A202="ADD",IF(NOT(ISBLANK(S202)),_xlfn.XLOOKUP(S202,ud_colour[lookupValue],ud_colour[lookupKey],"ERROR"),""), "")</f>
        <v/>
      </c>
      <c r="V202" s="3" t="str">
        <f>IF($A202="ADD",IF(NOT(ISBLANK(U202)),_xlfn.XLOOKUP(U202,planting_structure_material[lookupValue],planting_structure_material[lookupKey],"ERROR"),""), "")</f>
        <v/>
      </c>
      <c r="Y202" s="3" t="str">
        <f>IF($A202="ADD",IF(NOT(ISBLANK(X202)),_xlfn.XLOOKUP(X202,ud_coating_system[lookupValue],ud_coating_system[lookupKey],"ERROR"),""), "")</f>
        <v/>
      </c>
      <c r="Z202" s="7"/>
      <c r="AA202" s="4" t="str">
        <f t="shared" ca="1" si="18"/>
        <v/>
      </c>
      <c r="AB202" s="4"/>
      <c r="AC202" s="3" t="str">
        <f t="shared" si="19"/>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R203" s="3" t="str">
        <f>IF($A203="ADD",IF(NOT(ISBLANK(Q203)),_xlfn.XLOOKUP(Q203,ud_plant_structure[lookupValue],ud_plant_structure[lookupKey],"ERROR"),""), "")</f>
        <v/>
      </c>
      <c r="T203" s="3" t="str">
        <f>IF($A203="ADD",IF(NOT(ISBLANK(S203)),_xlfn.XLOOKUP(S203,ud_colour[lookupValue],ud_colour[lookupKey],"ERROR"),""), "")</f>
        <v/>
      </c>
      <c r="V203" s="3" t="str">
        <f>IF($A203="ADD",IF(NOT(ISBLANK(U203)),_xlfn.XLOOKUP(U203,planting_structure_material[lookupValue],planting_structure_material[lookupKey],"ERROR"),""), "")</f>
        <v/>
      </c>
      <c r="Y203" s="3" t="str">
        <f>IF($A203="ADD",IF(NOT(ISBLANK(X203)),_xlfn.XLOOKUP(X203,ud_coating_system[lookupValue],ud_coating_system[lookupKey],"ERROR"),""), "")</f>
        <v/>
      </c>
      <c r="Z203" s="7"/>
      <c r="AA203" s="4" t="str">
        <f t="shared" ref="AA203:AA266" ca="1" si="27">IF(Z203&lt;&gt;"", DATEDIF(Z203, TODAY(),"Y"),"")</f>
        <v/>
      </c>
      <c r="AB203" s="4"/>
      <c r="AC203" s="3" t="str">
        <f t="shared" ref="AC203:AC266" si="28">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IF(Z203&lt;&gt;"",Z203,"")</f>
        <v/>
      </c>
      <c r="AU203" s="9"/>
    </row>
    <row r="204" spans="2:47"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R204" s="3" t="str">
        <f>IF($A204="ADD",IF(NOT(ISBLANK(Q204)),_xlfn.XLOOKUP(Q204,ud_plant_structure[lookupValue],ud_plant_structure[lookupKey],"ERROR"),""), "")</f>
        <v/>
      </c>
      <c r="T204" s="3" t="str">
        <f>IF($A204="ADD",IF(NOT(ISBLANK(S204)),_xlfn.XLOOKUP(S204,ud_colour[lookupValue],ud_colour[lookupKey],"ERROR"),""), "")</f>
        <v/>
      </c>
      <c r="V204" s="3" t="str">
        <f>IF($A204="ADD",IF(NOT(ISBLANK(U204)),_xlfn.XLOOKUP(U204,planting_structure_material[lookupValue],planting_structure_material[lookupKey],"ERROR"),""), "")</f>
        <v/>
      </c>
      <c r="Y204" s="3" t="str">
        <f>IF($A204="ADD",IF(NOT(ISBLANK(X204)),_xlfn.XLOOKUP(X204,ud_coating_system[lookupValue],ud_coating_system[lookupKey],"ERROR"),""), "")</f>
        <v/>
      </c>
      <c r="Z204" s="7"/>
      <c r="AA204" s="4" t="str">
        <f t="shared" ca="1" si="27"/>
        <v/>
      </c>
      <c r="AB204" s="4"/>
      <c r="AC204" s="3" t="str">
        <f t="shared" si="28"/>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R205" s="3" t="str">
        <f>IF($A205="ADD",IF(NOT(ISBLANK(Q205)),_xlfn.XLOOKUP(Q205,ud_plant_structure[lookupValue],ud_plant_structure[lookupKey],"ERROR"),""), "")</f>
        <v/>
      </c>
      <c r="T205" s="3" t="str">
        <f>IF($A205="ADD",IF(NOT(ISBLANK(S205)),_xlfn.XLOOKUP(S205,ud_colour[lookupValue],ud_colour[lookupKey],"ERROR"),""), "")</f>
        <v/>
      </c>
      <c r="V205" s="3" t="str">
        <f>IF($A205="ADD",IF(NOT(ISBLANK(U205)),_xlfn.XLOOKUP(U205,planting_structure_material[lookupValue],planting_structure_material[lookupKey],"ERROR"),""), "")</f>
        <v/>
      </c>
      <c r="Y205" s="3" t="str">
        <f>IF($A205="ADD",IF(NOT(ISBLANK(X205)),_xlfn.XLOOKUP(X205,ud_coating_system[lookupValue],ud_coating_system[lookupKey],"ERROR"),""), "")</f>
        <v/>
      </c>
      <c r="Z205" s="7"/>
      <c r="AA205" s="4" t="str">
        <f t="shared" ca="1" si="27"/>
        <v/>
      </c>
      <c r="AB205" s="4"/>
      <c r="AC205" s="3" t="str">
        <f t="shared" si="28"/>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R206" s="3" t="str">
        <f>IF($A206="ADD",IF(NOT(ISBLANK(Q206)),_xlfn.XLOOKUP(Q206,ud_plant_structure[lookupValue],ud_plant_structure[lookupKey],"ERROR"),""), "")</f>
        <v/>
      </c>
      <c r="T206" s="3" t="str">
        <f>IF($A206="ADD",IF(NOT(ISBLANK(S206)),_xlfn.XLOOKUP(S206,ud_colour[lookupValue],ud_colour[lookupKey],"ERROR"),""), "")</f>
        <v/>
      </c>
      <c r="V206" s="3" t="str">
        <f>IF($A206="ADD",IF(NOT(ISBLANK(U206)),_xlfn.XLOOKUP(U206,planting_structure_material[lookupValue],planting_structure_material[lookupKey],"ERROR"),""), "")</f>
        <v/>
      </c>
      <c r="Y206" s="3" t="str">
        <f>IF($A206="ADD",IF(NOT(ISBLANK(X206)),_xlfn.XLOOKUP(X206,ud_coating_system[lookupValue],ud_coating_system[lookupKey],"ERROR"),""), "")</f>
        <v/>
      </c>
      <c r="Z206" s="7"/>
      <c r="AA206" s="4" t="str">
        <f t="shared" ca="1" si="27"/>
        <v/>
      </c>
      <c r="AB206" s="4"/>
      <c r="AC206" s="3" t="str">
        <f t="shared" si="28"/>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R207" s="3" t="str">
        <f>IF($A207="ADD",IF(NOT(ISBLANK(Q207)),_xlfn.XLOOKUP(Q207,ud_plant_structure[lookupValue],ud_plant_structure[lookupKey],"ERROR"),""), "")</f>
        <v/>
      </c>
      <c r="T207" s="3" t="str">
        <f>IF($A207="ADD",IF(NOT(ISBLANK(S207)),_xlfn.XLOOKUP(S207,ud_colour[lookupValue],ud_colour[lookupKey],"ERROR"),""), "")</f>
        <v/>
      </c>
      <c r="V207" s="3" t="str">
        <f>IF($A207="ADD",IF(NOT(ISBLANK(U207)),_xlfn.XLOOKUP(U207,planting_structure_material[lookupValue],planting_structure_material[lookupKey],"ERROR"),""), "")</f>
        <v/>
      </c>
      <c r="Y207" s="3" t="str">
        <f>IF($A207="ADD",IF(NOT(ISBLANK(X207)),_xlfn.XLOOKUP(X207,ud_coating_system[lookupValue],ud_coating_system[lookupKey],"ERROR"),""), "")</f>
        <v/>
      </c>
      <c r="Z207" s="7"/>
      <c r="AA207" s="4" t="str">
        <f t="shared" ca="1" si="27"/>
        <v/>
      </c>
      <c r="AB207" s="4"/>
      <c r="AC207" s="3" t="str">
        <f t="shared" si="28"/>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R208" s="3" t="str">
        <f>IF($A208="ADD",IF(NOT(ISBLANK(Q208)),_xlfn.XLOOKUP(Q208,ud_plant_structure[lookupValue],ud_plant_structure[lookupKey],"ERROR"),""), "")</f>
        <v/>
      </c>
      <c r="T208" s="3" t="str">
        <f>IF($A208="ADD",IF(NOT(ISBLANK(S208)),_xlfn.XLOOKUP(S208,ud_colour[lookupValue],ud_colour[lookupKey],"ERROR"),""), "")</f>
        <v/>
      </c>
      <c r="V208" s="3" t="str">
        <f>IF($A208="ADD",IF(NOT(ISBLANK(U208)),_xlfn.XLOOKUP(U208,planting_structure_material[lookupValue],planting_structure_material[lookupKey],"ERROR"),""), "")</f>
        <v/>
      </c>
      <c r="Y208" s="3" t="str">
        <f>IF($A208="ADD",IF(NOT(ISBLANK(X208)),_xlfn.XLOOKUP(X208,ud_coating_system[lookupValue],ud_coating_system[lookupKey],"ERROR"),""), "")</f>
        <v/>
      </c>
      <c r="Z208" s="7"/>
      <c r="AA208" s="4" t="str">
        <f t="shared" ca="1" si="27"/>
        <v/>
      </c>
      <c r="AB208" s="4"/>
      <c r="AC208" s="3" t="str">
        <f t="shared" si="28"/>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R209" s="3" t="str">
        <f>IF($A209="ADD",IF(NOT(ISBLANK(Q209)),_xlfn.XLOOKUP(Q209,ud_plant_structure[lookupValue],ud_plant_structure[lookupKey],"ERROR"),""), "")</f>
        <v/>
      </c>
      <c r="T209" s="3" t="str">
        <f>IF($A209="ADD",IF(NOT(ISBLANK(S209)),_xlfn.XLOOKUP(S209,ud_colour[lookupValue],ud_colour[lookupKey],"ERROR"),""), "")</f>
        <v/>
      </c>
      <c r="V209" s="3" t="str">
        <f>IF($A209="ADD",IF(NOT(ISBLANK(U209)),_xlfn.XLOOKUP(U209,planting_structure_material[lookupValue],planting_structure_material[lookupKey],"ERROR"),""), "")</f>
        <v/>
      </c>
      <c r="Y209" s="3" t="str">
        <f>IF($A209="ADD",IF(NOT(ISBLANK(X209)),_xlfn.XLOOKUP(X209,ud_coating_system[lookupValue],ud_coating_system[lookupKey],"ERROR"),""), "")</f>
        <v/>
      </c>
      <c r="Z209" s="7"/>
      <c r="AA209" s="4" t="str">
        <f t="shared" ca="1" si="27"/>
        <v/>
      </c>
      <c r="AB209" s="4"/>
      <c r="AC209" s="3" t="str">
        <f t="shared" si="28"/>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R210" s="3" t="str">
        <f>IF($A210="ADD",IF(NOT(ISBLANK(Q210)),_xlfn.XLOOKUP(Q210,ud_plant_structure[lookupValue],ud_plant_structure[lookupKey],"ERROR"),""), "")</f>
        <v/>
      </c>
      <c r="T210" s="3" t="str">
        <f>IF($A210="ADD",IF(NOT(ISBLANK(S210)),_xlfn.XLOOKUP(S210,ud_colour[lookupValue],ud_colour[lookupKey],"ERROR"),""), "")</f>
        <v/>
      </c>
      <c r="V210" s="3" t="str">
        <f>IF($A210="ADD",IF(NOT(ISBLANK(U210)),_xlfn.XLOOKUP(U210,planting_structure_material[lookupValue],planting_structure_material[lookupKey],"ERROR"),""), "")</f>
        <v/>
      </c>
      <c r="Y210" s="3" t="str">
        <f>IF($A210="ADD",IF(NOT(ISBLANK(X210)),_xlfn.XLOOKUP(X210,ud_coating_system[lookupValue],ud_coating_system[lookupKey],"ERROR"),""), "")</f>
        <v/>
      </c>
      <c r="Z210" s="7"/>
      <c r="AA210" s="4" t="str">
        <f t="shared" ca="1" si="27"/>
        <v/>
      </c>
      <c r="AB210" s="4"/>
      <c r="AC210" s="3" t="str">
        <f t="shared" si="28"/>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R211" s="3" t="str">
        <f>IF($A211="ADD",IF(NOT(ISBLANK(Q211)),_xlfn.XLOOKUP(Q211,ud_plant_structure[lookupValue],ud_plant_structure[lookupKey],"ERROR"),""), "")</f>
        <v/>
      </c>
      <c r="T211" s="3" t="str">
        <f>IF($A211="ADD",IF(NOT(ISBLANK(S211)),_xlfn.XLOOKUP(S211,ud_colour[lookupValue],ud_colour[lookupKey],"ERROR"),""), "")</f>
        <v/>
      </c>
      <c r="V211" s="3" t="str">
        <f>IF($A211="ADD",IF(NOT(ISBLANK(U211)),_xlfn.XLOOKUP(U211,planting_structure_material[lookupValue],planting_structure_material[lookupKey],"ERROR"),""), "")</f>
        <v/>
      </c>
      <c r="Y211" s="3" t="str">
        <f>IF($A211="ADD",IF(NOT(ISBLANK(X211)),_xlfn.XLOOKUP(X211,ud_coating_system[lookupValue],ud_coating_system[lookupKey],"ERROR"),""), "")</f>
        <v/>
      </c>
      <c r="Z211" s="7"/>
      <c r="AA211" s="4" t="str">
        <f t="shared" ca="1" si="27"/>
        <v/>
      </c>
      <c r="AB211" s="4"/>
      <c r="AC211" s="3" t="str">
        <f t="shared" si="28"/>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R212" s="3" t="str">
        <f>IF($A212="ADD",IF(NOT(ISBLANK(Q212)),_xlfn.XLOOKUP(Q212,ud_plant_structure[lookupValue],ud_plant_structure[lookupKey],"ERROR"),""), "")</f>
        <v/>
      </c>
      <c r="T212" s="3" t="str">
        <f>IF($A212="ADD",IF(NOT(ISBLANK(S212)),_xlfn.XLOOKUP(S212,ud_colour[lookupValue],ud_colour[lookupKey],"ERROR"),""), "")</f>
        <v/>
      </c>
      <c r="V212" s="3" t="str">
        <f>IF($A212="ADD",IF(NOT(ISBLANK(U212)),_xlfn.XLOOKUP(U212,planting_structure_material[lookupValue],planting_structure_material[lookupKey],"ERROR"),""), "")</f>
        <v/>
      </c>
      <c r="Y212" s="3" t="str">
        <f>IF($A212="ADD",IF(NOT(ISBLANK(X212)),_xlfn.XLOOKUP(X212,ud_coating_system[lookupValue],ud_coating_system[lookupKey],"ERROR"),""), "")</f>
        <v/>
      </c>
      <c r="Z212" s="7"/>
      <c r="AA212" s="4" t="str">
        <f t="shared" ca="1" si="27"/>
        <v/>
      </c>
      <c r="AB212" s="4"/>
      <c r="AC212" s="3" t="str">
        <f t="shared" si="28"/>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R213" s="3" t="str">
        <f>IF($A213="ADD",IF(NOT(ISBLANK(Q213)),_xlfn.XLOOKUP(Q213,ud_plant_structure[lookupValue],ud_plant_structure[lookupKey],"ERROR"),""), "")</f>
        <v/>
      </c>
      <c r="T213" s="3" t="str">
        <f>IF($A213="ADD",IF(NOT(ISBLANK(S213)),_xlfn.XLOOKUP(S213,ud_colour[lookupValue],ud_colour[lookupKey],"ERROR"),""), "")</f>
        <v/>
      </c>
      <c r="V213" s="3" t="str">
        <f>IF($A213="ADD",IF(NOT(ISBLANK(U213)),_xlfn.XLOOKUP(U213,planting_structure_material[lookupValue],planting_structure_material[lookupKey],"ERROR"),""), "")</f>
        <v/>
      </c>
      <c r="Y213" s="3" t="str">
        <f>IF($A213="ADD",IF(NOT(ISBLANK(X213)),_xlfn.XLOOKUP(X213,ud_coating_system[lookupValue],ud_coating_system[lookupKey],"ERROR"),""), "")</f>
        <v/>
      </c>
      <c r="Z213" s="7"/>
      <c r="AA213" s="4" t="str">
        <f t="shared" ca="1" si="27"/>
        <v/>
      </c>
      <c r="AB213" s="4"/>
      <c r="AC213" s="3" t="str">
        <f t="shared" si="28"/>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R214" s="3" t="str">
        <f>IF($A214="ADD",IF(NOT(ISBLANK(Q214)),_xlfn.XLOOKUP(Q214,ud_plant_structure[lookupValue],ud_plant_structure[lookupKey],"ERROR"),""), "")</f>
        <v/>
      </c>
      <c r="T214" s="3" t="str">
        <f>IF($A214="ADD",IF(NOT(ISBLANK(S214)),_xlfn.XLOOKUP(S214,ud_colour[lookupValue],ud_colour[lookupKey],"ERROR"),""), "")</f>
        <v/>
      </c>
      <c r="V214" s="3" t="str">
        <f>IF($A214="ADD",IF(NOT(ISBLANK(U214)),_xlfn.XLOOKUP(U214,planting_structure_material[lookupValue],planting_structure_material[lookupKey],"ERROR"),""), "")</f>
        <v/>
      </c>
      <c r="Y214" s="3" t="str">
        <f>IF($A214="ADD",IF(NOT(ISBLANK(X214)),_xlfn.XLOOKUP(X214,ud_coating_system[lookupValue],ud_coating_system[lookupKey],"ERROR"),""), "")</f>
        <v/>
      </c>
      <c r="Z214" s="7"/>
      <c r="AA214" s="4" t="str">
        <f t="shared" ca="1" si="27"/>
        <v/>
      </c>
      <c r="AB214" s="4"/>
      <c r="AC214" s="3" t="str">
        <f t="shared" si="28"/>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R215" s="3" t="str">
        <f>IF($A215="ADD",IF(NOT(ISBLANK(Q215)),_xlfn.XLOOKUP(Q215,ud_plant_structure[lookupValue],ud_plant_structure[lookupKey],"ERROR"),""), "")</f>
        <v/>
      </c>
      <c r="T215" s="3" t="str">
        <f>IF($A215="ADD",IF(NOT(ISBLANK(S215)),_xlfn.XLOOKUP(S215,ud_colour[lookupValue],ud_colour[lookupKey],"ERROR"),""), "")</f>
        <v/>
      </c>
      <c r="V215" s="3" t="str">
        <f>IF($A215="ADD",IF(NOT(ISBLANK(U215)),_xlfn.XLOOKUP(U215,planting_structure_material[lookupValue],planting_structure_material[lookupKey],"ERROR"),""), "")</f>
        <v/>
      </c>
      <c r="Y215" s="3" t="str">
        <f>IF($A215="ADD",IF(NOT(ISBLANK(X215)),_xlfn.XLOOKUP(X215,ud_coating_system[lookupValue],ud_coating_system[lookupKey],"ERROR"),""), "")</f>
        <v/>
      </c>
      <c r="Z215" s="7"/>
      <c r="AA215" s="4" t="str">
        <f t="shared" ca="1" si="27"/>
        <v/>
      </c>
      <c r="AB215" s="4"/>
      <c r="AC215" s="3" t="str">
        <f t="shared" si="28"/>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R216" s="3" t="str">
        <f>IF($A216="ADD",IF(NOT(ISBLANK(Q216)),_xlfn.XLOOKUP(Q216,ud_plant_structure[lookupValue],ud_plant_structure[lookupKey],"ERROR"),""), "")</f>
        <v/>
      </c>
      <c r="T216" s="3" t="str">
        <f>IF($A216="ADD",IF(NOT(ISBLANK(S216)),_xlfn.XLOOKUP(S216,ud_colour[lookupValue],ud_colour[lookupKey],"ERROR"),""), "")</f>
        <v/>
      </c>
      <c r="V216" s="3" t="str">
        <f>IF($A216="ADD",IF(NOT(ISBLANK(U216)),_xlfn.XLOOKUP(U216,planting_structure_material[lookupValue],planting_structure_material[lookupKey],"ERROR"),""), "")</f>
        <v/>
      </c>
      <c r="Y216" s="3" t="str">
        <f>IF($A216="ADD",IF(NOT(ISBLANK(X216)),_xlfn.XLOOKUP(X216,ud_coating_system[lookupValue],ud_coating_system[lookupKey],"ERROR"),""), "")</f>
        <v/>
      </c>
      <c r="Z216" s="7"/>
      <c r="AA216" s="4" t="str">
        <f t="shared" ca="1" si="27"/>
        <v/>
      </c>
      <c r="AB216" s="4"/>
      <c r="AC216" s="3" t="str">
        <f t="shared" si="28"/>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R217" s="3" t="str">
        <f>IF($A217="ADD",IF(NOT(ISBLANK(Q217)),_xlfn.XLOOKUP(Q217,ud_plant_structure[lookupValue],ud_plant_structure[lookupKey],"ERROR"),""), "")</f>
        <v/>
      </c>
      <c r="T217" s="3" t="str">
        <f>IF($A217="ADD",IF(NOT(ISBLANK(S217)),_xlfn.XLOOKUP(S217,ud_colour[lookupValue],ud_colour[lookupKey],"ERROR"),""), "")</f>
        <v/>
      </c>
      <c r="V217" s="3" t="str">
        <f>IF($A217="ADD",IF(NOT(ISBLANK(U217)),_xlfn.XLOOKUP(U217,planting_structure_material[lookupValue],planting_structure_material[lookupKey],"ERROR"),""), "")</f>
        <v/>
      </c>
      <c r="Y217" s="3" t="str">
        <f>IF($A217="ADD",IF(NOT(ISBLANK(X217)),_xlfn.XLOOKUP(X217,ud_coating_system[lookupValue],ud_coating_system[lookupKey],"ERROR"),""), "")</f>
        <v/>
      </c>
      <c r="Z217" s="7"/>
      <c r="AA217" s="4" t="str">
        <f t="shared" ca="1" si="27"/>
        <v/>
      </c>
      <c r="AB217" s="4"/>
      <c r="AC217" s="3" t="str">
        <f t="shared" si="28"/>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R218" s="3" t="str">
        <f>IF($A218="ADD",IF(NOT(ISBLANK(Q218)),_xlfn.XLOOKUP(Q218,ud_plant_structure[lookupValue],ud_plant_structure[lookupKey],"ERROR"),""), "")</f>
        <v/>
      </c>
      <c r="T218" s="3" t="str">
        <f>IF($A218="ADD",IF(NOT(ISBLANK(S218)),_xlfn.XLOOKUP(S218,ud_colour[lookupValue],ud_colour[lookupKey],"ERROR"),""), "")</f>
        <v/>
      </c>
      <c r="V218" s="3" t="str">
        <f>IF($A218="ADD",IF(NOT(ISBLANK(U218)),_xlfn.XLOOKUP(U218,planting_structure_material[lookupValue],planting_structure_material[lookupKey],"ERROR"),""), "")</f>
        <v/>
      </c>
      <c r="Y218" s="3" t="str">
        <f>IF($A218="ADD",IF(NOT(ISBLANK(X218)),_xlfn.XLOOKUP(X218,ud_coating_system[lookupValue],ud_coating_system[lookupKey],"ERROR"),""), "")</f>
        <v/>
      </c>
      <c r="Z218" s="7"/>
      <c r="AA218" s="4" t="str">
        <f t="shared" ca="1" si="27"/>
        <v/>
      </c>
      <c r="AB218" s="4"/>
      <c r="AC218" s="3" t="str">
        <f t="shared" si="28"/>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R219" s="3" t="str">
        <f>IF($A219="ADD",IF(NOT(ISBLANK(Q219)),_xlfn.XLOOKUP(Q219,ud_plant_structure[lookupValue],ud_plant_structure[lookupKey],"ERROR"),""), "")</f>
        <v/>
      </c>
      <c r="T219" s="3" t="str">
        <f>IF($A219="ADD",IF(NOT(ISBLANK(S219)),_xlfn.XLOOKUP(S219,ud_colour[lookupValue],ud_colour[lookupKey],"ERROR"),""), "")</f>
        <v/>
      </c>
      <c r="V219" s="3" t="str">
        <f>IF($A219="ADD",IF(NOT(ISBLANK(U219)),_xlfn.XLOOKUP(U219,planting_structure_material[lookupValue],planting_structure_material[lookupKey],"ERROR"),""), "")</f>
        <v/>
      </c>
      <c r="Y219" s="3" t="str">
        <f>IF($A219="ADD",IF(NOT(ISBLANK(X219)),_xlfn.XLOOKUP(X219,ud_coating_system[lookupValue],ud_coating_system[lookupKey],"ERROR"),""), "")</f>
        <v/>
      </c>
      <c r="Z219" s="7"/>
      <c r="AA219" s="4" t="str">
        <f t="shared" ca="1" si="27"/>
        <v/>
      </c>
      <c r="AB219" s="4"/>
      <c r="AC219" s="3" t="str">
        <f t="shared" si="28"/>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R220" s="3" t="str">
        <f>IF($A220="ADD",IF(NOT(ISBLANK(Q220)),_xlfn.XLOOKUP(Q220,ud_plant_structure[lookupValue],ud_plant_structure[lookupKey],"ERROR"),""), "")</f>
        <v/>
      </c>
      <c r="T220" s="3" t="str">
        <f>IF($A220="ADD",IF(NOT(ISBLANK(S220)),_xlfn.XLOOKUP(S220,ud_colour[lookupValue],ud_colour[lookupKey],"ERROR"),""), "")</f>
        <v/>
      </c>
      <c r="V220" s="3" t="str">
        <f>IF($A220="ADD",IF(NOT(ISBLANK(U220)),_xlfn.XLOOKUP(U220,planting_structure_material[lookupValue],planting_structure_material[lookupKey],"ERROR"),""), "")</f>
        <v/>
      </c>
      <c r="Y220" s="3" t="str">
        <f>IF($A220="ADD",IF(NOT(ISBLANK(X220)),_xlfn.XLOOKUP(X220,ud_coating_system[lookupValue],ud_coating_system[lookupKey],"ERROR"),""), "")</f>
        <v/>
      </c>
      <c r="Z220" s="7"/>
      <c r="AA220" s="4" t="str">
        <f t="shared" ca="1" si="27"/>
        <v/>
      </c>
      <c r="AB220" s="4"/>
      <c r="AC220" s="3" t="str">
        <f t="shared" si="28"/>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R221" s="3" t="str">
        <f>IF($A221="ADD",IF(NOT(ISBLANK(Q221)),_xlfn.XLOOKUP(Q221,ud_plant_structure[lookupValue],ud_plant_structure[lookupKey],"ERROR"),""), "")</f>
        <v/>
      </c>
      <c r="T221" s="3" t="str">
        <f>IF($A221="ADD",IF(NOT(ISBLANK(S221)),_xlfn.XLOOKUP(S221,ud_colour[lookupValue],ud_colour[lookupKey],"ERROR"),""), "")</f>
        <v/>
      </c>
      <c r="V221" s="3" t="str">
        <f>IF($A221="ADD",IF(NOT(ISBLANK(U221)),_xlfn.XLOOKUP(U221,planting_structure_material[lookupValue],planting_structure_material[lookupKey],"ERROR"),""), "")</f>
        <v/>
      </c>
      <c r="Y221" s="3" t="str">
        <f>IF($A221="ADD",IF(NOT(ISBLANK(X221)),_xlfn.XLOOKUP(X221,ud_coating_system[lookupValue],ud_coating_system[lookupKey],"ERROR"),""), "")</f>
        <v/>
      </c>
      <c r="Z221" s="7"/>
      <c r="AA221" s="4" t="str">
        <f t="shared" ca="1" si="27"/>
        <v/>
      </c>
      <c r="AB221" s="4"/>
      <c r="AC221" s="3" t="str">
        <f t="shared" si="28"/>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R222" s="3" t="str">
        <f>IF($A222="ADD",IF(NOT(ISBLANK(Q222)),_xlfn.XLOOKUP(Q222,ud_plant_structure[lookupValue],ud_plant_structure[lookupKey],"ERROR"),""), "")</f>
        <v/>
      </c>
      <c r="T222" s="3" t="str">
        <f>IF($A222="ADD",IF(NOT(ISBLANK(S222)),_xlfn.XLOOKUP(S222,ud_colour[lookupValue],ud_colour[lookupKey],"ERROR"),""), "")</f>
        <v/>
      </c>
      <c r="V222" s="3" t="str">
        <f>IF($A222="ADD",IF(NOT(ISBLANK(U222)),_xlfn.XLOOKUP(U222,planting_structure_material[lookupValue],planting_structure_material[lookupKey],"ERROR"),""), "")</f>
        <v/>
      </c>
      <c r="Y222" s="3" t="str">
        <f>IF($A222="ADD",IF(NOT(ISBLANK(X222)),_xlfn.XLOOKUP(X222,ud_coating_system[lookupValue],ud_coating_system[lookupKey],"ERROR"),""), "")</f>
        <v/>
      </c>
      <c r="Z222" s="7"/>
      <c r="AA222" s="4" t="str">
        <f t="shared" ca="1" si="27"/>
        <v/>
      </c>
      <c r="AB222" s="4"/>
      <c r="AC222" s="3" t="str">
        <f t="shared" si="28"/>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R223" s="3" t="str">
        <f>IF($A223="ADD",IF(NOT(ISBLANK(Q223)),_xlfn.XLOOKUP(Q223,ud_plant_structure[lookupValue],ud_plant_structure[lookupKey],"ERROR"),""), "")</f>
        <v/>
      </c>
      <c r="T223" s="3" t="str">
        <f>IF($A223="ADD",IF(NOT(ISBLANK(S223)),_xlfn.XLOOKUP(S223,ud_colour[lookupValue],ud_colour[lookupKey],"ERROR"),""), "")</f>
        <v/>
      </c>
      <c r="V223" s="3" t="str">
        <f>IF($A223="ADD",IF(NOT(ISBLANK(U223)),_xlfn.XLOOKUP(U223,planting_structure_material[lookupValue],planting_structure_material[lookupKey],"ERROR"),""), "")</f>
        <v/>
      </c>
      <c r="Y223" s="3" t="str">
        <f>IF($A223="ADD",IF(NOT(ISBLANK(X223)),_xlfn.XLOOKUP(X223,ud_coating_system[lookupValue],ud_coating_system[lookupKey],"ERROR"),""), "")</f>
        <v/>
      </c>
      <c r="Z223" s="7"/>
      <c r="AA223" s="4" t="str">
        <f t="shared" ca="1" si="27"/>
        <v/>
      </c>
      <c r="AB223" s="4"/>
      <c r="AC223" s="3" t="str">
        <f t="shared" si="28"/>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R224" s="3" t="str">
        <f>IF($A224="ADD",IF(NOT(ISBLANK(Q224)),_xlfn.XLOOKUP(Q224,ud_plant_structure[lookupValue],ud_plant_structure[lookupKey],"ERROR"),""), "")</f>
        <v/>
      </c>
      <c r="T224" s="3" t="str">
        <f>IF($A224="ADD",IF(NOT(ISBLANK(S224)),_xlfn.XLOOKUP(S224,ud_colour[lookupValue],ud_colour[lookupKey],"ERROR"),""), "")</f>
        <v/>
      </c>
      <c r="V224" s="3" t="str">
        <f>IF($A224="ADD",IF(NOT(ISBLANK(U224)),_xlfn.XLOOKUP(U224,planting_structure_material[lookupValue],planting_structure_material[lookupKey],"ERROR"),""), "")</f>
        <v/>
      </c>
      <c r="Y224" s="3" t="str">
        <f>IF($A224="ADD",IF(NOT(ISBLANK(X224)),_xlfn.XLOOKUP(X224,ud_coating_system[lookupValue],ud_coating_system[lookupKey],"ERROR"),""), "")</f>
        <v/>
      </c>
      <c r="Z224" s="7"/>
      <c r="AA224" s="4" t="str">
        <f t="shared" ca="1" si="27"/>
        <v/>
      </c>
      <c r="AB224" s="4"/>
      <c r="AC224" s="3" t="str">
        <f t="shared" si="28"/>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R225" s="3" t="str">
        <f>IF($A225="ADD",IF(NOT(ISBLANK(Q225)),_xlfn.XLOOKUP(Q225,ud_plant_structure[lookupValue],ud_plant_structure[lookupKey],"ERROR"),""), "")</f>
        <v/>
      </c>
      <c r="T225" s="3" t="str">
        <f>IF($A225="ADD",IF(NOT(ISBLANK(S225)),_xlfn.XLOOKUP(S225,ud_colour[lookupValue],ud_colour[lookupKey],"ERROR"),""), "")</f>
        <v/>
      </c>
      <c r="V225" s="3" t="str">
        <f>IF($A225="ADD",IF(NOT(ISBLANK(U225)),_xlfn.XLOOKUP(U225,planting_structure_material[lookupValue],planting_structure_material[lookupKey],"ERROR"),""), "")</f>
        <v/>
      </c>
      <c r="Y225" s="3" t="str">
        <f>IF($A225="ADD",IF(NOT(ISBLANK(X225)),_xlfn.XLOOKUP(X225,ud_coating_system[lookupValue],ud_coating_system[lookupKey],"ERROR"),""), "")</f>
        <v/>
      </c>
      <c r="Z225" s="7"/>
      <c r="AA225" s="4" t="str">
        <f t="shared" ca="1" si="27"/>
        <v/>
      </c>
      <c r="AB225" s="4"/>
      <c r="AC225" s="3" t="str">
        <f t="shared" si="28"/>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R226" s="3" t="str">
        <f>IF($A226="ADD",IF(NOT(ISBLANK(Q226)),_xlfn.XLOOKUP(Q226,ud_plant_structure[lookupValue],ud_plant_structure[lookupKey],"ERROR"),""), "")</f>
        <v/>
      </c>
      <c r="T226" s="3" t="str">
        <f>IF($A226="ADD",IF(NOT(ISBLANK(S226)),_xlfn.XLOOKUP(S226,ud_colour[lookupValue],ud_colour[lookupKey],"ERROR"),""), "")</f>
        <v/>
      </c>
      <c r="V226" s="3" t="str">
        <f>IF($A226="ADD",IF(NOT(ISBLANK(U226)),_xlfn.XLOOKUP(U226,planting_structure_material[lookupValue],planting_structure_material[lookupKey],"ERROR"),""), "")</f>
        <v/>
      </c>
      <c r="Y226" s="3" t="str">
        <f>IF($A226="ADD",IF(NOT(ISBLANK(X226)),_xlfn.XLOOKUP(X226,ud_coating_system[lookupValue],ud_coating_system[lookupKey],"ERROR"),""), "")</f>
        <v/>
      </c>
      <c r="Z226" s="7"/>
      <c r="AA226" s="4" t="str">
        <f t="shared" ca="1" si="27"/>
        <v/>
      </c>
      <c r="AB226" s="4"/>
      <c r="AC226" s="3" t="str">
        <f t="shared" si="28"/>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R227" s="3" t="str">
        <f>IF($A227="ADD",IF(NOT(ISBLANK(Q227)),_xlfn.XLOOKUP(Q227,ud_plant_structure[lookupValue],ud_plant_structure[lookupKey],"ERROR"),""), "")</f>
        <v/>
      </c>
      <c r="T227" s="3" t="str">
        <f>IF($A227="ADD",IF(NOT(ISBLANK(S227)),_xlfn.XLOOKUP(S227,ud_colour[lookupValue],ud_colour[lookupKey],"ERROR"),""), "")</f>
        <v/>
      </c>
      <c r="V227" s="3" t="str">
        <f>IF($A227="ADD",IF(NOT(ISBLANK(U227)),_xlfn.XLOOKUP(U227,planting_structure_material[lookupValue],planting_structure_material[lookupKey],"ERROR"),""), "")</f>
        <v/>
      </c>
      <c r="Y227" s="3" t="str">
        <f>IF($A227="ADD",IF(NOT(ISBLANK(X227)),_xlfn.XLOOKUP(X227,ud_coating_system[lookupValue],ud_coating_system[lookupKey],"ERROR"),""), "")</f>
        <v/>
      </c>
      <c r="Z227" s="7"/>
      <c r="AA227" s="4" t="str">
        <f t="shared" ca="1" si="27"/>
        <v/>
      </c>
      <c r="AB227" s="4"/>
      <c r="AC227" s="3" t="str">
        <f t="shared" si="28"/>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R228" s="3" t="str">
        <f>IF($A228="ADD",IF(NOT(ISBLANK(Q228)),_xlfn.XLOOKUP(Q228,ud_plant_structure[lookupValue],ud_plant_structure[lookupKey],"ERROR"),""), "")</f>
        <v/>
      </c>
      <c r="T228" s="3" t="str">
        <f>IF($A228="ADD",IF(NOT(ISBLANK(S228)),_xlfn.XLOOKUP(S228,ud_colour[lookupValue],ud_colour[lookupKey],"ERROR"),""), "")</f>
        <v/>
      </c>
      <c r="V228" s="3" t="str">
        <f>IF($A228="ADD",IF(NOT(ISBLANK(U228)),_xlfn.XLOOKUP(U228,planting_structure_material[lookupValue],planting_structure_material[lookupKey],"ERROR"),""), "")</f>
        <v/>
      </c>
      <c r="Y228" s="3" t="str">
        <f>IF($A228="ADD",IF(NOT(ISBLANK(X228)),_xlfn.XLOOKUP(X228,ud_coating_system[lookupValue],ud_coating_system[lookupKey],"ERROR"),""), "")</f>
        <v/>
      </c>
      <c r="Z228" s="7"/>
      <c r="AA228" s="4" t="str">
        <f t="shared" ca="1" si="27"/>
        <v/>
      </c>
      <c r="AB228" s="4"/>
      <c r="AC228" s="3" t="str">
        <f t="shared" si="28"/>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R229" s="3" t="str">
        <f>IF($A229="ADD",IF(NOT(ISBLANK(Q229)),_xlfn.XLOOKUP(Q229,ud_plant_structure[lookupValue],ud_plant_structure[lookupKey],"ERROR"),""), "")</f>
        <v/>
      </c>
      <c r="T229" s="3" t="str">
        <f>IF($A229="ADD",IF(NOT(ISBLANK(S229)),_xlfn.XLOOKUP(S229,ud_colour[lookupValue],ud_colour[lookupKey],"ERROR"),""), "")</f>
        <v/>
      </c>
      <c r="V229" s="3" t="str">
        <f>IF($A229="ADD",IF(NOT(ISBLANK(U229)),_xlfn.XLOOKUP(U229,planting_structure_material[lookupValue],planting_structure_material[lookupKey],"ERROR"),""), "")</f>
        <v/>
      </c>
      <c r="Y229" s="3" t="str">
        <f>IF($A229="ADD",IF(NOT(ISBLANK(X229)),_xlfn.XLOOKUP(X229,ud_coating_system[lookupValue],ud_coating_system[lookupKey],"ERROR"),""), "")</f>
        <v/>
      </c>
      <c r="Z229" s="7"/>
      <c r="AA229" s="4" t="str">
        <f t="shared" ca="1" si="27"/>
        <v/>
      </c>
      <c r="AB229" s="4"/>
      <c r="AC229" s="3" t="str">
        <f t="shared" si="28"/>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R230" s="3" t="str">
        <f>IF($A230="ADD",IF(NOT(ISBLANK(Q230)),_xlfn.XLOOKUP(Q230,ud_plant_structure[lookupValue],ud_plant_structure[lookupKey],"ERROR"),""), "")</f>
        <v/>
      </c>
      <c r="T230" s="3" t="str">
        <f>IF($A230="ADD",IF(NOT(ISBLANK(S230)),_xlfn.XLOOKUP(S230,ud_colour[lookupValue],ud_colour[lookupKey],"ERROR"),""), "")</f>
        <v/>
      </c>
      <c r="V230" s="3" t="str">
        <f>IF($A230="ADD",IF(NOT(ISBLANK(U230)),_xlfn.XLOOKUP(U230,planting_structure_material[lookupValue],planting_structure_material[lookupKey],"ERROR"),""), "")</f>
        <v/>
      </c>
      <c r="Y230" s="3" t="str">
        <f>IF($A230="ADD",IF(NOT(ISBLANK(X230)),_xlfn.XLOOKUP(X230,ud_coating_system[lookupValue],ud_coating_system[lookupKey],"ERROR"),""), "")</f>
        <v/>
      </c>
      <c r="Z230" s="7"/>
      <c r="AA230" s="4" t="str">
        <f t="shared" ca="1" si="27"/>
        <v/>
      </c>
      <c r="AB230" s="4"/>
      <c r="AC230" s="3" t="str">
        <f t="shared" si="28"/>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R231" s="3" t="str">
        <f>IF($A231="ADD",IF(NOT(ISBLANK(Q231)),_xlfn.XLOOKUP(Q231,ud_plant_structure[lookupValue],ud_plant_structure[lookupKey],"ERROR"),""), "")</f>
        <v/>
      </c>
      <c r="T231" s="3" t="str">
        <f>IF($A231="ADD",IF(NOT(ISBLANK(S231)),_xlfn.XLOOKUP(S231,ud_colour[lookupValue],ud_colour[lookupKey],"ERROR"),""), "")</f>
        <v/>
      </c>
      <c r="V231" s="3" t="str">
        <f>IF($A231="ADD",IF(NOT(ISBLANK(U231)),_xlfn.XLOOKUP(U231,planting_structure_material[lookupValue],planting_structure_material[lookupKey],"ERROR"),""), "")</f>
        <v/>
      </c>
      <c r="Y231" s="3" t="str">
        <f>IF($A231="ADD",IF(NOT(ISBLANK(X231)),_xlfn.XLOOKUP(X231,ud_coating_system[lookupValue],ud_coating_system[lookupKey],"ERROR"),""), "")</f>
        <v/>
      </c>
      <c r="Z231" s="7"/>
      <c r="AA231" s="4" t="str">
        <f t="shared" ca="1" si="27"/>
        <v/>
      </c>
      <c r="AB231" s="4"/>
      <c r="AC231" s="3" t="str">
        <f t="shared" si="28"/>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R232" s="3" t="str">
        <f>IF($A232="ADD",IF(NOT(ISBLANK(Q232)),_xlfn.XLOOKUP(Q232,ud_plant_structure[lookupValue],ud_plant_structure[lookupKey],"ERROR"),""), "")</f>
        <v/>
      </c>
      <c r="T232" s="3" t="str">
        <f>IF($A232="ADD",IF(NOT(ISBLANK(S232)),_xlfn.XLOOKUP(S232,ud_colour[lookupValue],ud_colour[lookupKey],"ERROR"),""), "")</f>
        <v/>
      </c>
      <c r="V232" s="3" t="str">
        <f>IF($A232="ADD",IF(NOT(ISBLANK(U232)),_xlfn.XLOOKUP(U232,planting_structure_material[lookupValue],planting_structure_material[lookupKey],"ERROR"),""), "")</f>
        <v/>
      </c>
      <c r="Y232" s="3" t="str">
        <f>IF($A232="ADD",IF(NOT(ISBLANK(X232)),_xlfn.XLOOKUP(X232,ud_coating_system[lookupValue],ud_coating_system[lookupKey],"ERROR"),""), "")</f>
        <v/>
      </c>
      <c r="Z232" s="7"/>
      <c r="AA232" s="4" t="str">
        <f t="shared" ca="1" si="27"/>
        <v/>
      </c>
      <c r="AB232" s="4"/>
      <c r="AC232" s="3" t="str">
        <f t="shared" si="28"/>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R233" s="3" t="str">
        <f>IF($A233="ADD",IF(NOT(ISBLANK(Q233)),_xlfn.XLOOKUP(Q233,ud_plant_structure[lookupValue],ud_plant_structure[lookupKey],"ERROR"),""), "")</f>
        <v/>
      </c>
      <c r="T233" s="3" t="str">
        <f>IF($A233="ADD",IF(NOT(ISBLANK(S233)),_xlfn.XLOOKUP(S233,ud_colour[lookupValue],ud_colour[lookupKey],"ERROR"),""), "")</f>
        <v/>
      </c>
      <c r="V233" s="3" t="str">
        <f>IF($A233="ADD",IF(NOT(ISBLANK(U233)),_xlfn.XLOOKUP(U233,planting_structure_material[lookupValue],planting_structure_material[lookupKey],"ERROR"),""), "")</f>
        <v/>
      </c>
      <c r="Y233" s="3" t="str">
        <f>IF($A233="ADD",IF(NOT(ISBLANK(X233)),_xlfn.XLOOKUP(X233,ud_coating_system[lookupValue],ud_coating_system[lookupKey],"ERROR"),""), "")</f>
        <v/>
      </c>
      <c r="Z233" s="7"/>
      <c r="AA233" s="4" t="str">
        <f t="shared" ca="1" si="27"/>
        <v/>
      </c>
      <c r="AB233" s="4"/>
      <c r="AC233" s="3" t="str">
        <f t="shared" si="28"/>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R234" s="3" t="str">
        <f>IF($A234="ADD",IF(NOT(ISBLANK(Q234)),_xlfn.XLOOKUP(Q234,ud_plant_structure[lookupValue],ud_plant_structure[lookupKey],"ERROR"),""), "")</f>
        <v/>
      </c>
      <c r="T234" s="3" t="str">
        <f>IF($A234="ADD",IF(NOT(ISBLANK(S234)),_xlfn.XLOOKUP(S234,ud_colour[lookupValue],ud_colour[lookupKey],"ERROR"),""), "")</f>
        <v/>
      </c>
      <c r="V234" s="3" t="str">
        <f>IF($A234="ADD",IF(NOT(ISBLANK(U234)),_xlfn.XLOOKUP(U234,planting_structure_material[lookupValue],planting_structure_material[lookupKey],"ERROR"),""), "")</f>
        <v/>
      </c>
      <c r="Y234" s="3" t="str">
        <f>IF($A234="ADD",IF(NOT(ISBLANK(X234)),_xlfn.XLOOKUP(X234,ud_coating_system[lookupValue],ud_coating_system[lookupKey],"ERROR"),""), "")</f>
        <v/>
      </c>
      <c r="Z234" s="7"/>
      <c r="AA234" s="4" t="str">
        <f t="shared" ca="1" si="27"/>
        <v/>
      </c>
      <c r="AB234" s="4"/>
      <c r="AC234" s="3" t="str">
        <f t="shared" si="28"/>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R235" s="3" t="str">
        <f>IF($A235="ADD",IF(NOT(ISBLANK(Q235)),_xlfn.XLOOKUP(Q235,ud_plant_structure[lookupValue],ud_plant_structure[lookupKey],"ERROR"),""), "")</f>
        <v/>
      </c>
      <c r="T235" s="3" t="str">
        <f>IF($A235="ADD",IF(NOT(ISBLANK(S235)),_xlfn.XLOOKUP(S235,ud_colour[lookupValue],ud_colour[lookupKey],"ERROR"),""), "")</f>
        <v/>
      </c>
      <c r="V235" s="3" t="str">
        <f>IF($A235="ADD",IF(NOT(ISBLANK(U235)),_xlfn.XLOOKUP(U235,planting_structure_material[lookupValue],planting_structure_material[lookupKey],"ERROR"),""), "")</f>
        <v/>
      </c>
      <c r="Y235" s="3" t="str">
        <f>IF($A235="ADD",IF(NOT(ISBLANK(X235)),_xlfn.XLOOKUP(X235,ud_coating_system[lookupValue],ud_coating_system[lookupKey],"ERROR"),""), "")</f>
        <v/>
      </c>
      <c r="Z235" s="7"/>
      <c r="AA235" s="4" t="str">
        <f t="shared" ca="1" si="27"/>
        <v/>
      </c>
      <c r="AB235" s="4"/>
      <c r="AC235" s="3" t="str">
        <f t="shared" si="28"/>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R236" s="3" t="str">
        <f>IF($A236="ADD",IF(NOT(ISBLANK(Q236)),_xlfn.XLOOKUP(Q236,ud_plant_structure[lookupValue],ud_plant_structure[lookupKey],"ERROR"),""), "")</f>
        <v/>
      </c>
      <c r="T236" s="3" t="str">
        <f>IF($A236="ADD",IF(NOT(ISBLANK(S236)),_xlfn.XLOOKUP(S236,ud_colour[lookupValue],ud_colour[lookupKey],"ERROR"),""), "")</f>
        <v/>
      </c>
      <c r="V236" s="3" t="str">
        <f>IF($A236="ADD",IF(NOT(ISBLANK(U236)),_xlfn.XLOOKUP(U236,planting_structure_material[lookupValue],planting_structure_material[lookupKey],"ERROR"),""), "")</f>
        <v/>
      </c>
      <c r="Y236" s="3" t="str">
        <f>IF($A236="ADD",IF(NOT(ISBLANK(X236)),_xlfn.XLOOKUP(X236,ud_coating_system[lookupValue],ud_coating_system[lookupKey],"ERROR"),""), "")</f>
        <v/>
      </c>
      <c r="Z236" s="7"/>
      <c r="AA236" s="4" t="str">
        <f t="shared" ca="1" si="27"/>
        <v/>
      </c>
      <c r="AB236" s="4"/>
      <c r="AC236" s="3" t="str">
        <f t="shared" si="28"/>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R237" s="3" t="str">
        <f>IF($A237="ADD",IF(NOT(ISBLANK(Q237)),_xlfn.XLOOKUP(Q237,ud_plant_structure[lookupValue],ud_plant_structure[lookupKey],"ERROR"),""), "")</f>
        <v/>
      </c>
      <c r="T237" s="3" t="str">
        <f>IF($A237="ADD",IF(NOT(ISBLANK(S237)),_xlfn.XLOOKUP(S237,ud_colour[lookupValue],ud_colour[lookupKey],"ERROR"),""), "")</f>
        <v/>
      </c>
      <c r="V237" s="3" t="str">
        <f>IF($A237="ADD",IF(NOT(ISBLANK(U237)),_xlfn.XLOOKUP(U237,planting_structure_material[lookupValue],planting_structure_material[lookupKey],"ERROR"),""), "")</f>
        <v/>
      </c>
      <c r="Y237" s="3" t="str">
        <f>IF($A237="ADD",IF(NOT(ISBLANK(X237)),_xlfn.XLOOKUP(X237,ud_coating_system[lookupValue],ud_coating_system[lookupKey],"ERROR"),""), "")</f>
        <v/>
      </c>
      <c r="Z237" s="7"/>
      <c r="AA237" s="4" t="str">
        <f t="shared" ca="1" si="27"/>
        <v/>
      </c>
      <c r="AB237" s="4"/>
      <c r="AC237" s="3" t="str">
        <f t="shared" si="28"/>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R238" s="3" t="str">
        <f>IF($A238="ADD",IF(NOT(ISBLANK(Q238)),_xlfn.XLOOKUP(Q238,ud_plant_structure[lookupValue],ud_plant_structure[lookupKey],"ERROR"),""), "")</f>
        <v/>
      </c>
      <c r="T238" s="3" t="str">
        <f>IF($A238="ADD",IF(NOT(ISBLANK(S238)),_xlfn.XLOOKUP(S238,ud_colour[lookupValue],ud_colour[lookupKey],"ERROR"),""), "")</f>
        <v/>
      </c>
      <c r="V238" s="3" t="str">
        <f>IF($A238="ADD",IF(NOT(ISBLANK(U238)),_xlfn.XLOOKUP(U238,planting_structure_material[lookupValue],planting_structure_material[lookupKey],"ERROR"),""), "")</f>
        <v/>
      </c>
      <c r="Y238" s="3" t="str">
        <f>IF($A238="ADD",IF(NOT(ISBLANK(X238)),_xlfn.XLOOKUP(X238,ud_coating_system[lookupValue],ud_coating_system[lookupKey],"ERROR"),""), "")</f>
        <v/>
      </c>
      <c r="Z238" s="7"/>
      <c r="AA238" s="4" t="str">
        <f t="shared" ca="1" si="27"/>
        <v/>
      </c>
      <c r="AB238" s="4"/>
      <c r="AC238" s="3" t="str">
        <f t="shared" si="28"/>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R239" s="3" t="str">
        <f>IF($A239="ADD",IF(NOT(ISBLANK(Q239)),_xlfn.XLOOKUP(Q239,ud_plant_structure[lookupValue],ud_plant_structure[lookupKey],"ERROR"),""), "")</f>
        <v/>
      </c>
      <c r="T239" s="3" t="str">
        <f>IF($A239="ADD",IF(NOT(ISBLANK(S239)),_xlfn.XLOOKUP(S239,ud_colour[lookupValue],ud_colour[lookupKey],"ERROR"),""), "")</f>
        <v/>
      </c>
      <c r="V239" s="3" t="str">
        <f>IF($A239="ADD",IF(NOT(ISBLANK(U239)),_xlfn.XLOOKUP(U239,planting_structure_material[lookupValue],planting_structure_material[lookupKey],"ERROR"),""), "")</f>
        <v/>
      </c>
      <c r="Y239" s="3" t="str">
        <f>IF($A239="ADD",IF(NOT(ISBLANK(X239)),_xlfn.XLOOKUP(X239,ud_coating_system[lookupValue],ud_coating_system[lookupKey],"ERROR"),""), "")</f>
        <v/>
      </c>
      <c r="Z239" s="7"/>
      <c r="AA239" s="4" t="str">
        <f t="shared" ca="1" si="27"/>
        <v/>
      </c>
      <c r="AB239" s="4"/>
      <c r="AC239" s="3" t="str">
        <f t="shared" si="28"/>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R240" s="3" t="str">
        <f>IF($A240="ADD",IF(NOT(ISBLANK(Q240)),_xlfn.XLOOKUP(Q240,ud_plant_structure[lookupValue],ud_plant_structure[lookupKey],"ERROR"),""), "")</f>
        <v/>
      </c>
      <c r="T240" s="3" t="str">
        <f>IF($A240="ADD",IF(NOT(ISBLANK(S240)),_xlfn.XLOOKUP(S240,ud_colour[lookupValue],ud_colour[lookupKey],"ERROR"),""), "")</f>
        <v/>
      </c>
      <c r="V240" s="3" t="str">
        <f>IF($A240="ADD",IF(NOT(ISBLANK(U240)),_xlfn.XLOOKUP(U240,planting_structure_material[lookupValue],planting_structure_material[lookupKey],"ERROR"),""), "")</f>
        <v/>
      </c>
      <c r="Y240" s="3" t="str">
        <f>IF($A240="ADD",IF(NOT(ISBLANK(X240)),_xlfn.XLOOKUP(X240,ud_coating_system[lookupValue],ud_coating_system[lookupKey],"ERROR"),""), "")</f>
        <v/>
      </c>
      <c r="Z240" s="7"/>
      <c r="AA240" s="4" t="str">
        <f t="shared" ca="1" si="27"/>
        <v/>
      </c>
      <c r="AB240" s="4"/>
      <c r="AC240" s="3" t="str">
        <f t="shared" si="28"/>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R241" s="3" t="str">
        <f>IF($A241="ADD",IF(NOT(ISBLANK(Q241)),_xlfn.XLOOKUP(Q241,ud_plant_structure[lookupValue],ud_plant_structure[lookupKey],"ERROR"),""), "")</f>
        <v/>
      </c>
      <c r="T241" s="3" t="str">
        <f>IF($A241="ADD",IF(NOT(ISBLANK(S241)),_xlfn.XLOOKUP(S241,ud_colour[lookupValue],ud_colour[lookupKey],"ERROR"),""), "")</f>
        <v/>
      </c>
      <c r="V241" s="3" t="str">
        <f>IF($A241="ADD",IF(NOT(ISBLANK(U241)),_xlfn.XLOOKUP(U241,planting_structure_material[lookupValue],planting_structure_material[lookupKey],"ERROR"),""), "")</f>
        <v/>
      </c>
      <c r="Y241" s="3" t="str">
        <f>IF($A241="ADD",IF(NOT(ISBLANK(X241)),_xlfn.XLOOKUP(X241,ud_coating_system[lookupValue],ud_coating_system[lookupKey],"ERROR"),""), "")</f>
        <v/>
      </c>
      <c r="Z241" s="7"/>
      <c r="AA241" s="4" t="str">
        <f t="shared" ca="1" si="27"/>
        <v/>
      </c>
      <c r="AB241" s="4"/>
      <c r="AC241" s="3" t="str">
        <f t="shared" si="28"/>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R242" s="3" t="str">
        <f>IF($A242="ADD",IF(NOT(ISBLANK(Q242)),_xlfn.XLOOKUP(Q242,ud_plant_structure[lookupValue],ud_plant_structure[lookupKey],"ERROR"),""), "")</f>
        <v/>
      </c>
      <c r="T242" s="3" t="str">
        <f>IF($A242="ADD",IF(NOT(ISBLANK(S242)),_xlfn.XLOOKUP(S242,ud_colour[lookupValue],ud_colour[lookupKey],"ERROR"),""), "")</f>
        <v/>
      </c>
      <c r="V242" s="3" t="str">
        <f>IF($A242="ADD",IF(NOT(ISBLANK(U242)),_xlfn.XLOOKUP(U242,planting_structure_material[lookupValue],planting_structure_material[lookupKey],"ERROR"),""), "")</f>
        <v/>
      </c>
      <c r="Y242" s="3" t="str">
        <f>IF($A242="ADD",IF(NOT(ISBLANK(X242)),_xlfn.XLOOKUP(X242,ud_coating_system[lookupValue],ud_coating_system[lookupKey],"ERROR"),""), "")</f>
        <v/>
      </c>
      <c r="Z242" s="7"/>
      <c r="AA242" s="4" t="str">
        <f t="shared" ca="1" si="27"/>
        <v/>
      </c>
      <c r="AB242" s="4"/>
      <c r="AC242" s="3" t="str">
        <f t="shared" si="28"/>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R243" s="3" t="str">
        <f>IF($A243="ADD",IF(NOT(ISBLANK(Q243)),_xlfn.XLOOKUP(Q243,ud_plant_structure[lookupValue],ud_plant_structure[lookupKey],"ERROR"),""), "")</f>
        <v/>
      </c>
      <c r="T243" s="3" t="str">
        <f>IF($A243="ADD",IF(NOT(ISBLANK(S243)),_xlfn.XLOOKUP(S243,ud_colour[lookupValue],ud_colour[lookupKey],"ERROR"),""), "")</f>
        <v/>
      </c>
      <c r="V243" s="3" t="str">
        <f>IF($A243="ADD",IF(NOT(ISBLANK(U243)),_xlfn.XLOOKUP(U243,planting_structure_material[lookupValue],planting_structure_material[lookupKey],"ERROR"),""), "")</f>
        <v/>
      </c>
      <c r="Y243" s="3" t="str">
        <f>IF($A243="ADD",IF(NOT(ISBLANK(X243)),_xlfn.XLOOKUP(X243,ud_coating_system[lookupValue],ud_coating_system[lookupKey],"ERROR"),""), "")</f>
        <v/>
      </c>
      <c r="Z243" s="7"/>
      <c r="AA243" s="4" t="str">
        <f t="shared" ca="1" si="27"/>
        <v/>
      </c>
      <c r="AB243" s="4"/>
      <c r="AC243" s="3" t="str">
        <f t="shared" si="28"/>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R244" s="3" t="str">
        <f>IF($A244="ADD",IF(NOT(ISBLANK(Q244)),_xlfn.XLOOKUP(Q244,ud_plant_structure[lookupValue],ud_plant_structure[lookupKey],"ERROR"),""), "")</f>
        <v/>
      </c>
      <c r="T244" s="3" t="str">
        <f>IF($A244="ADD",IF(NOT(ISBLANK(S244)),_xlfn.XLOOKUP(S244,ud_colour[lookupValue],ud_colour[lookupKey],"ERROR"),""), "")</f>
        <v/>
      </c>
      <c r="V244" s="3" t="str">
        <f>IF($A244="ADD",IF(NOT(ISBLANK(U244)),_xlfn.XLOOKUP(U244,planting_structure_material[lookupValue],planting_structure_material[lookupKey],"ERROR"),""), "")</f>
        <v/>
      </c>
      <c r="Y244" s="3" t="str">
        <f>IF($A244="ADD",IF(NOT(ISBLANK(X244)),_xlfn.XLOOKUP(X244,ud_coating_system[lookupValue],ud_coating_system[lookupKey],"ERROR"),""), "")</f>
        <v/>
      </c>
      <c r="Z244" s="7"/>
      <c r="AA244" s="4" t="str">
        <f t="shared" ca="1" si="27"/>
        <v/>
      </c>
      <c r="AB244" s="4"/>
      <c r="AC244" s="3" t="str">
        <f t="shared" si="28"/>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R245" s="3" t="str">
        <f>IF($A245="ADD",IF(NOT(ISBLANK(Q245)),_xlfn.XLOOKUP(Q245,ud_plant_structure[lookupValue],ud_plant_structure[lookupKey],"ERROR"),""), "")</f>
        <v/>
      </c>
      <c r="T245" s="3" t="str">
        <f>IF($A245="ADD",IF(NOT(ISBLANK(S245)),_xlfn.XLOOKUP(S245,ud_colour[lookupValue],ud_colour[lookupKey],"ERROR"),""), "")</f>
        <v/>
      </c>
      <c r="V245" s="3" t="str">
        <f>IF($A245="ADD",IF(NOT(ISBLANK(U245)),_xlfn.XLOOKUP(U245,planting_structure_material[lookupValue],planting_structure_material[lookupKey],"ERROR"),""), "")</f>
        <v/>
      </c>
      <c r="Y245" s="3" t="str">
        <f>IF($A245="ADD",IF(NOT(ISBLANK(X245)),_xlfn.XLOOKUP(X245,ud_coating_system[lookupValue],ud_coating_system[lookupKey],"ERROR"),""), "")</f>
        <v/>
      </c>
      <c r="Z245" s="7"/>
      <c r="AA245" s="4" t="str">
        <f t="shared" ca="1" si="27"/>
        <v/>
      </c>
      <c r="AB245" s="4"/>
      <c r="AC245" s="3" t="str">
        <f t="shared" si="28"/>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R246" s="3" t="str">
        <f>IF($A246="ADD",IF(NOT(ISBLANK(Q246)),_xlfn.XLOOKUP(Q246,ud_plant_structure[lookupValue],ud_plant_structure[lookupKey],"ERROR"),""), "")</f>
        <v/>
      </c>
      <c r="T246" s="3" t="str">
        <f>IF($A246="ADD",IF(NOT(ISBLANK(S246)),_xlfn.XLOOKUP(S246,ud_colour[lookupValue],ud_colour[lookupKey],"ERROR"),""), "")</f>
        <v/>
      </c>
      <c r="V246" s="3" t="str">
        <f>IF($A246="ADD",IF(NOT(ISBLANK(U246)),_xlfn.XLOOKUP(U246,planting_structure_material[lookupValue],planting_structure_material[lookupKey],"ERROR"),""), "")</f>
        <v/>
      </c>
      <c r="Y246" s="3" t="str">
        <f>IF($A246="ADD",IF(NOT(ISBLANK(X246)),_xlfn.XLOOKUP(X246,ud_coating_system[lookupValue],ud_coating_system[lookupKey],"ERROR"),""), "")</f>
        <v/>
      </c>
      <c r="Z246" s="7"/>
      <c r="AA246" s="4" t="str">
        <f t="shared" ca="1" si="27"/>
        <v/>
      </c>
      <c r="AB246" s="4"/>
      <c r="AC246" s="3" t="str">
        <f t="shared" si="28"/>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R247" s="3" t="str">
        <f>IF($A247="ADD",IF(NOT(ISBLANK(Q247)),_xlfn.XLOOKUP(Q247,ud_plant_structure[lookupValue],ud_plant_structure[lookupKey],"ERROR"),""), "")</f>
        <v/>
      </c>
      <c r="T247" s="3" t="str">
        <f>IF($A247="ADD",IF(NOT(ISBLANK(S247)),_xlfn.XLOOKUP(S247,ud_colour[lookupValue],ud_colour[lookupKey],"ERROR"),""), "")</f>
        <v/>
      </c>
      <c r="V247" s="3" t="str">
        <f>IF($A247="ADD",IF(NOT(ISBLANK(U247)),_xlfn.XLOOKUP(U247,planting_structure_material[lookupValue],planting_structure_material[lookupKey],"ERROR"),""), "")</f>
        <v/>
      </c>
      <c r="Y247" s="3" t="str">
        <f>IF($A247="ADD",IF(NOT(ISBLANK(X247)),_xlfn.XLOOKUP(X247,ud_coating_system[lookupValue],ud_coating_system[lookupKey],"ERROR"),""), "")</f>
        <v/>
      </c>
      <c r="Z247" s="7"/>
      <c r="AA247" s="4" t="str">
        <f t="shared" ca="1" si="27"/>
        <v/>
      </c>
      <c r="AB247" s="4"/>
      <c r="AC247" s="3" t="str">
        <f t="shared" si="28"/>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R248" s="3" t="str">
        <f>IF($A248="ADD",IF(NOT(ISBLANK(Q248)),_xlfn.XLOOKUP(Q248,ud_plant_structure[lookupValue],ud_plant_structure[lookupKey],"ERROR"),""), "")</f>
        <v/>
      </c>
      <c r="T248" s="3" t="str">
        <f>IF($A248="ADD",IF(NOT(ISBLANK(S248)),_xlfn.XLOOKUP(S248,ud_colour[lookupValue],ud_colour[lookupKey],"ERROR"),""), "")</f>
        <v/>
      </c>
      <c r="V248" s="3" t="str">
        <f>IF($A248="ADD",IF(NOT(ISBLANK(U248)),_xlfn.XLOOKUP(U248,planting_structure_material[lookupValue],planting_structure_material[lookupKey],"ERROR"),""), "")</f>
        <v/>
      </c>
      <c r="Y248" s="3" t="str">
        <f>IF($A248="ADD",IF(NOT(ISBLANK(X248)),_xlfn.XLOOKUP(X248,ud_coating_system[lookupValue],ud_coating_system[lookupKey],"ERROR"),""), "")</f>
        <v/>
      </c>
      <c r="Z248" s="7"/>
      <c r="AA248" s="4" t="str">
        <f t="shared" ca="1" si="27"/>
        <v/>
      </c>
      <c r="AB248" s="4"/>
      <c r="AC248" s="3" t="str">
        <f t="shared" si="28"/>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R249" s="3" t="str">
        <f>IF($A249="ADD",IF(NOT(ISBLANK(Q249)),_xlfn.XLOOKUP(Q249,ud_plant_structure[lookupValue],ud_plant_structure[lookupKey],"ERROR"),""), "")</f>
        <v/>
      </c>
      <c r="T249" s="3" t="str">
        <f>IF($A249="ADD",IF(NOT(ISBLANK(S249)),_xlfn.XLOOKUP(S249,ud_colour[lookupValue],ud_colour[lookupKey],"ERROR"),""), "")</f>
        <v/>
      </c>
      <c r="V249" s="3" t="str">
        <f>IF($A249="ADD",IF(NOT(ISBLANK(U249)),_xlfn.XLOOKUP(U249,planting_structure_material[lookupValue],planting_structure_material[lookupKey],"ERROR"),""), "")</f>
        <v/>
      </c>
      <c r="Y249" s="3" t="str">
        <f>IF($A249="ADD",IF(NOT(ISBLANK(X249)),_xlfn.XLOOKUP(X249,ud_coating_system[lookupValue],ud_coating_system[lookupKey],"ERROR"),""), "")</f>
        <v/>
      </c>
      <c r="Z249" s="7"/>
      <c r="AA249" s="4" t="str">
        <f t="shared" ca="1" si="27"/>
        <v/>
      </c>
      <c r="AB249" s="4"/>
      <c r="AC249" s="3" t="str">
        <f t="shared" si="28"/>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R250" s="3" t="str">
        <f>IF($A250="ADD",IF(NOT(ISBLANK(Q250)),_xlfn.XLOOKUP(Q250,ud_plant_structure[lookupValue],ud_plant_structure[lookupKey],"ERROR"),""), "")</f>
        <v/>
      </c>
      <c r="T250" s="3" t="str">
        <f>IF($A250="ADD",IF(NOT(ISBLANK(S250)),_xlfn.XLOOKUP(S250,ud_colour[lookupValue],ud_colour[lookupKey],"ERROR"),""), "")</f>
        <v/>
      </c>
      <c r="V250" s="3" t="str">
        <f>IF($A250="ADD",IF(NOT(ISBLANK(U250)),_xlfn.XLOOKUP(U250,planting_structure_material[lookupValue],planting_structure_material[lookupKey],"ERROR"),""), "")</f>
        <v/>
      </c>
      <c r="Y250" s="3" t="str">
        <f>IF($A250="ADD",IF(NOT(ISBLANK(X250)),_xlfn.XLOOKUP(X250,ud_coating_system[lookupValue],ud_coating_system[lookupKey],"ERROR"),""), "")</f>
        <v/>
      </c>
      <c r="Z250" s="7"/>
      <c r="AA250" s="4" t="str">
        <f t="shared" ca="1" si="27"/>
        <v/>
      </c>
      <c r="AB250" s="4"/>
      <c r="AC250" s="3" t="str">
        <f t="shared" si="28"/>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R251" s="3" t="str">
        <f>IF($A251="ADD",IF(NOT(ISBLANK(Q251)),_xlfn.XLOOKUP(Q251,ud_plant_structure[lookupValue],ud_plant_structure[lookupKey],"ERROR"),""), "")</f>
        <v/>
      </c>
      <c r="T251" s="3" t="str">
        <f>IF($A251="ADD",IF(NOT(ISBLANK(S251)),_xlfn.XLOOKUP(S251,ud_colour[lookupValue],ud_colour[lookupKey],"ERROR"),""), "")</f>
        <v/>
      </c>
      <c r="V251" s="3" t="str">
        <f>IF($A251="ADD",IF(NOT(ISBLANK(U251)),_xlfn.XLOOKUP(U251,planting_structure_material[lookupValue],planting_structure_material[lookupKey],"ERROR"),""), "")</f>
        <v/>
      </c>
      <c r="Y251" s="3" t="str">
        <f>IF($A251="ADD",IF(NOT(ISBLANK(X251)),_xlfn.XLOOKUP(X251,ud_coating_system[lookupValue],ud_coating_system[lookupKey],"ERROR"),""), "")</f>
        <v/>
      </c>
      <c r="Z251" s="7"/>
      <c r="AA251" s="4" t="str">
        <f t="shared" ca="1" si="27"/>
        <v/>
      </c>
      <c r="AB251" s="4"/>
      <c r="AC251" s="3" t="str">
        <f t="shared" si="28"/>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R252" s="3" t="str">
        <f>IF($A252="ADD",IF(NOT(ISBLANK(Q252)),_xlfn.XLOOKUP(Q252,ud_plant_structure[lookupValue],ud_plant_structure[lookupKey],"ERROR"),""), "")</f>
        <v/>
      </c>
      <c r="T252" s="3" t="str">
        <f>IF($A252="ADD",IF(NOT(ISBLANK(S252)),_xlfn.XLOOKUP(S252,ud_colour[lookupValue],ud_colour[lookupKey],"ERROR"),""), "")</f>
        <v/>
      </c>
      <c r="V252" s="3" t="str">
        <f>IF($A252="ADD",IF(NOT(ISBLANK(U252)),_xlfn.XLOOKUP(U252,planting_structure_material[lookupValue],planting_structure_material[lookupKey],"ERROR"),""), "")</f>
        <v/>
      </c>
      <c r="Y252" s="3" t="str">
        <f>IF($A252="ADD",IF(NOT(ISBLANK(X252)),_xlfn.XLOOKUP(X252,ud_coating_system[lookupValue],ud_coating_system[lookupKey],"ERROR"),""), "")</f>
        <v/>
      </c>
      <c r="Z252" s="7"/>
      <c r="AA252" s="4" t="str">
        <f t="shared" ca="1" si="27"/>
        <v/>
      </c>
      <c r="AB252" s="4"/>
      <c r="AC252" s="3" t="str">
        <f t="shared" si="28"/>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R253" s="3" t="str">
        <f>IF($A253="ADD",IF(NOT(ISBLANK(Q253)),_xlfn.XLOOKUP(Q253,ud_plant_structure[lookupValue],ud_plant_structure[lookupKey],"ERROR"),""), "")</f>
        <v/>
      </c>
      <c r="T253" s="3" t="str">
        <f>IF($A253="ADD",IF(NOT(ISBLANK(S253)),_xlfn.XLOOKUP(S253,ud_colour[lookupValue],ud_colour[lookupKey],"ERROR"),""), "")</f>
        <v/>
      </c>
      <c r="V253" s="3" t="str">
        <f>IF($A253="ADD",IF(NOT(ISBLANK(U253)),_xlfn.XLOOKUP(U253,planting_structure_material[lookupValue],planting_structure_material[lookupKey],"ERROR"),""), "")</f>
        <v/>
      </c>
      <c r="Y253" s="3" t="str">
        <f>IF($A253="ADD",IF(NOT(ISBLANK(X253)),_xlfn.XLOOKUP(X253,ud_coating_system[lookupValue],ud_coating_system[lookupKey],"ERROR"),""), "")</f>
        <v/>
      </c>
      <c r="Z253" s="7"/>
      <c r="AA253" s="4" t="str">
        <f t="shared" ca="1" si="27"/>
        <v/>
      </c>
      <c r="AB253" s="4"/>
      <c r="AC253" s="3" t="str">
        <f t="shared" si="28"/>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R254" s="3" t="str">
        <f>IF($A254="ADD",IF(NOT(ISBLANK(Q254)),_xlfn.XLOOKUP(Q254,ud_plant_structure[lookupValue],ud_plant_structure[lookupKey],"ERROR"),""), "")</f>
        <v/>
      </c>
      <c r="T254" s="3" t="str">
        <f>IF($A254="ADD",IF(NOT(ISBLANK(S254)),_xlfn.XLOOKUP(S254,ud_colour[lookupValue],ud_colour[lookupKey],"ERROR"),""), "")</f>
        <v/>
      </c>
      <c r="V254" s="3" t="str">
        <f>IF($A254="ADD",IF(NOT(ISBLANK(U254)),_xlfn.XLOOKUP(U254,planting_structure_material[lookupValue],planting_structure_material[lookupKey],"ERROR"),""), "")</f>
        <v/>
      </c>
      <c r="Y254" s="3" t="str">
        <f>IF($A254="ADD",IF(NOT(ISBLANK(X254)),_xlfn.XLOOKUP(X254,ud_coating_system[lookupValue],ud_coating_system[lookupKey],"ERROR"),""), "")</f>
        <v/>
      </c>
      <c r="Z254" s="7"/>
      <c r="AA254" s="4" t="str">
        <f t="shared" ca="1" si="27"/>
        <v/>
      </c>
      <c r="AB254" s="4"/>
      <c r="AC254" s="3" t="str">
        <f t="shared" si="28"/>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R255" s="3" t="str">
        <f>IF($A255="ADD",IF(NOT(ISBLANK(Q255)),_xlfn.XLOOKUP(Q255,ud_plant_structure[lookupValue],ud_plant_structure[lookupKey],"ERROR"),""), "")</f>
        <v/>
      </c>
      <c r="T255" s="3" t="str">
        <f>IF($A255="ADD",IF(NOT(ISBLANK(S255)),_xlfn.XLOOKUP(S255,ud_colour[lookupValue],ud_colour[lookupKey],"ERROR"),""), "")</f>
        <v/>
      </c>
      <c r="V255" s="3" t="str">
        <f>IF($A255="ADD",IF(NOT(ISBLANK(U255)),_xlfn.XLOOKUP(U255,planting_structure_material[lookupValue],planting_structure_material[lookupKey],"ERROR"),""), "")</f>
        <v/>
      </c>
      <c r="Y255" s="3" t="str">
        <f>IF($A255="ADD",IF(NOT(ISBLANK(X255)),_xlfn.XLOOKUP(X255,ud_coating_system[lookupValue],ud_coating_system[lookupKey],"ERROR"),""), "")</f>
        <v/>
      </c>
      <c r="Z255" s="7"/>
      <c r="AA255" s="4" t="str">
        <f t="shared" ca="1" si="27"/>
        <v/>
      </c>
      <c r="AB255" s="4"/>
      <c r="AC255" s="3" t="str">
        <f t="shared" si="28"/>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R256" s="3" t="str">
        <f>IF($A256="ADD",IF(NOT(ISBLANK(Q256)),_xlfn.XLOOKUP(Q256,ud_plant_structure[lookupValue],ud_plant_structure[lookupKey],"ERROR"),""), "")</f>
        <v/>
      </c>
      <c r="T256" s="3" t="str">
        <f>IF($A256="ADD",IF(NOT(ISBLANK(S256)),_xlfn.XLOOKUP(S256,ud_colour[lookupValue],ud_colour[lookupKey],"ERROR"),""), "")</f>
        <v/>
      </c>
      <c r="V256" s="3" t="str">
        <f>IF($A256="ADD",IF(NOT(ISBLANK(U256)),_xlfn.XLOOKUP(U256,planting_structure_material[lookupValue],planting_structure_material[lookupKey],"ERROR"),""), "")</f>
        <v/>
      </c>
      <c r="Y256" s="3" t="str">
        <f>IF($A256="ADD",IF(NOT(ISBLANK(X256)),_xlfn.XLOOKUP(X256,ud_coating_system[lookupValue],ud_coating_system[lookupKey],"ERROR"),""), "")</f>
        <v/>
      </c>
      <c r="Z256" s="7"/>
      <c r="AA256" s="4" t="str">
        <f t="shared" ca="1" si="27"/>
        <v/>
      </c>
      <c r="AB256" s="4"/>
      <c r="AC256" s="3" t="str">
        <f t="shared" si="28"/>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R257" s="3" t="str">
        <f>IF($A257="ADD",IF(NOT(ISBLANK(Q257)),_xlfn.XLOOKUP(Q257,ud_plant_structure[lookupValue],ud_plant_structure[lookupKey],"ERROR"),""), "")</f>
        <v/>
      </c>
      <c r="T257" s="3" t="str">
        <f>IF($A257="ADD",IF(NOT(ISBLANK(S257)),_xlfn.XLOOKUP(S257,ud_colour[lookupValue],ud_colour[lookupKey],"ERROR"),""), "")</f>
        <v/>
      </c>
      <c r="V257" s="3" t="str">
        <f>IF($A257="ADD",IF(NOT(ISBLANK(U257)),_xlfn.XLOOKUP(U257,planting_structure_material[lookupValue],planting_structure_material[lookupKey],"ERROR"),""), "")</f>
        <v/>
      </c>
      <c r="Y257" s="3" t="str">
        <f>IF($A257="ADD",IF(NOT(ISBLANK(X257)),_xlfn.XLOOKUP(X257,ud_coating_system[lookupValue],ud_coating_system[lookupKey],"ERROR"),""), "")</f>
        <v/>
      </c>
      <c r="Z257" s="7"/>
      <c r="AA257" s="4" t="str">
        <f t="shared" ca="1" si="27"/>
        <v/>
      </c>
      <c r="AB257" s="4"/>
      <c r="AC257" s="3" t="str">
        <f t="shared" si="28"/>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R258" s="3" t="str">
        <f>IF($A258="ADD",IF(NOT(ISBLANK(Q258)),_xlfn.XLOOKUP(Q258,ud_plant_structure[lookupValue],ud_plant_structure[lookupKey],"ERROR"),""), "")</f>
        <v/>
      </c>
      <c r="T258" s="3" t="str">
        <f>IF($A258="ADD",IF(NOT(ISBLANK(S258)),_xlfn.XLOOKUP(S258,ud_colour[lookupValue],ud_colour[lookupKey],"ERROR"),""), "")</f>
        <v/>
      </c>
      <c r="V258" s="3" t="str">
        <f>IF($A258="ADD",IF(NOT(ISBLANK(U258)),_xlfn.XLOOKUP(U258,planting_structure_material[lookupValue],planting_structure_material[lookupKey],"ERROR"),""), "")</f>
        <v/>
      </c>
      <c r="Y258" s="3" t="str">
        <f>IF($A258="ADD",IF(NOT(ISBLANK(X258)),_xlfn.XLOOKUP(X258,ud_coating_system[lookupValue],ud_coating_system[lookupKey],"ERROR"),""), "")</f>
        <v/>
      </c>
      <c r="Z258" s="7"/>
      <c r="AA258" s="4" t="str">
        <f t="shared" ca="1" si="27"/>
        <v/>
      </c>
      <c r="AB258" s="4"/>
      <c r="AC258" s="3" t="str">
        <f t="shared" si="28"/>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R259" s="3" t="str">
        <f>IF($A259="ADD",IF(NOT(ISBLANK(Q259)),_xlfn.XLOOKUP(Q259,ud_plant_structure[lookupValue],ud_plant_structure[lookupKey],"ERROR"),""), "")</f>
        <v/>
      </c>
      <c r="T259" s="3" t="str">
        <f>IF($A259="ADD",IF(NOT(ISBLANK(S259)),_xlfn.XLOOKUP(S259,ud_colour[lookupValue],ud_colour[lookupKey],"ERROR"),""), "")</f>
        <v/>
      </c>
      <c r="V259" s="3" t="str">
        <f>IF($A259="ADD",IF(NOT(ISBLANK(U259)),_xlfn.XLOOKUP(U259,planting_structure_material[lookupValue],planting_structure_material[lookupKey],"ERROR"),""), "")</f>
        <v/>
      </c>
      <c r="Y259" s="3" t="str">
        <f>IF($A259="ADD",IF(NOT(ISBLANK(X259)),_xlfn.XLOOKUP(X259,ud_coating_system[lookupValue],ud_coating_system[lookupKey],"ERROR"),""), "")</f>
        <v/>
      </c>
      <c r="Z259" s="7"/>
      <c r="AA259" s="4" t="str">
        <f t="shared" ca="1" si="27"/>
        <v/>
      </c>
      <c r="AB259" s="4"/>
      <c r="AC259" s="3" t="str">
        <f t="shared" si="28"/>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R260" s="3" t="str">
        <f>IF($A260="ADD",IF(NOT(ISBLANK(Q260)),_xlfn.XLOOKUP(Q260,ud_plant_structure[lookupValue],ud_plant_structure[lookupKey],"ERROR"),""), "")</f>
        <v/>
      </c>
      <c r="T260" s="3" t="str">
        <f>IF($A260="ADD",IF(NOT(ISBLANK(S260)),_xlfn.XLOOKUP(S260,ud_colour[lookupValue],ud_colour[lookupKey],"ERROR"),""), "")</f>
        <v/>
      </c>
      <c r="V260" s="3" t="str">
        <f>IF($A260="ADD",IF(NOT(ISBLANK(U260)),_xlfn.XLOOKUP(U260,planting_structure_material[lookupValue],planting_structure_material[lookupKey],"ERROR"),""), "")</f>
        <v/>
      </c>
      <c r="Y260" s="3" t="str">
        <f>IF($A260="ADD",IF(NOT(ISBLANK(X260)),_xlfn.XLOOKUP(X260,ud_coating_system[lookupValue],ud_coating_system[lookupKey],"ERROR"),""), "")</f>
        <v/>
      </c>
      <c r="Z260" s="7"/>
      <c r="AA260" s="4" t="str">
        <f t="shared" ca="1" si="27"/>
        <v/>
      </c>
      <c r="AB260" s="4"/>
      <c r="AC260" s="3" t="str">
        <f t="shared" si="28"/>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R261" s="3" t="str">
        <f>IF($A261="ADD",IF(NOT(ISBLANK(Q261)),_xlfn.XLOOKUP(Q261,ud_plant_structure[lookupValue],ud_plant_structure[lookupKey],"ERROR"),""), "")</f>
        <v/>
      </c>
      <c r="T261" s="3" t="str">
        <f>IF($A261="ADD",IF(NOT(ISBLANK(S261)),_xlfn.XLOOKUP(S261,ud_colour[lookupValue],ud_colour[lookupKey],"ERROR"),""), "")</f>
        <v/>
      </c>
      <c r="V261" s="3" t="str">
        <f>IF($A261="ADD",IF(NOT(ISBLANK(U261)),_xlfn.XLOOKUP(U261,planting_structure_material[lookupValue],planting_structure_material[lookupKey],"ERROR"),""), "")</f>
        <v/>
      </c>
      <c r="Y261" s="3" t="str">
        <f>IF($A261="ADD",IF(NOT(ISBLANK(X261)),_xlfn.XLOOKUP(X261,ud_coating_system[lookupValue],ud_coating_system[lookupKey],"ERROR"),""), "")</f>
        <v/>
      </c>
      <c r="Z261" s="7"/>
      <c r="AA261" s="4" t="str">
        <f t="shared" ca="1" si="27"/>
        <v/>
      </c>
      <c r="AB261" s="4"/>
      <c r="AC261" s="3" t="str">
        <f t="shared" si="28"/>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R262" s="3" t="str">
        <f>IF($A262="ADD",IF(NOT(ISBLANK(Q262)),_xlfn.XLOOKUP(Q262,ud_plant_structure[lookupValue],ud_plant_structure[lookupKey],"ERROR"),""), "")</f>
        <v/>
      </c>
      <c r="T262" s="3" t="str">
        <f>IF($A262="ADD",IF(NOT(ISBLANK(S262)),_xlfn.XLOOKUP(S262,ud_colour[lookupValue],ud_colour[lookupKey],"ERROR"),""), "")</f>
        <v/>
      </c>
      <c r="V262" s="3" t="str">
        <f>IF($A262="ADD",IF(NOT(ISBLANK(U262)),_xlfn.XLOOKUP(U262,planting_structure_material[lookupValue],planting_structure_material[lookupKey],"ERROR"),""), "")</f>
        <v/>
      </c>
      <c r="Y262" s="3" t="str">
        <f>IF($A262="ADD",IF(NOT(ISBLANK(X262)),_xlfn.XLOOKUP(X262,ud_coating_system[lookupValue],ud_coating_system[lookupKey],"ERROR"),""), "")</f>
        <v/>
      </c>
      <c r="Z262" s="7"/>
      <c r="AA262" s="4" t="str">
        <f t="shared" ca="1" si="27"/>
        <v/>
      </c>
      <c r="AB262" s="4"/>
      <c r="AC262" s="3" t="str">
        <f t="shared" si="28"/>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R263" s="3" t="str">
        <f>IF($A263="ADD",IF(NOT(ISBLANK(Q263)),_xlfn.XLOOKUP(Q263,ud_plant_structure[lookupValue],ud_plant_structure[lookupKey],"ERROR"),""), "")</f>
        <v/>
      </c>
      <c r="T263" s="3" t="str">
        <f>IF($A263="ADD",IF(NOT(ISBLANK(S263)),_xlfn.XLOOKUP(S263,ud_colour[lookupValue],ud_colour[lookupKey],"ERROR"),""), "")</f>
        <v/>
      </c>
      <c r="V263" s="3" t="str">
        <f>IF($A263="ADD",IF(NOT(ISBLANK(U263)),_xlfn.XLOOKUP(U263,planting_structure_material[lookupValue],planting_structure_material[lookupKey],"ERROR"),""), "")</f>
        <v/>
      </c>
      <c r="Y263" s="3" t="str">
        <f>IF($A263="ADD",IF(NOT(ISBLANK(X263)),_xlfn.XLOOKUP(X263,ud_coating_system[lookupValue],ud_coating_system[lookupKey],"ERROR"),""), "")</f>
        <v/>
      </c>
      <c r="Z263" s="7"/>
      <c r="AA263" s="4" t="str">
        <f t="shared" ca="1" si="27"/>
        <v/>
      </c>
      <c r="AB263" s="4"/>
      <c r="AC263" s="3" t="str">
        <f t="shared" si="28"/>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R264" s="3" t="str">
        <f>IF($A264="ADD",IF(NOT(ISBLANK(Q264)),_xlfn.XLOOKUP(Q264,ud_plant_structure[lookupValue],ud_plant_structure[lookupKey],"ERROR"),""), "")</f>
        <v/>
      </c>
      <c r="T264" s="3" t="str">
        <f>IF($A264="ADD",IF(NOT(ISBLANK(S264)),_xlfn.XLOOKUP(S264,ud_colour[lookupValue],ud_colour[lookupKey],"ERROR"),""), "")</f>
        <v/>
      </c>
      <c r="V264" s="3" t="str">
        <f>IF($A264="ADD",IF(NOT(ISBLANK(U264)),_xlfn.XLOOKUP(U264,planting_structure_material[lookupValue],planting_structure_material[lookupKey],"ERROR"),""), "")</f>
        <v/>
      </c>
      <c r="Y264" s="3" t="str">
        <f>IF($A264="ADD",IF(NOT(ISBLANK(X264)),_xlfn.XLOOKUP(X264,ud_coating_system[lookupValue],ud_coating_system[lookupKey],"ERROR"),""), "")</f>
        <v/>
      </c>
      <c r="Z264" s="7"/>
      <c r="AA264" s="4" t="str">
        <f t="shared" ca="1" si="27"/>
        <v/>
      </c>
      <c r="AB264" s="4"/>
      <c r="AC264" s="3" t="str">
        <f t="shared" si="28"/>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R265" s="3" t="str">
        <f>IF($A265="ADD",IF(NOT(ISBLANK(Q265)),_xlfn.XLOOKUP(Q265,ud_plant_structure[lookupValue],ud_plant_structure[lookupKey],"ERROR"),""), "")</f>
        <v/>
      </c>
      <c r="T265" s="3" t="str">
        <f>IF($A265="ADD",IF(NOT(ISBLANK(S265)),_xlfn.XLOOKUP(S265,ud_colour[lookupValue],ud_colour[lookupKey],"ERROR"),""), "")</f>
        <v/>
      </c>
      <c r="V265" s="3" t="str">
        <f>IF($A265="ADD",IF(NOT(ISBLANK(U265)),_xlfn.XLOOKUP(U265,planting_structure_material[lookupValue],planting_structure_material[lookupKey],"ERROR"),""), "")</f>
        <v/>
      </c>
      <c r="Y265" s="3" t="str">
        <f>IF($A265="ADD",IF(NOT(ISBLANK(X265)),_xlfn.XLOOKUP(X265,ud_coating_system[lookupValue],ud_coating_system[lookupKey],"ERROR"),""), "")</f>
        <v/>
      </c>
      <c r="Z265" s="7"/>
      <c r="AA265" s="4" t="str">
        <f t="shared" ca="1" si="27"/>
        <v/>
      </c>
      <c r="AB265" s="4"/>
      <c r="AC265" s="3" t="str">
        <f t="shared" si="28"/>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R266" s="3" t="str">
        <f>IF($A266="ADD",IF(NOT(ISBLANK(Q266)),_xlfn.XLOOKUP(Q266,ud_plant_structure[lookupValue],ud_plant_structure[lookupKey],"ERROR"),""), "")</f>
        <v/>
      </c>
      <c r="T266" s="3" t="str">
        <f>IF($A266="ADD",IF(NOT(ISBLANK(S266)),_xlfn.XLOOKUP(S266,ud_colour[lookupValue],ud_colour[lookupKey],"ERROR"),""), "")</f>
        <v/>
      </c>
      <c r="V266" s="3" t="str">
        <f>IF($A266="ADD",IF(NOT(ISBLANK(U266)),_xlfn.XLOOKUP(U266,planting_structure_material[lookupValue],planting_structure_material[lookupKey],"ERROR"),""), "")</f>
        <v/>
      </c>
      <c r="Y266" s="3" t="str">
        <f>IF($A266="ADD",IF(NOT(ISBLANK(X266)),_xlfn.XLOOKUP(X266,ud_coating_system[lookupValue],ud_coating_system[lookupKey],"ERROR"),""), "")</f>
        <v/>
      </c>
      <c r="Z266" s="7"/>
      <c r="AA266" s="4" t="str">
        <f t="shared" ca="1" si="27"/>
        <v/>
      </c>
      <c r="AB266" s="4"/>
      <c r="AC266" s="3" t="str">
        <f t="shared" si="28"/>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R267" s="3" t="str">
        <f>IF($A267="ADD",IF(NOT(ISBLANK(Q267)),_xlfn.XLOOKUP(Q267,ud_plant_structure[lookupValue],ud_plant_structure[lookupKey],"ERROR"),""), "")</f>
        <v/>
      </c>
      <c r="T267" s="3" t="str">
        <f>IF($A267="ADD",IF(NOT(ISBLANK(S267)),_xlfn.XLOOKUP(S267,ud_colour[lookupValue],ud_colour[lookupKey],"ERROR"),""), "")</f>
        <v/>
      </c>
      <c r="V267" s="3" t="str">
        <f>IF($A267="ADD",IF(NOT(ISBLANK(U267)),_xlfn.XLOOKUP(U267,planting_structure_material[lookupValue],planting_structure_material[lookupKey],"ERROR"),""), "")</f>
        <v/>
      </c>
      <c r="Y267" s="3" t="str">
        <f>IF($A267="ADD",IF(NOT(ISBLANK(X267)),_xlfn.XLOOKUP(X267,ud_coating_system[lookupValue],ud_coating_system[lookupKey],"ERROR"),""), "")</f>
        <v/>
      </c>
      <c r="Z267" s="7"/>
      <c r="AA267" s="4" t="str">
        <f t="shared" ref="AA267:AA300" ca="1" si="36">IF(Z267&lt;&gt;"", DATEDIF(Z267, TODAY(),"Y"),"")</f>
        <v/>
      </c>
      <c r="AB267" s="4"/>
      <c r="AC267" s="3" t="str">
        <f t="shared" ref="AC267:AC300" si="3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IF(Z267&lt;&gt;"",Z267,"")</f>
        <v/>
      </c>
      <c r="AU267" s="9"/>
    </row>
    <row r="268" spans="2:47"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R268" s="3" t="str">
        <f>IF($A268="ADD",IF(NOT(ISBLANK(Q268)),_xlfn.XLOOKUP(Q268,ud_plant_structure[lookupValue],ud_plant_structure[lookupKey],"ERROR"),""), "")</f>
        <v/>
      </c>
      <c r="T268" s="3" t="str">
        <f>IF($A268="ADD",IF(NOT(ISBLANK(S268)),_xlfn.XLOOKUP(S268,ud_colour[lookupValue],ud_colour[lookupKey],"ERROR"),""), "")</f>
        <v/>
      </c>
      <c r="V268" s="3" t="str">
        <f>IF($A268="ADD",IF(NOT(ISBLANK(U268)),_xlfn.XLOOKUP(U268,planting_structure_material[lookupValue],planting_structure_material[lookupKey],"ERROR"),""), "")</f>
        <v/>
      </c>
      <c r="Y268" s="3" t="str">
        <f>IF($A268="ADD",IF(NOT(ISBLANK(X268)),_xlfn.XLOOKUP(X268,ud_coating_system[lookupValue],ud_coating_system[lookupKey],"ERROR"),""), "")</f>
        <v/>
      </c>
      <c r="Z268" s="7"/>
      <c r="AA268" s="4" t="str">
        <f t="shared" ca="1" si="36"/>
        <v/>
      </c>
      <c r="AB268" s="4"/>
      <c r="AC268" s="3" t="str">
        <f t="shared" si="3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R269" s="3" t="str">
        <f>IF($A269="ADD",IF(NOT(ISBLANK(Q269)),_xlfn.XLOOKUP(Q269,ud_plant_structure[lookupValue],ud_plant_structure[lookupKey],"ERROR"),""), "")</f>
        <v/>
      </c>
      <c r="T269" s="3" t="str">
        <f>IF($A269="ADD",IF(NOT(ISBLANK(S269)),_xlfn.XLOOKUP(S269,ud_colour[lookupValue],ud_colour[lookupKey],"ERROR"),""), "")</f>
        <v/>
      </c>
      <c r="V269" s="3" t="str">
        <f>IF($A269="ADD",IF(NOT(ISBLANK(U269)),_xlfn.XLOOKUP(U269,planting_structure_material[lookupValue],planting_structure_material[lookupKey],"ERROR"),""), "")</f>
        <v/>
      </c>
      <c r="Y269" s="3" t="str">
        <f>IF($A269="ADD",IF(NOT(ISBLANK(X269)),_xlfn.XLOOKUP(X269,ud_coating_system[lookupValue],ud_coating_system[lookupKey],"ERROR"),""), "")</f>
        <v/>
      </c>
      <c r="Z269" s="7"/>
      <c r="AA269" s="4" t="str">
        <f t="shared" ca="1" si="36"/>
        <v/>
      </c>
      <c r="AB269" s="4"/>
      <c r="AC269" s="3" t="str">
        <f t="shared" si="3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R270" s="3" t="str">
        <f>IF($A270="ADD",IF(NOT(ISBLANK(Q270)),_xlfn.XLOOKUP(Q270,ud_plant_structure[lookupValue],ud_plant_structure[lookupKey],"ERROR"),""), "")</f>
        <v/>
      </c>
      <c r="T270" s="3" t="str">
        <f>IF($A270="ADD",IF(NOT(ISBLANK(S270)),_xlfn.XLOOKUP(S270,ud_colour[lookupValue],ud_colour[lookupKey],"ERROR"),""), "")</f>
        <v/>
      </c>
      <c r="V270" s="3" t="str">
        <f>IF($A270="ADD",IF(NOT(ISBLANK(U270)),_xlfn.XLOOKUP(U270,planting_structure_material[lookupValue],planting_structure_material[lookupKey],"ERROR"),""), "")</f>
        <v/>
      </c>
      <c r="Y270" s="3" t="str">
        <f>IF($A270="ADD",IF(NOT(ISBLANK(X270)),_xlfn.XLOOKUP(X270,ud_coating_system[lookupValue],ud_coating_system[lookupKey],"ERROR"),""), "")</f>
        <v/>
      </c>
      <c r="Z270" s="7"/>
      <c r="AA270" s="4" t="str">
        <f t="shared" ca="1" si="36"/>
        <v/>
      </c>
      <c r="AB270" s="4"/>
      <c r="AC270" s="3" t="str">
        <f t="shared" si="3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R271" s="3" t="str">
        <f>IF($A271="ADD",IF(NOT(ISBLANK(Q271)),_xlfn.XLOOKUP(Q271,ud_plant_structure[lookupValue],ud_plant_structure[lookupKey],"ERROR"),""), "")</f>
        <v/>
      </c>
      <c r="T271" s="3" t="str">
        <f>IF($A271="ADD",IF(NOT(ISBLANK(S271)),_xlfn.XLOOKUP(S271,ud_colour[lookupValue],ud_colour[lookupKey],"ERROR"),""), "")</f>
        <v/>
      </c>
      <c r="V271" s="3" t="str">
        <f>IF($A271="ADD",IF(NOT(ISBLANK(U271)),_xlfn.XLOOKUP(U271,planting_structure_material[lookupValue],planting_structure_material[lookupKey],"ERROR"),""), "")</f>
        <v/>
      </c>
      <c r="Y271" s="3" t="str">
        <f>IF($A271="ADD",IF(NOT(ISBLANK(X271)),_xlfn.XLOOKUP(X271,ud_coating_system[lookupValue],ud_coating_system[lookupKey],"ERROR"),""), "")</f>
        <v/>
      </c>
      <c r="Z271" s="7"/>
      <c r="AA271" s="4" t="str">
        <f t="shared" ca="1" si="36"/>
        <v/>
      </c>
      <c r="AB271" s="4"/>
      <c r="AC271" s="3" t="str">
        <f t="shared" si="3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R272" s="3" t="str">
        <f>IF($A272="ADD",IF(NOT(ISBLANK(Q272)),_xlfn.XLOOKUP(Q272,ud_plant_structure[lookupValue],ud_plant_structure[lookupKey],"ERROR"),""), "")</f>
        <v/>
      </c>
      <c r="T272" s="3" t="str">
        <f>IF($A272="ADD",IF(NOT(ISBLANK(S272)),_xlfn.XLOOKUP(S272,ud_colour[lookupValue],ud_colour[lookupKey],"ERROR"),""), "")</f>
        <v/>
      </c>
      <c r="V272" s="3" t="str">
        <f>IF($A272="ADD",IF(NOT(ISBLANK(U272)),_xlfn.XLOOKUP(U272,planting_structure_material[lookupValue],planting_structure_material[lookupKey],"ERROR"),""), "")</f>
        <v/>
      </c>
      <c r="Y272" s="3" t="str">
        <f>IF($A272="ADD",IF(NOT(ISBLANK(X272)),_xlfn.XLOOKUP(X272,ud_coating_system[lookupValue],ud_coating_system[lookupKey],"ERROR"),""), "")</f>
        <v/>
      </c>
      <c r="Z272" s="7"/>
      <c r="AA272" s="4" t="str">
        <f t="shared" ca="1" si="36"/>
        <v/>
      </c>
      <c r="AB272" s="4"/>
      <c r="AC272" s="3" t="str">
        <f t="shared" si="3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R273" s="3" t="str">
        <f>IF($A273="ADD",IF(NOT(ISBLANK(Q273)),_xlfn.XLOOKUP(Q273,ud_plant_structure[lookupValue],ud_plant_structure[lookupKey],"ERROR"),""), "")</f>
        <v/>
      </c>
      <c r="T273" s="3" t="str">
        <f>IF($A273="ADD",IF(NOT(ISBLANK(S273)),_xlfn.XLOOKUP(S273,ud_colour[lookupValue],ud_colour[lookupKey],"ERROR"),""), "")</f>
        <v/>
      </c>
      <c r="V273" s="3" t="str">
        <f>IF($A273="ADD",IF(NOT(ISBLANK(U273)),_xlfn.XLOOKUP(U273,planting_structure_material[lookupValue],planting_structure_material[lookupKey],"ERROR"),""), "")</f>
        <v/>
      </c>
      <c r="Y273" s="3" t="str">
        <f>IF($A273="ADD",IF(NOT(ISBLANK(X273)),_xlfn.XLOOKUP(X273,ud_coating_system[lookupValue],ud_coating_system[lookupKey],"ERROR"),""), "")</f>
        <v/>
      </c>
      <c r="Z273" s="7"/>
      <c r="AA273" s="4" t="str">
        <f t="shared" ca="1" si="36"/>
        <v/>
      </c>
      <c r="AB273" s="4"/>
      <c r="AC273" s="3" t="str">
        <f t="shared" si="3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R274" s="3" t="str">
        <f>IF($A274="ADD",IF(NOT(ISBLANK(Q274)),_xlfn.XLOOKUP(Q274,ud_plant_structure[lookupValue],ud_plant_structure[lookupKey],"ERROR"),""), "")</f>
        <v/>
      </c>
      <c r="T274" s="3" t="str">
        <f>IF($A274="ADD",IF(NOT(ISBLANK(S274)),_xlfn.XLOOKUP(S274,ud_colour[lookupValue],ud_colour[lookupKey],"ERROR"),""), "")</f>
        <v/>
      </c>
      <c r="V274" s="3" t="str">
        <f>IF($A274="ADD",IF(NOT(ISBLANK(U274)),_xlfn.XLOOKUP(U274,planting_structure_material[lookupValue],planting_structure_material[lookupKey],"ERROR"),""), "")</f>
        <v/>
      </c>
      <c r="Y274" s="3" t="str">
        <f>IF($A274="ADD",IF(NOT(ISBLANK(X274)),_xlfn.XLOOKUP(X274,ud_coating_system[lookupValue],ud_coating_system[lookupKey],"ERROR"),""), "")</f>
        <v/>
      </c>
      <c r="Z274" s="7"/>
      <c r="AA274" s="4" t="str">
        <f t="shared" ca="1" si="36"/>
        <v/>
      </c>
      <c r="AB274" s="4"/>
      <c r="AC274" s="3" t="str">
        <f t="shared" si="3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R275" s="3" t="str">
        <f>IF($A275="ADD",IF(NOT(ISBLANK(Q275)),_xlfn.XLOOKUP(Q275,ud_plant_structure[lookupValue],ud_plant_structure[lookupKey],"ERROR"),""), "")</f>
        <v/>
      </c>
      <c r="T275" s="3" t="str">
        <f>IF($A275="ADD",IF(NOT(ISBLANK(S275)),_xlfn.XLOOKUP(S275,ud_colour[lookupValue],ud_colour[lookupKey],"ERROR"),""), "")</f>
        <v/>
      </c>
      <c r="V275" s="3" t="str">
        <f>IF($A275="ADD",IF(NOT(ISBLANK(U275)),_xlfn.XLOOKUP(U275,planting_structure_material[lookupValue],planting_structure_material[lookupKey],"ERROR"),""), "")</f>
        <v/>
      </c>
      <c r="Y275" s="3" t="str">
        <f>IF($A275="ADD",IF(NOT(ISBLANK(X275)),_xlfn.XLOOKUP(X275,ud_coating_system[lookupValue],ud_coating_system[lookupKey],"ERROR"),""), "")</f>
        <v/>
      </c>
      <c r="Z275" s="7"/>
      <c r="AA275" s="4" t="str">
        <f t="shared" ca="1" si="36"/>
        <v/>
      </c>
      <c r="AB275" s="4"/>
      <c r="AC275" s="3" t="str">
        <f t="shared" si="3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R276" s="3" t="str">
        <f>IF($A276="ADD",IF(NOT(ISBLANK(Q276)),_xlfn.XLOOKUP(Q276,ud_plant_structure[lookupValue],ud_plant_structure[lookupKey],"ERROR"),""), "")</f>
        <v/>
      </c>
      <c r="T276" s="3" t="str">
        <f>IF($A276="ADD",IF(NOT(ISBLANK(S276)),_xlfn.XLOOKUP(S276,ud_colour[lookupValue],ud_colour[lookupKey],"ERROR"),""), "")</f>
        <v/>
      </c>
      <c r="V276" s="3" t="str">
        <f>IF($A276="ADD",IF(NOT(ISBLANK(U276)),_xlfn.XLOOKUP(U276,planting_structure_material[lookupValue],planting_structure_material[lookupKey],"ERROR"),""), "")</f>
        <v/>
      </c>
      <c r="Y276" s="3" t="str">
        <f>IF($A276="ADD",IF(NOT(ISBLANK(X276)),_xlfn.XLOOKUP(X276,ud_coating_system[lookupValue],ud_coating_system[lookupKey],"ERROR"),""), "")</f>
        <v/>
      </c>
      <c r="Z276" s="7"/>
      <c r="AA276" s="4" t="str">
        <f t="shared" ca="1" si="36"/>
        <v/>
      </c>
      <c r="AB276" s="4"/>
      <c r="AC276" s="3" t="str">
        <f t="shared" si="3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R277" s="3" t="str">
        <f>IF($A277="ADD",IF(NOT(ISBLANK(Q277)),_xlfn.XLOOKUP(Q277,ud_plant_structure[lookupValue],ud_plant_structure[lookupKey],"ERROR"),""), "")</f>
        <v/>
      </c>
      <c r="T277" s="3" t="str">
        <f>IF($A277="ADD",IF(NOT(ISBLANK(S277)),_xlfn.XLOOKUP(S277,ud_colour[lookupValue],ud_colour[lookupKey],"ERROR"),""), "")</f>
        <v/>
      </c>
      <c r="V277" s="3" t="str">
        <f>IF($A277="ADD",IF(NOT(ISBLANK(U277)),_xlfn.XLOOKUP(U277,planting_structure_material[lookupValue],planting_structure_material[lookupKey],"ERROR"),""), "")</f>
        <v/>
      </c>
      <c r="Y277" s="3" t="str">
        <f>IF($A277="ADD",IF(NOT(ISBLANK(X277)),_xlfn.XLOOKUP(X277,ud_coating_system[lookupValue],ud_coating_system[lookupKey],"ERROR"),""), "")</f>
        <v/>
      </c>
      <c r="Z277" s="7"/>
      <c r="AA277" s="4" t="str">
        <f t="shared" ca="1" si="36"/>
        <v/>
      </c>
      <c r="AB277" s="4"/>
      <c r="AC277" s="3" t="str">
        <f t="shared" si="3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R278" s="3" t="str">
        <f>IF($A278="ADD",IF(NOT(ISBLANK(Q278)),_xlfn.XLOOKUP(Q278,ud_plant_structure[lookupValue],ud_plant_structure[lookupKey],"ERROR"),""), "")</f>
        <v/>
      </c>
      <c r="T278" s="3" t="str">
        <f>IF($A278="ADD",IF(NOT(ISBLANK(S278)),_xlfn.XLOOKUP(S278,ud_colour[lookupValue],ud_colour[lookupKey],"ERROR"),""), "")</f>
        <v/>
      </c>
      <c r="V278" s="3" t="str">
        <f>IF($A278="ADD",IF(NOT(ISBLANK(U278)),_xlfn.XLOOKUP(U278,planting_structure_material[lookupValue],planting_structure_material[lookupKey],"ERROR"),""), "")</f>
        <v/>
      </c>
      <c r="Y278" s="3" t="str">
        <f>IF($A278="ADD",IF(NOT(ISBLANK(X278)),_xlfn.XLOOKUP(X278,ud_coating_system[lookupValue],ud_coating_system[lookupKey],"ERROR"),""), "")</f>
        <v/>
      </c>
      <c r="Z278" s="7"/>
      <c r="AA278" s="4" t="str">
        <f t="shared" ca="1" si="36"/>
        <v/>
      </c>
      <c r="AB278" s="4"/>
      <c r="AC278" s="3" t="str">
        <f t="shared" si="3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R279" s="3" t="str">
        <f>IF($A279="ADD",IF(NOT(ISBLANK(Q279)),_xlfn.XLOOKUP(Q279,ud_plant_structure[lookupValue],ud_plant_structure[lookupKey],"ERROR"),""), "")</f>
        <v/>
      </c>
      <c r="T279" s="3" t="str">
        <f>IF($A279="ADD",IF(NOT(ISBLANK(S279)),_xlfn.XLOOKUP(S279,ud_colour[lookupValue],ud_colour[lookupKey],"ERROR"),""), "")</f>
        <v/>
      </c>
      <c r="V279" s="3" t="str">
        <f>IF($A279="ADD",IF(NOT(ISBLANK(U279)),_xlfn.XLOOKUP(U279,planting_structure_material[lookupValue],planting_structure_material[lookupKey],"ERROR"),""), "")</f>
        <v/>
      </c>
      <c r="Y279" s="3" t="str">
        <f>IF($A279="ADD",IF(NOT(ISBLANK(X279)),_xlfn.XLOOKUP(X279,ud_coating_system[lookupValue],ud_coating_system[lookupKey],"ERROR"),""), "")</f>
        <v/>
      </c>
      <c r="Z279" s="7"/>
      <c r="AA279" s="4" t="str">
        <f t="shared" ca="1" si="36"/>
        <v/>
      </c>
      <c r="AB279" s="4"/>
      <c r="AC279" s="3" t="str">
        <f t="shared" si="3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R280" s="3" t="str">
        <f>IF($A280="ADD",IF(NOT(ISBLANK(Q280)),_xlfn.XLOOKUP(Q280,ud_plant_structure[lookupValue],ud_plant_structure[lookupKey],"ERROR"),""), "")</f>
        <v/>
      </c>
      <c r="T280" s="3" t="str">
        <f>IF($A280="ADD",IF(NOT(ISBLANK(S280)),_xlfn.XLOOKUP(S280,ud_colour[lookupValue],ud_colour[lookupKey],"ERROR"),""), "")</f>
        <v/>
      </c>
      <c r="V280" s="3" t="str">
        <f>IF($A280="ADD",IF(NOT(ISBLANK(U280)),_xlfn.XLOOKUP(U280,planting_structure_material[lookupValue],planting_structure_material[lookupKey],"ERROR"),""), "")</f>
        <v/>
      </c>
      <c r="Y280" s="3" t="str">
        <f>IF($A280="ADD",IF(NOT(ISBLANK(X280)),_xlfn.XLOOKUP(X280,ud_coating_system[lookupValue],ud_coating_system[lookupKey],"ERROR"),""), "")</f>
        <v/>
      </c>
      <c r="Z280" s="7"/>
      <c r="AA280" s="4" t="str">
        <f t="shared" ca="1" si="36"/>
        <v/>
      </c>
      <c r="AB280" s="4"/>
      <c r="AC280" s="3" t="str">
        <f t="shared" si="3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R281" s="3" t="str">
        <f>IF($A281="ADD",IF(NOT(ISBLANK(Q281)),_xlfn.XLOOKUP(Q281,ud_plant_structure[lookupValue],ud_plant_structure[lookupKey],"ERROR"),""), "")</f>
        <v/>
      </c>
      <c r="T281" s="3" t="str">
        <f>IF($A281="ADD",IF(NOT(ISBLANK(S281)),_xlfn.XLOOKUP(S281,ud_colour[lookupValue],ud_colour[lookupKey],"ERROR"),""), "")</f>
        <v/>
      </c>
      <c r="V281" s="3" t="str">
        <f>IF($A281="ADD",IF(NOT(ISBLANK(U281)),_xlfn.XLOOKUP(U281,planting_structure_material[lookupValue],planting_structure_material[lookupKey],"ERROR"),""), "")</f>
        <v/>
      </c>
      <c r="Y281" s="3" t="str">
        <f>IF($A281="ADD",IF(NOT(ISBLANK(X281)),_xlfn.XLOOKUP(X281,ud_coating_system[lookupValue],ud_coating_system[lookupKey],"ERROR"),""), "")</f>
        <v/>
      </c>
      <c r="Z281" s="7"/>
      <c r="AA281" s="4" t="str">
        <f t="shared" ca="1" si="36"/>
        <v/>
      </c>
      <c r="AB281" s="4"/>
      <c r="AC281" s="3" t="str">
        <f t="shared" si="3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R282" s="3" t="str">
        <f>IF($A282="ADD",IF(NOT(ISBLANK(Q282)),_xlfn.XLOOKUP(Q282,ud_plant_structure[lookupValue],ud_plant_structure[lookupKey],"ERROR"),""), "")</f>
        <v/>
      </c>
      <c r="T282" s="3" t="str">
        <f>IF($A282="ADD",IF(NOT(ISBLANK(S282)),_xlfn.XLOOKUP(S282,ud_colour[lookupValue],ud_colour[lookupKey],"ERROR"),""), "")</f>
        <v/>
      </c>
      <c r="V282" s="3" t="str">
        <f>IF($A282="ADD",IF(NOT(ISBLANK(U282)),_xlfn.XLOOKUP(U282,planting_structure_material[lookupValue],planting_structure_material[lookupKey],"ERROR"),""), "")</f>
        <v/>
      </c>
      <c r="Y282" s="3" t="str">
        <f>IF($A282="ADD",IF(NOT(ISBLANK(X282)),_xlfn.XLOOKUP(X282,ud_coating_system[lookupValue],ud_coating_system[lookupKey],"ERROR"),""), "")</f>
        <v/>
      </c>
      <c r="Z282" s="7"/>
      <c r="AA282" s="4" t="str">
        <f t="shared" ca="1" si="36"/>
        <v/>
      </c>
      <c r="AB282" s="4"/>
      <c r="AC282" s="3" t="str">
        <f t="shared" si="3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R283" s="3" t="str">
        <f>IF($A283="ADD",IF(NOT(ISBLANK(Q283)),_xlfn.XLOOKUP(Q283,ud_plant_structure[lookupValue],ud_plant_structure[lookupKey],"ERROR"),""), "")</f>
        <v/>
      </c>
      <c r="T283" s="3" t="str">
        <f>IF($A283="ADD",IF(NOT(ISBLANK(S283)),_xlfn.XLOOKUP(S283,ud_colour[lookupValue],ud_colour[lookupKey],"ERROR"),""), "")</f>
        <v/>
      </c>
      <c r="V283" s="3" t="str">
        <f>IF($A283="ADD",IF(NOT(ISBLANK(U283)),_xlfn.XLOOKUP(U283,planting_structure_material[lookupValue],planting_structure_material[lookupKey],"ERROR"),""), "")</f>
        <v/>
      </c>
      <c r="Y283" s="3" t="str">
        <f>IF($A283="ADD",IF(NOT(ISBLANK(X283)),_xlfn.XLOOKUP(X283,ud_coating_system[lookupValue],ud_coating_system[lookupKey],"ERROR"),""), "")</f>
        <v/>
      </c>
      <c r="Z283" s="7"/>
      <c r="AA283" s="4" t="str">
        <f t="shared" ca="1" si="36"/>
        <v/>
      </c>
      <c r="AB283" s="4"/>
      <c r="AC283" s="3" t="str">
        <f t="shared" si="3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R284" s="3" t="str">
        <f>IF($A284="ADD",IF(NOT(ISBLANK(Q284)),_xlfn.XLOOKUP(Q284,ud_plant_structure[lookupValue],ud_plant_structure[lookupKey],"ERROR"),""), "")</f>
        <v/>
      </c>
      <c r="T284" s="3" t="str">
        <f>IF($A284="ADD",IF(NOT(ISBLANK(S284)),_xlfn.XLOOKUP(S284,ud_colour[lookupValue],ud_colour[lookupKey],"ERROR"),""), "")</f>
        <v/>
      </c>
      <c r="V284" s="3" t="str">
        <f>IF($A284="ADD",IF(NOT(ISBLANK(U284)),_xlfn.XLOOKUP(U284,planting_structure_material[lookupValue],planting_structure_material[lookupKey],"ERROR"),""), "")</f>
        <v/>
      </c>
      <c r="Y284" s="3" t="str">
        <f>IF($A284="ADD",IF(NOT(ISBLANK(X284)),_xlfn.XLOOKUP(X284,ud_coating_system[lookupValue],ud_coating_system[lookupKey],"ERROR"),""), "")</f>
        <v/>
      </c>
      <c r="Z284" s="7"/>
      <c r="AA284" s="4" t="str">
        <f t="shared" ca="1" si="36"/>
        <v/>
      </c>
      <c r="AB284" s="4"/>
      <c r="AC284" s="3" t="str">
        <f t="shared" si="3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R285" s="3" t="str">
        <f>IF($A285="ADD",IF(NOT(ISBLANK(Q285)),_xlfn.XLOOKUP(Q285,ud_plant_structure[lookupValue],ud_plant_structure[lookupKey],"ERROR"),""), "")</f>
        <v/>
      </c>
      <c r="T285" s="3" t="str">
        <f>IF($A285="ADD",IF(NOT(ISBLANK(S285)),_xlfn.XLOOKUP(S285,ud_colour[lookupValue],ud_colour[lookupKey],"ERROR"),""), "")</f>
        <v/>
      </c>
      <c r="V285" s="3" t="str">
        <f>IF($A285="ADD",IF(NOT(ISBLANK(U285)),_xlfn.XLOOKUP(U285,planting_structure_material[lookupValue],planting_structure_material[lookupKey],"ERROR"),""), "")</f>
        <v/>
      </c>
      <c r="Y285" s="3" t="str">
        <f>IF($A285="ADD",IF(NOT(ISBLANK(X285)),_xlfn.XLOOKUP(X285,ud_coating_system[lookupValue],ud_coating_system[lookupKey],"ERROR"),""), "")</f>
        <v/>
      </c>
      <c r="Z285" s="7"/>
      <c r="AA285" s="4" t="str">
        <f t="shared" ca="1" si="36"/>
        <v/>
      </c>
      <c r="AB285" s="4"/>
      <c r="AC285" s="3" t="str">
        <f t="shared" si="3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R286" s="3" t="str">
        <f>IF($A286="ADD",IF(NOT(ISBLANK(Q286)),_xlfn.XLOOKUP(Q286,ud_plant_structure[lookupValue],ud_plant_structure[lookupKey],"ERROR"),""), "")</f>
        <v/>
      </c>
      <c r="T286" s="3" t="str">
        <f>IF($A286="ADD",IF(NOT(ISBLANK(S286)),_xlfn.XLOOKUP(S286,ud_colour[lookupValue],ud_colour[lookupKey],"ERROR"),""), "")</f>
        <v/>
      </c>
      <c r="V286" s="3" t="str">
        <f>IF($A286="ADD",IF(NOT(ISBLANK(U286)),_xlfn.XLOOKUP(U286,planting_structure_material[lookupValue],planting_structure_material[lookupKey],"ERROR"),""), "")</f>
        <v/>
      </c>
      <c r="Y286" s="3" t="str">
        <f>IF($A286="ADD",IF(NOT(ISBLANK(X286)),_xlfn.XLOOKUP(X286,ud_coating_system[lookupValue],ud_coating_system[lookupKey],"ERROR"),""), "")</f>
        <v/>
      </c>
      <c r="Z286" s="7"/>
      <c r="AA286" s="4" t="str">
        <f t="shared" ca="1" si="36"/>
        <v/>
      </c>
      <c r="AB286" s="4"/>
      <c r="AC286" s="3" t="str">
        <f t="shared" si="3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R287" s="3" t="str">
        <f>IF($A287="ADD",IF(NOT(ISBLANK(Q287)),_xlfn.XLOOKUP(Q287,ud_plant_structure[lookupValue],ud_plant_structure[lookupKey],"ERROR"),""), "")</f>
        <v/>
      </c>
      <c r="T287" s="3" t="str">
        <f>IF($A287="ADD",IF(NOT(ISBLANK(S287)),_xlfn.XLOOKUP(S287,ud_colour[lookupValue],ud_colour[lookupKey],"ERROR"),""), "")</f>
        <v/>
      </c>
      <c r="V287" s="3" t="str">
        <f>IF($A287="ADD",IF(NOT(ISBLANK(U287)),_xlfn.XLOOKUP(U287,planting_structure_material[lookupValue],planting_structure_material[lookupKey],"ERROR"),""), "")</f>
        <v/>
      </c>
      <c r="Y287" s="3" t="str">
        <f>IF($A287="ADD",IF(NOT(ISBLANK(X287)),_xlfn.XLOOKUP(X287,ud_coating_system[lookupValue],ud_coating_system[lookupKey],"ERROR"),""), "")</f>
        <v/>
      </c>
      <c r="Z287" s="7"/>
      <c r="AA287" s="4" t="str">
        <f t="shared" ca="1" si="36"/>
        <v/>
      </c>
      <c r="AB287" s="4"/>
      <c r="AC287" s="3" t="str">
        <f t="shared" si="3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R288" s="3" t="str">
        <f>IF($A288="ADD",IF(NOT(ISBLANK(Q288)),_xlfn.XLOOKUP(Q288,ud_plant_structure[lookupValue],ud_plant_structure[lookupKey],"ERROR"),""), "")</f>
        <v/>
      </c>
      <c r="T288" s="3" t="str">
        <f>IF($A288="ADD",IF(NOT(ISBLANK(S288)),_xlfn.XLOOKUP(S288,ud_colour[lookupValue],ud_colour[lookupKey],"ERROR"),""), "")</f>
        <v/>
      </c>
      <c r="V288" s="3" t="str">
        <f>IF($A288="ADD",IF(NOT(ISBLANK(U288)),_xlfn.XLOOKUP(U288,planting_structure_material[lookupValue],planting_structure_material[lookupKey],"ERROR"),""), "")</f>
        <v/>
      </c>
      <c r="Y288" s="3" t="str">
        <f>IF($A288="ADD",IF(NOT(ISBLANK(X288)),_xlfn.XLOOKUP(X288,ud_coating_system[lookupValue],ud_coating_system[lookupKey],"ERROR"),""), "")</f>
        <v/>
      </c>
      <c r="Z288" s="7"/>
      <c r="AA288" s="4" t="str">
        <f t="shared" ca="1" si="36"/>
        <v/>
      </c>
      <c r="AB288" s="4"/>
      <c r="AC288" s="3" t="str">
        <f t="shared" si="3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R289" s="3" t="str">
        <f>IF($A289="ADD",IF(NOT(ISBLANK(Q289)),_xlfn.XLOOKUP(Q289,ud_plant_structure[lookupValue],ud_plant_structure[lookupKey],"ERROR"),""), "")</f>
        <v/>
      </c>
      <c r="T289" s="3" t="str">
        <f>IF($A289="ADD",IF(NOT(ISBLANK(S289)),_xlfn.XLOOKUP(S289,ud_colour[lookupValue],ud_colour[lookupKey],"ERROR"),""), "")</f>
        <v/>
      </c>
      <c r="V289" s="3" t="str">
        <f>IF($A289="ADD",IF(NOT(ISBLANK(U289)),_xlfn.XLOOKUP(U289,planting_structure_material[lookupValue],planting_structure_material[lookupKey],"ERROR"),""), "")</f>
        <v/>
      </c>
      <c r="Y289" s="3" t="str">
        <f>IF($A289="ADD",IF(NOT(ISBLANK(X289)),_xlfn.XLOOKUP(X289,ud_coating_system[lookupValue],ud_coating_system[lookupKey],"ERROR"),""), "")</f>
        <v/>
      </c>
      <c r="Z289" s="7"/>
      <c r="AA289" s="4" t="str">
        <f t="shared" ca="1" si="36"/>
        <v/>
      </c>
      <c r="AB289" s="4"/>
      <c r="AC289" s="3" t="str">
        <f t="shared" si="3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R290" s="3" t="str">
        <f>IF($A290="ADD",IF(NOT(ISBLANK(Q290)),_xlfn.XLOOKUP(Q290,ud_plant_structure[lookupValue],ud_plant_structure[lookupKey],"ERROR"),""), "")</f>
        <v/>
      </c>
      <c r="T290" s="3" t="str">
        <f>IF($A290="ADD",IF(NOT(ISBLANK(S290)),_xlfn.XLOOKUP(S290,ud_colour[lookupValue],ud_colour[lookupKey],"ERROR"),""), "")</f>
        <v/>
      </c>
      <c r="V290" s="3" t="str">
        <f>IF($A290="ADD",IF(NOT(ISBLANK(U290)),_xlfn.XLOOKUP(U290,planting_structure_material[lookupValue],planting_structure_material[lookupKey],"ERROR"),""), "")</f>
        <v/>
      </c>
      <c r="Y290" s="3" t="str">
        <f>IF($A290="ADD",IF(NOT(ISBLANK(X290)),_xlfn.XLOOKUP(X290,ud_coating_system[lookupValue],ud_coating_system[lookupKey],"ERROR"),""), "")</f>
        <v/>
      </c>
      <c r="Z290" s="7"/>
      <c r="AA290" s="4" t="str">
        <f t="shared" ca="1" si="36"/>
        <v/>
      </c>
      <c r="AB290" s="4"/>
      <c r="AC290" s="3" t="str">
        <f t="shared" si="3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R291" s="3" t="str">
        <f>IF($A291="ADD",IF(NOT(ISBLANK(Q291)),_xlfn.XLOOKUP(Q291,ud_plant_structure[lookupValue],ud_plant_structure[lookupKey],"ERROR"),""), "")</f>
        <v/>
      </c>
      <c r="T291" s="3" t="str">
        <f>IF($A291="ADD",IF(NOT(ISBLANK(S291)),_xlfn.XLOOKUP(S291,ud_colour[lookupValue],ud_colour[lookupKey],"ERROR"),""), "")</f>
        <v/>
      </c>
      <c r="V291" s="3" t="str">
        <f>IF($A291="ADD",IF(NOT(ISBLANK(U291)),_xlfn.XLOOKUP(U291,planting_structure_material[lookupValue],planting_structure_material[lookupKey],"ERROR"),""), "")</f>
        <v/>
      </c>
      <c r="Y291" s="3" t="str">
        <f>IF($A291="ADD",IF(NOT(ISBLANK(X291)),_xlfn.XLOOKUP(X291,ud_coating_system[lookupValue],ud_coating_system[lookupKey],"ERROR"),""), "")</f>
        <v/>
      </c>
      <c r="Z291" s="7"/>
      <c r="AA291" s="4" t="str">
        <f t="shared" ca="1" si="36"/>
        <v/>
      </c>
      <c r="AB291" s="4"/>
      <c r="AC291" s="3" t="str">
        <f t="shared" si="3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R292" s="3" t="str">
        <f>IF($A292="ADD",IF(NOT(ISBLANK(Q292)),_xlfn.XLOOKUP(Q292,ud_plant_structure[lookupValue],ud_plant_structure[lookupKey],"ERROR"),""), "")</f>
        <v/>
      </c>
      <c r="T292" s="3" t="str">
        <f>IF($A292="ADD",IF(NOT(ISBLANK(S292)),_xlfn.XLOOKUP(S292,ud_colour[lookupValue],ud_colour[lookupKey],"ERROR"),""), "")</f>
        <v/>
      </c>
      <c r="V292" s="3" t="str">
        <f>IF($A292="ADD",IF(NOT(ISBLANK(U292)),_xlfn.XLOOKUP(U292,planting_structure_material[lookupValue],planting_structure_material[lookupKey],"ERROR"),""), "")</f>
        <v/>
      </c>
      <c r="Y292" s="3" t="str">
        <f>IF($A292="ADD",IF(NOT(ISBLANK(X292)),_xlfn.XLOOKUP(X292,ud_coating_system[lookupValue],ud_coating_system[lookupKey],"ERROR"),""), "")</f>
        <v/>
      </c>
      <c r="Z292" s="7"/>
      <c r="AA292" s="4" t="str">
        <f t="shared" ca="1" si="36"/>
        <v/>
      </c>
      <c r="AB292" s="4"/>
      <c r="AC292" s="3" t="str">
        <f t="shared" si="3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R293" s="3" t="str">
        <f>IF($A293="ADD",IF(NOT(ISBLANK(Q293)),_xlfn.XLOOKUP(Q293,ud_plant_structure[lookupValue],ud_plant_structure[lookupKey],"ERROR"),""), "")</f>
        <v/>
      </c>
      <c r="T293" s="3" t="str">
        <f>IF($A293="ADD",IF(NOT(ISBLANK(S293)),_xlfn.XLOOKUP(S293,ud_colour[lookupValue],ud_colour[lookupKey],"ERROR"),""), "")</f>
        <v/>
      </c>
      <c r="V293" s="3" t="str">
        <f>IF($A293="ADD",IF(NOT(ISBLANK(U293)),_xlfn.XLOOKUP(U293,planting_structure_material[lookupValue],planting_structure_material[lookupKey],"ERROR"),""), "")</f>
        <v/>
      </c>
      <c r="Y293" s="3" t="str">
        <f>IF($A293="ADD",IF(NOT(ISBLANK(X293)),_xlfn.XLOOKUP(X293,ud_coating_system[lookupValue],ud_coating_system[lookupKey],"ERROR"),""), "")</f>
        <v/>
      </c>
      <c r="Z293" s="7"/>
      <c r="AA293" s="4" t="str">
        <f t="shared" ca="1" si="36"/>
        <v/>
      </c>
      <c r="AB293" s="4"/>
      <c r="AC293" s="3" t="str">
        <f t="shared" si="3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R294" s="3" t="str">
        <f>IF($A294="ADD",IF(NOT(ISBLANK(Q294)),_xlfn.XLOOKUP(Q294,ud_plant_structure[lookupValue],ud_plant_structure[lookupKey],"ERROR"),""), "")</f>
        <v/>
      </c>
      <c r="T294" s="3" t="str">
        <f>IF($A294="ADD",IF(NOT(ISBLANK(S294)),_xlfn.XLOOKUP(S294,ud_colour[lookupValue],ud_colour[lookupKey],"ERROR"),""), "")</f>
        <v/>
      </c>
      <c r="V294" s="3" t="str">
        <f>IF($A294="ADD",IF(NOT(ISBLANK(U294)),_xlfn.XLOOKUP(U294,planting_structure_material[lookupValue],planting_structure_material[lookupKey],"ERROR"),""), "")</f>
        <v/>
      </c>
      <c r="Y294" s="3" t="str">
        <f>IF($A294="ADD",IF(NOT(ISBLANK(X294)),_xlfn.XLOOKUP(X294,ud_coating_system[lookupValue],ud_coating_system[lookupKey],"ERROR"),""), "")</f>
        <v/>
      </c>
      <c r="Z294" s="7"/>
      <c r="AA294" s="4" t="str">
        <f t="shared" ca="1" si="36"/>
        <v/>
      </c>
      <c r="AB294" s="4"/>
      <c r="AC294" s="3" t="str">
        <f t="shared" si="3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R295" s="3" t="str">
        <f>IF($A295="ADD",IF(NOT(ISBLANK(Q295)),_xlfn.XLOOKUP(Q295,ud_plant_structure[lookupValue],ud_plant_structure[lookupKey],"ERROR"),""), "")</f>
        <v/>
      </c>
      <c r="T295" s="3" t="str">
        <f>IF($A295="ADD",IF(NOT(ISBLANK(S295)),_xlfn.XLOOKUP(S295,ud_colour[lookupValue],ud_colour[lookupKey],"ERROR"),""), "")</f>
        <v/>
      </c>
      <c r="V295" s="3" t="str">
        <f>IF($A295="ADD",IF(NOT(ISBLANK(U295)),_xlfn.XLOOKUP(U295,planting_structure_material[lookupValue],planting_structure_material[lookupKey],"ERROR"),""), "")</f>
        <v/>
      </c>
      <c r="Y295" s="3" t="str">
        <f>IF($A295="ADD",IF(NOT(ISBLANK(X295)),_xlfn.XLOOKUP(X295,ud_coating_system[lookupValue],ud_coating_system[lookupKey],"ERROR"),""), "")</f>
        <v/>
      </c>
      <c r="Z295" s="7"/>
      <c r="AA295" s="4" t="str">
        <f t="shared" ca="1" si="36"/>
        <v/>
      </c>
      <c r="AB295" s="4"/>
      <c r="AC295" s="3" t="str">
        <f t="shared" si="3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R296" s="3" t="str">
        <f>IF($A296="ADD",IF(NOT(ISBLANK(Q296)),_xlfn.XLOOKUP(Q296,ud_plant_structure[lookupValue],ud_plant_structure[lookupKey],"ERROR"),""), "")</f>
        <v/>
      </c>
      <c r="T296" s="3" t="str">
        <f>IF($A296="ADD",IF(NOT(ISBLANK(S296)),_xlfn.XLOOKUP(S296,ud_colour[lookupValue],ud_colour[lookupKey],"ERROR"),""), "")</f>
        <v/>
      </c>
      <c r="V296" s="3" t="str">
        <f>IF($A296="ADD",IF(NOT(ISBLANK(U296)),_xlfn.XLOOKUP(U296,planting_structure_material[lookupValue],planting_structure_material[lookupKey],"ERROR"),""), "")</f>
        <v/>
      </c>
      <c r="Y296" s="3" t="str">
        <f>IF($A296="ADD",IF(NOT(ISBLANK(X296)),_xlfn.XLOOKUP(X296,ud_coating_system[lookupValue],ud_coating_system[lookupKey],"ERROR"),""), "")</f>
        <v/>
      </c>
      <c r="Z296" s="7"/>
      <c r="AA296" s="4" t="str">
        <f t="shared" ca="1" si="36"/>
        <v/>
      </c>
      <c r="AB296" s="4"/>
      <c r="AC296" s="3" t="str">
        <f t="shared" si="3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R297" s="3" t="str">
        <f>IF($A297="ADD",IF(NOT(ISBLANK(Q297)),_xlfn.XLOOKUP(Q297,ud_plant_structure[lookupValue],ud_plant_structure[lookupKey],"ERROR"),""), "")</f>
        <v/>
      </c>
      <c r="T297" s="3" t="str">
        <f>IF($A297="ADD",IF(NOT(ISBLANK(S297)),_xlfn.XLOOKUP(S297,ud_colour[lookupValue],ud_colour[lookupKey],"ERROR"),""), "")</f>
        <v/>
      </c>
      <c r="V297" s="3" t="str">
        <f>IF($A297="ADD",IF(NOT(ISBLANK(U297)),_xlfn.XLOOKUP(U297,planting_structure_material[lookupValue],planting_structure_material[lookupKey],"ERROR"),""), "")</f>
        <v/>
      </c>
      <c r="Y297" s="3" t="str">
        <f>IF($A297="ADD",IF(NOT(ISBLANK(X297)),_xlfn.XLOOKUP(X297,ud_coating_system[lookupValue],ud_coating_system[lookupKey],"ERROR"),""), "")</f>
        <v/>
      </c>
      <c r="Z297" s="7"/>
      <c r="AA297" s="4" t="str">
        <f t="shared" ca="1" si="36"/>
        <v/>
      </c>
      <c r="AB297" s="4"/>
      <c r="AC297" s="3" t="str">
        <f t="shared" si="3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R298" s="3" t="str">
        <f>IF($A298="ADD",IF(NOT(ISBLANK(Q298)),_xlfn.XLOOKUP(Q298,ud_plant_structure[lookupValue],ud_plant_structure[lookupKey],"ERROR"),""), "")</f>
        <v/>
      </c>
      <c r="T298" s="3" t="str">
        <f>IF($A298="ADD",IF(NOT(ISBLANK(S298)),_xlfn.XLOOKUP(S298,ud_colour[lookupValue],ud_colour[lookupKey],"ERROR"),""), "")</f>
        <v/>
      </c>
      <c r="V298" s="3" t="str">
        <f>IF($A298="ADD",IF(NOT(ISBLANK(U298)),_xlfn.XLOOKUP(U298,planting_structure_material[lookupValue],planting_structure_material[lookupKey],"ERROR"),""), "")</f>
        <v/>
      </c>
      <c r="Y298" s="3" t="str">
        <f>IF($A298="ADD",IF(NOT(ISBLANK(X298)),_xlfn.XLOOKUP(X298,ud_coating_system[lookupValue],ud_coating_system[lookupKey],"ERROR"),""), "")</f>
        <v/>
      </c>
      <c r="Z298" s="7"/>
      <c r="AA298" s="4" t="str">
        <f t="shared" ca="1" si="36"/>
        <v/>
      </c>
      <c r="AB298" s="4"/>
      <c r="AC298" s="3" t="str">
        <f t="shared" si="3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R299" s="3" t="str">
        <f>IF($A299="ADD",IF(NOT(ISBLANK(Q299)),_xlfn.XLOOKUP(Q299,ud_plant_structure[lookupValue],ud_plant_structure[lookupKey],"ERROR"),""), "")</f>
        <v/>
      </c>
      <c r="T299" s="3" t="str">
        <f>IF($A299="ADD",IF(NOT(ISBLANK(S299)),_xlfn.XLOOKUP(S299,ud_colour[lookupValue],ud_colour[lookupKey],"ERROR"),""), "")</f>
        <v/>
      </c>
      <c r="V299" s="3" t="str">
        <f>IF($A299="ADD",IF(NOT(ISBLANK(U299)),_xlfn.XLOOKUP(U299,planting_structure_material[lookupValue],planting_structure_material[lookupKey],"ERROR"),""), "")</f>
        <v/>
      </c>
      <c r="Y299" s="3" t="str">
        <f>IF($A299="ADD",IF(NOT(ISBLANK(X299)),_xlfn.XLOOKUP(X299,ud_coating_system[lookupValue],ud_coating_system[lookupKey],"ERROR"),""), "")</f>
        <v/>
      </c>
      <c r="Z299" s="7"/>
      <c r="AA299" s="4" t="str">
        <f t="shared" ca="1" si="36"/>
        <v/>
      </c>
      <c r="AB299" s="4"/>
      <c r="AC299" s="3" t="str">
        <f t="shared" si="3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R300" s="3" t="str">
        <f>IF($A300="ADD",IF(NOT(ISBLANK(Q300)),_xlfn.XLOOKUP(Q300,ud_plant_structure[lookupValue],ud_plant_structure[lookupKey],"ERROR"),""), "")</f>
        <v/>
      </c>
      <c r="T300" s="3" t="str">
        <f>IF($A300="ADD",IF(NOT(ISBLANK(S300)),_xlfn.XLOOKUP(S300,ud_colour[lookupValue],ud_colour[lookupKey],"ERROR"),""), "")</f>
        <v/>
      </c>
      <c r="V300" s="3" t="str">
        <f>IF($A300="ADD",IF(NOT(ISBLANK(U300)),_xlfn.XLOOKUP(U300,planting_structure_material[lookupValue],planting_structure_material[lookupKey],"ERROR"),""), "")</f>
        <v/>
      </c>
      <c r="Y300" s="3" t="str">
        <f>IF($A300="ADD",IF(NOT(ISBLANK(X300)),_xlfn.XLOOKUP(X300,ud_coating_system[lookupValue],ud_coating_system[lookupKey],"ERROR"),""), "")</f>
        <v/>
      </c>
      <c r="Z300" s="7"/>
      <c r="AA300" s="4" t="str">
        <f t="shared" ca="1" si="36"/>
        <v/>
      </c>
      <c r="AB300" s="4"/>
      <c r="AC300" s="3" t="str">
        <f t="shared" si="3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xZjRxIPrjZ4Jk2NC08EZNDeY20KxqJYf97jq6SzTYCCXLU/cKA5WuS/b0iik3O9Phosa2e87c6PTjw19Vb2gwQ==" saltValue="GFivUymGP0bWMXlPZ+NEDg==" spinCount="100000" sheet="1" scenarios="1" selectLockedCells="1"/>
  <conditionalFormatting sqref="A2:XFD2">
    <cfRule type="cellIs" dxfId="280" priority="2" operator="equal">
      <formula>"ERROR"</formula>
    </cfRule>
  </conditionalFormatting>
  <conditionalFormatting sqref="A1:XFD1">
    <cfRule type="expression" dxfId="279" priority="1">
      <formula>A$2="ERROR"</formula>
    </cfRule>
  </conditionalFormatting>
  <conditionalFormatting sqref="A10:XFD300">
    <cfRule type="expression" dxfId="278" priority="359">
      <formula>MATCH("ERROR",$A10:$EP10,0)</formula>
    </cfRule>
    <cfRule type="expression" dxfId="277" priority="360">
      <formula>AND($A10="ADD",A$6=TRUE,A10="")</formula>
    </cfRule>
    <cfRule type="expression" dxfId="276" priority="361">
      <formula>OR(AND($A10="DELETE",A$1="Asset ID",A10=""),AND($A10="DELETE",A$1="Removal Date",A10=""),AND($A10="DELETE",A$1="Removal Reason",A10=""))</formula>
    </cfRule>
    <cfRule type="expression" dxfId="275" priority="362">
      <formula>OR(AND($A10="EDIT",A$1="Asset ID",A10=""),AND($A10="EDIT",A$5=TRUE,A10=""))</formula>
    </cfRule>
    <cfRule type="expression" dxfId="274" priority="363">
      <formula>AND($A10="ADD",A$5=TRUE,A10="")</formula>
    </cfRule>
  </conditionalFormatting>
  <dataValidations count="33">
    <dataValidation type="list" allowBlank="1" showInputMessage="1" showErrorMessage="1" sqref="C10:C300" xr:uid="{D079719F-60C6-4769-819D-2854C72EFDD0}">
      <formula1>roadnames_lookup</formula1>
    </dataValidation>
    <dataValidation type="list" allowBlank="1" showInputMessage="1" showErrorMessage="1" sqref="H10:H300" xr:uid="{E97C90A9-F91F-4AE8-BA9D-951D90CC7327}">
      <formula1>side_lookup</formula1>
    </dataValidation>
    <dataValidation type="list" allowBlank="1" showInputMessage="1" showErrorMessage="1" sqref="J10:J300" xr:uid="{AAF967F4-3665-4D75-8349-740D1045CD2F}">
      <formula1>ud_position_lookup</formula1>
    </dataValidation>
    <dataValidation type="list" allowBlank="1" showInputMessage="1" showErrorMessage="1" sqref="Q10:Q300" xr:uid="{D40E417A-4734-4856-8E02-073CA9F005E9}">
      <formula1>ud_plant_structure_lookup</formula1>
    </dataValidation>
    <dataValidation type="list" allowBlank="1" showInputMessage="1" showErrorMessage="1" sqref="S10:S300" xr:uid="{C67FB726-6C38-426B-9FE1-090433A59748}">
      <formula1>ud_colour_lookup</formula1>
    </dataValidation>
    <dataValidation type="list" allowBlank="1" showInputMessage="1" showErrorMessage="1" sqref="U10:U300" xr:uid="{5DE0FE17-5826-44CE-B2DF-4B3267DE1D34}">
      <formula1>planting_structure_material_lookup</formula1>
    </dataValidation>
    <dataValidation type="list" allowBlank="1" showInputMessage="1" showErrorMessage="1" sqref="X10:X300" xr:uid="{5515839F-F333-4877-83B9-7970F278DB4C}">
      <formula1>ud_coating_system_lookup</formula1>
    </dataValidation>
    <dataValidation type="list" allowBlank="1" showInputMessage="1" showErrorMessage="1" promptTitle="WARNING" prompt="Only change If ammending existing asset" sqref="AC10:AC300" xr:uid="{F85F6BCA-B2F6-437C-9194-63EC3B781992}">
      <formula1>ud_asset_status_lookup</formula1>
    </dataValidation>
    <dataValidation type="list" allowBlank="1" showInputMessage="1" showErrorMessage="1" sqref="AF10:AF300" xr:uid="{32AEA3DB-C0E0-4D1D-8604-EA4754057F22}">
      <formula1>ar_replace_reason_lookup</formula1>
    </dataValidation>
    <dataValidation type="list" allowBlank="1" showInputMessage="1" showErrorMessage="1" promptTitle="WARNING" prompt="Only change this If Not QLDC asset" sqref="AJ10:AJ300" xr:uid="{92486988-D9DF-4D9A-BCDE-47F375B9C9DD}">
      <formula1>ud_organisation_owner_lookup</formula1>
    </dataValidation>
    <dataValidation type="list" allowBlank="1" showInputMessage="1" showErrorMessage="1" promptTitle="WARNING" prompt="Only change this If Not QLDC Roading asset" sqref="AL10:AL300" xr:uid="{811B4956-EC4F-4961-B86C-3EFC2660EFEA}">
      <formula1>ud_sub_organisation_lookup</formula1>
    </dataValidation>
    <dataValidation type="list" allowBlank="1" showInputMessage="1" showErrorMessage="1" promptTitle="WARNING" prompt="Only change this field If undertaking maintenance Or CAPEX works" sqref="AN10:AN300" xr:uid="{1FFF1AF4-09D4-46EC-867F-22D740A97978}">
      <formula1>ud_work_category_lookup</formula1>
    </dataValidation>
    <dataValidation type="list" allowBlank="1" showInputMessage="1" showErrorMessage="1" promptTitle="WARNING" prompt="Only change this If incorrect" sqref="AR10:AR300" xr:uid="{394EB287-795B-4236-8211-4CBF0681D49A}">
      <formula1>condition_lookup</formula1>
    </dataValidation>
    <dataValidation type="list" allowBlank="1" showInputMessage="1" showErrorMessage="1" sqref="W10:W300" xr:uid="{592F4DC5-733E-442C-857F-F53A822C188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C0DBA19-AB17-4A5B-99C0-4B7D63FA1E49}">
      <formula1>"ADD,EDIT,DELETE"</formula1>
    </dataValidation>
    <dataValidation type="list" allowBlank="1" showInputMessage="1" showErrorMessage="1" promptTitle="WARNING" prompt="Only change this If Not QLDC asset" sqref="AH10:AH300" xr:uid="{FD1FE7E7-FADF-4560-9B96-281AA4E89E17}">
      <formula1>ud_organisation_owner_lookup</formula1>
    </dataValidation>
    <dataValidation type="list" allowBlank="1" showInputMessage="1" showErrorMessage="1" promptTitle="WARNING" prompt="Only change this If NZTA Or Parks And Reserves asset" sqref="AQ10:AQ300" xr:uid="{BB6E83A6-BA6F-4CD0-895F-8E56E0DFEF9D}">
      <formula1>"TRUE,FALSE"</formula1>
    </dataValidation>
    <dataValidation type="whole" allowBlank="1" showInputMessage="1" showErrorMessage="1" error="Please Enter Whole Number Between 1 And 999" promptTitle="ERROR" sqref="AA10:AA300" xr:uid="{9A0CDB10-B2E9-4FAB-B799-C175F5FBE308}">
      <formula1>1</formula1>
      <formula2>999</formula2>
    </dataValidation>
    <dataValidation type="whole" allowBlank="1" showInputMessage="1" showErrorMessage="1" error="Please Enter Whole Number Between 1 And 2147483647" promptTitle="ERROR" sqref="B10:B300" xr:uid="{B51EE631-C23C-4C77-B12C-8EA9F3CE3812}">
      <formula1>1</formula1>
      <formula2>2147483647</formula2>
    </dataValidation>
    <dataValidation type="whole" allowBlank="1" showInputMessage="1" showErrorMessage="1" error="Please Enter Whole Number Between 1 And 9999999999" promptTitle="ERROR" sqref="AB10:AB300" xr:uid="{3DC88EDF-F4AD-494D-B554-D0D51ED51917}">
      <formula1>1</formula1>
      <formula2>9999999999</formula2>
    </dataValidation>
    <dataValidation type="whole" allowBlank="1" showInputMessage="1" showErrorMessage="1" error="Please Enter Whole Number Between 1 And 999999" promptTitle="ERROR" sqref="L10:L300" xr:uid="{166E71F6-C3CB-492D-B3F5-6AF1491078F7}">
      <formula1>1</formula1>
      <formula2>999999</formula2>
    </dataValidation>
    <dataValidation type="decimal" allowBlank="1" showInputMessage="1" showErrorMessage="1" error="Please Enter Decimal Between 0.1 And 999.9" promptTitle="ERROR" sqref="M10:M300" xr:uid="{5D86F05A-155D-412B-961D-F5118D9E17B4}">
      <formula1>0.1</formula1>
      <formula2>999.9</formula2>
    </dataValidation>
    <dataValidation type="decimal" allowBlank="1" showInputMessage="1" showErrorMessage="1" error="Please Enter Decimal Between 0.1 And 999.9" promptTitle="ERROR" sqref="N10:N300" xr:uid="{31B5A197-E7CF-4222-9201-9649C115926C}">
      <formula1>0.1</formula1>
      <formula2>999.9</formula2>
    </dataValidation>
    <dataValidation type="decimal" allowBlank="1" showInputMessage="1" showErrorMessage="1" error="Please Enter Decimal Between 0.1 And 999.9" promptTitle="ERROR" sqref="O10:O300" xr:uid="{13667206-DD83-4D16-9AAF-888278DBCFEC}">
      <formula1>0.1</formula1>
      <formula2>999.9</formula2>
    </dataValidation>
    <dataValidation type="decimal" allowBlank="1" showInputMessage="1" showErrorMessage="1" error="Please Enter Decimal Between 0.1 And 999.9" promptTitle="ERROR" sqref="P10:P300" xr:uid="{E899DD47-C4EA-4C01-A6B0-6036EC6F29DA}">
      <formula1>0.1</formula1>
      <formula2>999.9</formula2>
    </dataValidation>
    <dataValidation type="decimal" allowBlank="1" showInputMessage="1" showErrorMessage="1" error="Please Enter Decimal Between -40.0 And 999.9" promptTitle="ERROR" sqref="G10:G300" xr:uid="{3D881B07-9E93-41DF-87A6-A18179D3D2B3}">
      <formula1>-40</formula1>
      <formula2>999.9</formula2>
    </dataValidation>
    <dataValidation type="decimal" allowBlank="1" showInputMessage="1" showErrorMessage="1" error="Please Enter Decimal Between 0.01 And 9999999999.99" promptTitle="ERROR" sqref="AP10:AP300" xr:uid="{0DC443B8-DE8F-4EE8-AB0D-5F7C397AFB0E}">
      <formula1>0.01</formula1>
      <formula2>9999999999.99</formula2>
    </dataValidation>
    <dataValidation type="textLength" allowBlank="1" showInputMessage="1" showErrorMessage="1" error="Please Dont Enter More Than 255 Characters" promptTitle="ERROR" sqref="AU10:AU300" xr:uid="{A7928338-0D39-4020-B250-EA8CE9F6F13C}">
      <formula1>0</formula1>
      <formula2>255</formula2>
    </dataValidation>
    <dataValidation type="date" allowBlank="1" showInputMessage="1" showErrorMessage="1" error="Please Enter Valid Date eg 31/01/2023" promptTitle="ERROR" sqref="Z10:Z300" xr:uid="{791DDFAC-61D7-4D90-906D-FA58A5FD38C4}">
      <formula1>42005</formula1>
      <formula2>48580</formula2>
    </dataValidation>
    <dataValidation type="date" allowBlank="1" showInputMessage="1" showErrorMessage="1" error="Please Enter Valid Date eg 31/01/2023" promptTitle="ERROR" sqref="AE10:AE300" xr:uid="{5F19F996-D096-4273-8C3B-7C56F61B18B5}">
      <formula1>42005</formula1>
      <formula2>48580</formula2>
    </dataValidation>
    <dataValidation type="date" allowBlank="1" showInputMessage="1" showErrorMessage="1" error="Please Enter Valid Date eg 31/01/2023" promptTitle="ERROR" sqref="AT10:AT300" xr:uid="{A4D75193-A259-40D4-9BB3-0015F46D642F}">
      <formula1>42005</formula1>
      <formula2>48580</formula2>
    </dataValidation>
    <dataValidation type="decimal" allowBlank="1" showInputMessage="1" showErrorMessage="1" error="This an incomplete grid reference or is outside of QLDC. Please check that this a easting in NZTM2000" promptTitle="ERROR" sqref="E10:E300" xr:uid="{40BE4E35-96AD-49D7-84B8-FF5D7889CC6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3132938-67A3-4A8A-9970-59E9C9DE13C9}">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144</v>
      </c>
      <c r="N1" s="12"/>
      <c r="O1" s="12" t="s">
        <v>145</v>
      </c>
      <c r="P1" s="12"/>
      <c r="Q1" s="12" t="s">
        <v>135</v>
      </c>
      <c r="R1" s="12"/>
      <c r="S1" s="12" t="s">
        <v>115</v>
      </c>
      <c r="T1" s="12"/>
      <c r="U1" s="12" t="s">
        <v>136</v>
      </c>
      <c r="V1" s="12" t="s">
        <v>101</v>
      </c>
      <c r="W1" s="12"/>
      <c r="X1" s="12" t="s">
        <v>146</v>
      </c>
      <c r="Y1" s="12" t="s">
        <v>147</v>
      </c>
      <c r="Z1" s="12" t="s">
        <v>148</v>
      </c>
      <c r="AA1" s="12" t="s">
        <v>149</v>
      </c>
      <c r="AB1" s="12" t="s">
        <v>150</v>
      </c>
      <c r="AC1" s="12" t="s">
        <v>151</v>
      </c>
      <c r="AD1" s="12" t="s">
        <v>152</v>
      </c>
      <c r="AE1" s="12" t="s">
        <v>153</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154</v>
      </c>
      <c r="O2" s="15" t="str">
        <f>_xlfn.IFNA(IF(MATCH("ERROR",P10:P110,0),"ERROR"),"")</f>
        <v/>
      </c>
      <c r="P2" s="15" t="s">
        <v>155</v>
      </c>
      <c r="Q2" s="15" t="str">
        <f>_xlfn.IFNA(IF(MATCH("ERROR",R10:R110,0),"ERROR"),"")</f>
        <v/>
      </c>
      <c r="R2" s="15" t="s">
        <v>139</v>
      </c>
      <c r="S2" s="15" t="str">
        <f>_xlfn.IFNA(IF(MATCH("ERROR",T10:T110,0),"ERROR"),"")</f>
        <v/>
      </c>
      <c r="T2" s="15" t="s">
        <v>156</v>
      </c>
      <c r="U2" s="15" t="s">
        <v>141</v>
      </c>
      <c r="V2" s="15" t="str">
        <f>_xlfn.IFNA(IF(MATCH("ERROR",W10:W110,0),"ERROR"),"")</f>
        <v/>
      </c>
      <c r="W2" s="15" t="s">
        <v>124</v>
      </c>
      <c r="X2" s="15" t="s">
        <v>157</v>
      </c>
      <c r="Y2" s="15" t="s">
        <v>158</v>
      </c>
      <c r="Z2" s="15" t="s">
        <v>159</v>
      </c>
      <c r="AA2" s="15" t="s">
        <v>160</v>
      </c>
      <c r="AB2" s="15" t="s">
        <v>161</v>
      </c>
      <c r="AC2" s="15" t="s">
        <v>162</v>
      </c>
      <c r="AD2" s="15" t="s">
        <v>163</v>
      </c>
      <c r="AE2" s="15" t="s">
        <v>164</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165</v>
      </c>
      <c r="Y4" s="13" t="s">
        <v>165</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M8" s="13" t="s">
        <v>166</v>
      </c>
      <c r="O8" s="13" t="s">
        <v>167</v>
      </c>
      <c r="Q8" s="13" t="s">
        <v>143</v>
      </c>
      <c r="S8" s="13" t="s">
        <v>156</v>
      </c>
      <c r="V8" s="13" t="s">
        <v>112</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c r="N9" s="19"/>
      <c r="O9" s="19"/>
      <c r="P9" s="19"/>
      <c r="Q9" s="19"/>
      <c r="R9" s="19"/>
      <c r="S9" s="19"/>
      <c r="T9" s="19"/>
      <c r="U9" s="19"/>
      <c r="V9" s="19"/>
      <c r="W9" s="19"/>
      <c r="X9" s="19" t="s">
        <v>168</v>
      </c>
      <c r="Y9" s="19" t="s">
        <v>168</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IF(AF75&lt;&gt;"",AF75,"")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IF(AF139&lt;&gt;"",AF139,"")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IF(AF203&lt;&gt;"",AF203,"")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IF(AF267&lt;&gt;"",AF267,"")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O0o+sVr3Piqk5i2bRQHrFdmPLVw7F3l7q4wknfxXW2DilhTc9K2s8LE2aVe0X2rlbUbmtHKCvLbBWy/xEE/YpQ==" saltValue="R6y/Y7NfhuOItHGGgTC7iQ=="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62">
      <formula>MATCH("ERROR",$A10:$EQ10,0)</formula>
    </cfRule>
    <cfRule type="expression" dxfId="270" priority="463">
      <formula>AND($A10="ADD",A$6=TRUE,A10="")</formula>
    </cfRule>
    <cfRule type="expression" dxfId="269" priority="464">
      <formula>OR(AND($A10="DELETE",A$1="Asset ID",A10=""),AND($A10="DELETE",A$1="Removal Date",A10=""),AND($A10="DELETE",A$1="Removal Reason",A10=""))</formula>
    </cfRule>
    <cfRule type="expression" dxfId="268" priority="465">
      <formula>OR(AND($A10="EDIT",A$1="Asset ID",A10=""),AND($A10="EDIT",A$5=TRUE,A10=""))</formula>
    </cfRule>
    <cfRule type="expression" dxfId="267" priority="466">
      <formula>AND($A10="ADD",A$5=TRUE,A10="")</formula>
    </cfRule>
  </conditionalFormatting>
  <dataValidations count="33">
    <dataValidation type="list" allowBlank="1" showInputMessage="1" showErrorMessage="1" sqref="C10:C300" xr:uid="{B39AF122-043E-4F43-8840-5BF58E804F00}">
      <formula1>roadnames_lookup</formula1>
    </dataValidation>
    <dataValidation type="list" allowBlank="1" showInputMessage="1" showErrorMessage="1" sqref="H10:H300" xr:uid="{93E7E78D-F456-41D6-8F49-269F693D9496}">
      <formula1>side_lookup</formula1>
    </dataValidation>
    <dataValidation type="list" allowBlank="1" showInputMessage="1" showErrorMessage="1" sqref="J10:J300" xr:uid="{D55B57E8-C1E2-4DB0-8305-E4F5C5ABC3DE}">
      <formula1>ud_position_lookup</formula1>
    </dataValidation>
    <dataValidation type="list" allowBlank="1" showInputMessage="1" showErrorMessage="1" sqref="M10:M300" xr:uid="{074EA4C0-787D-489A-B2D8-E532A6EB667C}">
      <formula1>ud_rubbish_bin_type_lookup</formula1>
    </dataValidation>
    <dataValidation type="list" allowBlank="1" showInputMessage="1" showErrorMessage="1" sqref="O10:O300" xr:uid="{16E08C31-DA05-41C0-A173-883161AFA892}">
      <formula1>ud_rubbish_bin_purpose_lookup</formula1>
    </dataValidation>
    <dataValidation type="list" allowBlank="1" showInputMessage="1" showErrorMessage="1" sqref="Q10:Q300" xr:uid="{21FC130D-AB66-4FE3-9A67-A9D56233FFF6}">
      <formula1>ud_colour_lookup</formula1>
    </dataValidation>
    <dataValidation type="list" allowBlank="1" showInputMessage="1" showErrorMessage="1" sqref="S10:S300" xr:uid="{37953BED-E859-4F9D-AFFC-7F4904E78FF0}">
      <formula1>rubbish_bin_material_lookup</formula1>
    </dataValidation>
    <dataValidation type="list" allowBlank="1" showInputMessage="1" showErrorMessage="1" sqref="V10:V300" xr:uid="{2A7D36C9-8C75-4D53-B898-8ECD4C43C320}">
      <formula1>ud_coating_system_lookup</formula1>
    </dataValidation>
    <dataValidation type="list" allowBlank="1" showInputMessage="1" showErrorMessage="1" promptTitle="WARNING" prompt="Only change If ammending existing asset" sqref="AI10:AI300" xr:uid="{B4AEA073-4A8D-4BB2-B9FB-9B584D34877C}">
      <formula1>ud_asset_status_lookup</formula1>
    </dataValidation>
    <dataValidation type="list" allowBlank="1" showInputMessage="1" showErrorMessage="1" sqref="AL10:AL300" xr:uid="{8CAD5FCF-E899-4651-ACF1-37E2B1096BBF}">
      <formula1>ar_replace_reason_lookup</formula1>
    </dataValidation>
    <dataValidation type="list" allowBlank="1" showInputMessage="1" showErrorMessage="1" promptTitle="WARNING" prompt="Only change this If Not QLDC asset" sqref="AP10:AP300" xr:uid="{B8F13632-0AB6-4122-B46A-5D55E7D41644}">
      <formula1>ud_organisation_owner_lookup</formula1>
    </dataValidation>
    <dataValidation type="list" allowBlank="1" showInputMessage="1" showErrorMessage="1" promptTitle="WARNING" prompt="Only change this If Not QLDC Roading asset" sqref="AR10:AR300" xr:uid="{37AAF180-6FFA-42CB-A106-BDA88F388F6D}">
      <formula1>ud_sub_organisation_lookup</formula1>
    </dataValidation>
    <dataValidation type="list" allowBlank="1" showInputMessage="1" showErrorMessage="1" promptTitle="WARNING" prompt="Only change this field If undertaking maintenance Or CAPEX works" sqref="AT10:AT300" xr:uid="{EA228E2A-91E3-4F91-A41B-905C32AB6E1F}">
      <formula1>ud_work_category_lookup</formula1>
    </dataValidation>
    <dataValidation type="list" allowBlank="1" showInputMessage="1" showErrorMessage="1" promptTitle="WARNING" prompt="Only change this If incorrect" sqref="AY10:AY300" xr:uid="{1C520A2D-F674-4BF7-8D9D-191F893CDDB6}">
      <formula1>condition_lookup</formula1>
    </dataValidation>
    <dataValidation type="list" allowBlank="1" showInputMessage="1" showErrorMessage="1" sqref="U10:U300 Z10:AE300" xr:uid="{03EAEFEF-4AC4-41BE-935E-B7711A865AC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5EA8C68-F4A5-489E-9BB8-41B1BB0B4DC7}">
      <formula1>"ADD,EDIT,DELETE"</formula1>
    </dataValidation>
    <dataValidation type="list" allowBlank="1" showInputMessage="1" showErrorMessage="1" promptTitle="WARNING" prompt="Only change this If Not QLDC asset" sqref="AN10:AN300" xr:uid="{6A551993-1C3E-4803-BB06-361E6C121BA4}">
      <formula1>ud_organisation_owner_lookup</formula1>
    </dataValidation>
    <dataValidation type="list" allowBlank="1" showInputMessage="1" showErrorMessage="1" promptTitle="WARNING" prompt="Only change this If NZTA Or Parks And Reserves asset" sqref="AW10:AW300" xr:uid="{C55E0C2E-C476-4829-ADB6-C0A30A294194}">
      <formula1>"TRUE,FALSE"</formula1>
    </dataValidation>
    <dataValidation type="list" allowBlank="1" showInputMessage="1" showErrorMessage="1" promptTitle="WARNING" prompt="Only change this If incorrect" sqref="AX10:AX300" xr:uid="{F236055A-AF6F-4CBE-AEA7-834564B4CC30}">
      <formula1>"TRUE,FALSE"</formula1>
    </dataValidation>
    <dataValidation type="whole" allowBlank="1" showInputMessage="1" showErrorMessage="1" error="Please Enter Whole Number Between 1 And 999" promptTitle="ERROR" sqref="AG10:AG300" xr:uid="{58C36135-2F4F-4CEF-842D-960AC3784857}">
      <formula1>1</formula1>
      <formula2>999</formula2>
    </dataValidation>
    <dataValidation type="whole" allowBlank="1" showInputMessage="1" showErrorMessage="1" error="Please Enter Whole Number Between 1 And 2147483647" promptTitle="ERROR" sqref="B10:B300" xr:uid="{3EA06BE9-8D4D-44AD-BE9B-808CF441543F}">
      <formula1>1</formula1>
      <formula2>2147483647</formula2>
    </dataValidation>
    <dataValidation type="whole" allowBlank="1" showInputMessage="1" showErrorMessage="1" error="Please Enter Whole Number Between 1 And 9999999999" promptTitle="ERROR" sqref="AH10:AH300" xr:uid="{DECCC6C5-7646-4A10-B6CA-B55B6A6C2D2C}">
      <formula1>1</formula1>
      <formula2>9999999999</formula2>
    </dataValidation>
    <dataValidation type="whole" allowBlank="1" showInputMessage="1" showErrorMessage="1" error="Please Enter Whole Number Between 1 And 999999" promptTitle="ERROR" sqref="L10:L300" xr:uid="{640CA3B3-7B88-40DB-9119-F07C6127ABFB}">
      <formula1>1</formula1>
      <formula2>999999</formula2>
    </dataValidation>
    <dataValidation type="decimal" allowBlank="1" showInputMessage="1" showErrorMessage="1" error="Please Enter Decimal Between -40.0 And 999.9" promptTitle="ERROR" sqref="G10:G300" xr:uid="{F967BFED-A828-426F-9A8D-BBCFF8D4E410}">
      <formula1>-40</formula1>
      <formula2>999.9</formula2>
    </dataValidation>
    <dataValidation type="decimal" allowBlank="1" showInputMessage="1" showErrorMessage="1" error="Please Enter Decimal Between 0.01 And 99999999.99" promptTitle="ERROR" sqref="X10:X300" xr:uid="{9303E4C2-D87A-4B43-ABB6-DA9F8635EC79}">
      <formula1>0.01</formula1>
      <formula2>99999999.99</formula2>
    </dataValidation>
    <dataValidation type="decimal" allowBlank="1" showInputMessage="1" showErrorMessage="1" error="Please Enter Decimal Between 0.01 And 99999999.99" promptTitle="ERROR" sqref="Y10:Y300" xr:uid="{09AD5D2E-F0E4-45F9-8D4D-4731C8071D89}">
      <formula1>0.01</formula1>
      <formula2>99999999.99</formula2>
    </dataValidation>
    <dataValidation type="decimal" allowBlank="1" showInputMessage="1" showErrorMessage="1" error="Please Enter Decimal Between 0.01 And 9999999999.99" promptTitle="ERROR" sqref="AV10:AV300" xr:uid="{6F29AAED-3A00-4F67-A4AF-E07C9773CE2A}">
      <formula1>0.01</formula1>
      <formula2>9999999999.99</formula2>
    </dataValidation>
    <dataValidation type="textLength" allowBlank="1" showInputMessage="1" showErrorMessage="1" error="Please Dont Enter More Than 255 Characters" promptTitle="ERROR" sqref="BB10:BB300" xr:uid="{A070B4C4-6711-4B01-B518-510BE1A6E49F}">
      <formula1>0</formula1>
      <formula2>255</formula2>
    </dataValidation>
    <dataValidation type="date" allowBlank="1" showInputMessage="1" showErrorMessage="1" error="Please Enter Valid Date eg 31/01/2023" promptTitle="ERROR" sqref="AF10:AF300" xr:uid="{05590BDA-F3CB-4322-B660-2809E3966A43}">
      <formula1>42005</formula1>
      <formula2>48580</formula2>
    </dataValidation>
    <dataValidation type="date" allowBlank="1" showInputMessage="1" showErrorMessage="1" error="Please Enter Valid Date eg 31/01/2023" promptTitle="ERROR" sqref="AK10:AK300" xr:uid="{DC61B6FB-A61A-42CC-9BCE-8378A6B51B9F}">
      <formula1>42005</formula1>
      <formula2>48580</formula2>
    </dataValidation>
    <dataValidation type="date" allowBlank="1" showInputMessage="1" showErrorMessage="1" error="Please Enter Valid Date eg 31/01/2023" promptTitle="ERROR" sqref="BA10:BA300" xr:uid="{4CD37016-293B-42BE-998E-83C3061615CA}">
      <formula1>42005</formula1>
      <formula2>48580</formula2>
    </dataValidation>
    <dataValidation type="decimal" allowBlank="1" showInputMessage="1" showErrorMessage="1" error="This an incomplete grid reference or is outside of QLDC. Please check that this a easting in NZTM2000" promptTitle="ERROR" sqref="E10:E300" xr:uid="{3DE34A55-F192-4652-8464-9FC7B86D086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BAC3217-05F7-4316-814D-C6FA8E5E3CB8}">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6.710937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11</v>
      </c>
      <c r="N1" s="12" t="s">
        <v>169</v>
      </c>
      <c r="O1" s="12"/>
      <c r="P1" s="12" t="s">
        <v>170</v>
      </c>
      <c r="Q1" s="12"/>
      <c r="R1" s="12" t="s">
        <v>135</v>
      </c>
      <c r="S1" s="12"/>
      <c r="T1" s="12" t="s">
        <v>115</v>
      </c>
      <c r="U1" s="12"/>
      <c r="V1" s="12" t="s">
        <v>136</v>
      </c>
      <c r="W1" s="12" t="s">
        <v>101</v>
      </c>
      <c r="X1" s="12"/>
      <c r="Y1" s="12" t="s">
        <v>171</v>
      </c>
      <c r="Z1" s="12" t="s">
        <v>172</v>
      </c>
      <c r="AA1" s="12" t="s">
        <v>173</v>
      </c>
      <c r="AB1" s="12" t="s">
        <v>14</v>
      </c>
      <c r="AC1" s="12" t="s">
        <v>174</v>
      </c>
      <c r="AD1" s="12" t="s">
        <v>15</v>
      </c>
      <c r="AE1" s="12" t="s">
        <v>16</v>
      </c>
      <c r="AF1" s="12" t="s">
        <v>17</v>
      </c>
      <c r="AG1" s="12" t="s">
        <v>18</v>
      </c>
      <c r="AH1" s="12"/>
      <c r="AI1" s="12" t="s">
        <v>19</v>
      </c>
      <c r="AJ1" s="12" t="s">
        <v>20</v>
      </c>
      <c r="AK1" s="12"/>
      <c r="AL1" s="12" t="s">
        <v>21</v>
      </c>
      <c r="AM1" s="12"/>
      <c r="AN1" s="12" t="s">
        <v>22</v>
      </c>
      <c r="AO1" s="12"/>
      <c r="AP1" s="12" t="s">
        <v>23</v>
      </c>
      <c r="AQ1" s="12"/>
      <c r="AR1" s="12" t="s">
        <v>175</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176</v>
      </c>
      <c r="P2" s="15" t="str">
        <f>_xlfn.IFNA(IF(MATCH("ERROR",Q10:Q110,0),"ERROR"),"")</f>
        <v/>
      </c>
      <c r="Q2" s="15" t="s">
        <v>177</v>
      </c>
      <c r="R2" s="15" t="str">
        <f>_xlfn.IFNA(IF(MATCH("ERROR",S10:S110,0),"ERROR"),"")</f>
        <v/>
      </c>
      <c r="S2" s="15" t="s">
        <v>139</v>
      </c>
      <c r="T2" s="15" t="str">
        <f>_xlfn.IFNA(IF(MATCH("ERROR",U10:U110,0),"ERROR"),"")</f>
        <v/>
      </c>
      <c r="U2" s="15" t="s">
        <v>178</v>
      </c>
      <c r="V2" s="15" t="s">
        <v>141</v>
      </c>
      <c r="W2" s="15" t="str">
        <f>_xlfn.IFNA(IF(MATCH("ERROR",X10:X110,0),"ERROR"),"")</f>
        <v/>
      </c>
      <c r="X2" s="15" t="s">
        <v>124</v>
      </c>
      <c r="Y2" s="15" t="s">
        <v>179</v>
      </c>
      <c r="Z2" s="15" t="s">
        <v>180</v>
      </c>
      <c r="AA2" s="15" t="s">
        <v>181</v>
      </c>
      <c r="AB2" s="15" t="s">
        <v>47</v>
      </c>
      <c r="AC2" s="15" t="s">
        <v>182</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183</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72</v>
      </c>
      <c r="P4" s="13" t="s">
        <v>72</v>
      </c>
      <c r="R4" s="13" t="s">
        <v>72</v>
      </c>
      <c r="T4" s="13" t="s">
        <v>72</v>
      </c>
      <c r="V4" s="13" t="s">
        <v>73</v>
      </c>
      <c r="W4" s="13" t="s">
        <v>72</v>
      </c>
      <c r="Y4" s="13" t="s">
        <v>73</v>
      </c>
      <c r="Z4" s="13" t="s">
        <v>73</v>
      </c>
      <c r="AA4" s="13" t="s">
        <v>73</v>
      </c>
      <c r="AB4" s="13" t="s">
        <v>73</v>
      </c>
      <c r="AC4" s="13" t="s">
        <v>73</v>
      </c>
      <c r="AD4" s="13" t="s">
        <v>74</v>
      </c>
      <c r="AE4" s="13" t="s">
        <v>75</v>
      </c>
      <c r="AF4" s="13" t="s">
        <v>76</v>
      </c>
      <c r="AG4" s="13" t="s">
        <v>72</v>
      </c>
      <c r="AI4" s="13" t="s">
        <v>74</v>
      </c>
      <c r="AJ4" s="13" t="s">
        <v>77</v>
      </c>
      <c r="AL4" s="13" t="s">
        <v>72</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N8" s="13" t="s">
        <v>184</v>
      </c>
      <c r="P8" s="13" t="s">
        <v>185</v>
      </c>
      <c r="R8" s="13" t="s">
        <v>143</v>
      </c>
      <c r="T8" s="13" t="s">
        <v>178</v>
      </c>
      <c r="W8" s="13" t="s">
        <v>112</v>
      </c>
      <c r="AG8" s="13" t="s">
        <v>88</v>
      </c>
      <c r="AJ8" s="13" t="s">
        <v>89</v>
      </c>
      <c r="AL8" s="13" t="s">
        <v>90</v>
      </c>
      <c r="AN8" s="13" t="s">
        <v>90</v>
      </c>
      <c r="AP8" s="13" t="s">
        <v>91</v>
      </c>
      <c r="AR8" s="13" t="s">
        <v>186</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c r="AD9" s="19"/>
      <c r="AE9" s="19" t="s">
        <v>96</v>
      </c>
      <c r="AF9" s="19" t="s">
        <v>97</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IF(AD10&lt;&gt;"",AD10,"")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IF(AD11&lt;&gt;"",AD11,"")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IF(AD75&lt;&gt;"",AD75,"")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IF(AD139&lt;&gt;"",AD139,"")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IF(AD203&lt;&gt;"",AD203,"")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IF(AD267&lt;&gt;"",AD267,"")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lhfqxkxwbqrQgilg6AK/bxrhBhWIMFEC0LypQgARLcp6TNydWhmQ9huyz7EN+i9rQuGV1z+nKVhnZorhXPp1sQ==" saltValue="frx5IQdVjNNs8oXvM71eKw=="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572">
      <formula>MATCH("ERROR",$A10:$ER10,0)</formula>
    </cfRule>
    <cfRule type="expression" dxfId="263" priority="573">
      <formula>AND($A10="ADD",A$6=TRUE,A10="")</formula>
    </cfRule>
    <cfRule type="expression" dxfId="262" priority="574">
      <formula>OR(AND($A10="DELETE",A$1="Asset ID",A10=""),AND($A10="DELETE",A$1="Removal Date",A10=""),AND($A10="DELETE",A$1="Removal Reason",A10=""))</formula>
    </cfRule>
    <cfRule type="expression" dxfId="261" priority="575">
      <formula>OR(AND($A10="EDIT",A$1="Asset ID",A10=""),AND($A10="EDIT",A$5=TRUE,A10=""))</formula>
    </cfRule>
    <cfRule type="expression" dxfId="260" priority="576">
      <formula>AND($A10="ADD",A$5=TRUE,A10="")</formula>
    </cfRule>
  </conditionalFormatting>
  <dataValidations count="33">
    <dataValidation type="list" allowBlank="1" showInputMessage="1" showErrorMessage="1" sqref="C10:C300" xr:uid="{4F7B1CE2-6B7B-4A9F-AFD5-96670472389F}">
      <formula1>roadnames_lookup</formula1>
    </dataValidation>
    <dataValidation type="list" allowBlank="1" showInputMessage="1" showErrorMessage="1" sqref="H10:H300" xr:uid="{553ABC7D-8D85-4F7A-9BC1-038F43E96CCB}">
      <formula1>side_lookup</formula1>
    </dataValidation>
    <dataValidation type="list" allowBlank="1" showInputMessage="1" showErrorMessage="1" sqref="J10:J300" xr:uid="{20A81C52-B8CA-431A-A628-52570A22212B}">
      <formula1>ud_position_lookup</formula1>
    </dataValidation>
    <dataValidation type="list" allowBlank="1" showInputMessage="1" showErrorMessage="1" sqref="N10:N300" xr:uid="{8B2C8CA2-F0D8-4349-A593-8B594E120087}">
      <formula1>ud_seating_style_lookup</formula1>
    </dataValidation>
    <dataValidation type="list" allowBlank="1" showInputMessage="1" showErrorMessage="1" sqref="P10:P300" xr:uid="{DA0D6BDB-320D-4233-9D92-CF6199D232A2}">
      <formula1>ud_custom_seat_style_lookup</formula1>
    </dataValidation>
    <dataValidation type="list" allowBlank="1" showInputMessage="1" showErrorMessage="1" sqref="R10:R300" xr:uid="{0142DD1E-A8AC-4AE0-9EF3-5A77C55B0023}">
      <formula1>ud_colour_lookup</formula1>
    </dataValidation>
    <dataValidation type="list" allowBlank="1" showInputMessage="1" showErrorMessage="1" sqref="T10:T300" xr:uid="{8EFD53B1-ABC7-4122-93C7-7FE587982146}">
      <formula1>seating_material_lookup</formula1>
    </dataValidation>
    <dataValidation type="list" allowBlank="1" showInputMessage="1" showErrorMessage="1" sqref="W10:W300" xr:uid="{ECD905AD-B707-4E9A-904C-74264FF0CF37}">
      <formula1>ud_coating_system_lookup</formula1>
    </dataValidation>
    <dataValidation type="list" allowBlank="1" showInputMessage="1" showErrorMessage="1" promptTitle="WARNING" prompt="Only change If ammending existing asset" sqref="AG10:AG300" xr:uid="{ADE223DB-6829-455B-BB3B-67CB5BA5CD31}">
      <formula1>ud_asset_status_lookup</formula1>
    </dataValidation>
    <dataValidation type="list" allowBlank="1" showInputMessage="1" showErrorMessage="1" sqref="AJ10:AJ300" xr:uid="{CF2D58AB-405A-44F9-87AD-9CB85B49A4A8}">
      <formula1>ar_replace_reason_lookup</formula1>
    </dataValidation>
    <dataValidation type="list" allowBlank="1" showInputMessage="1" showErrorMessage="1" promptTitle="WARNING" prompt="Only change this If Not QLDC asset" sqref="AN10:AN300" xr:uid="{656752A6-5AA4-4D4F-8FD8-E32E5C7E7BD8}">
      <formula1>ud_organisation_owner_lookup</formula1>
    </dataValidation>
    <dataValidation type="list" allowBlank="1" showInputMessage="1" showErrorMessage="1" promptTitle="WARNING" prompt="Only change this If Not QLDC Roading asset" sqref="AP10:AP300" xr:uid="{9073DE78-C3D6-42FC-95E6-22E13AAA431A}">
      <formula1>ud_sub_organisation_lookup</formula1>
    </dataValidation>
    <dataValidation type="list" allowBlank="1" showInputMessage="1" showErrorMessage="1" sqref="AR10:AR300" xr:uid="{4F791334-A12C-4190-B7AB-99731D3B8C26}">
      <formula1>ud_maintenance_organisation_lookup</formula1>
    </dataValidation>
    <dataValidation type="list" allowBlank="1" showInputMessage="1" showErrorMessage="1" promptTitle="WARNING" prompt="Only change this field If undertaking maintenance Or CAPEX works" sqref="AT10:AT300" xr:uid="{81034F3A-6999-40FE-9E99-899343DDCA15}">
      <formula1>ud_work_category_lookup</formula1>
    </dataValidation>
    <dataValidation type="list" allowBlank="1" showInputMessage="1" showErrorMessage="1" promptTitle="WARNING" prompt="Only change this If incorrect" sqref="AY10:AY300" xr:uid="{F33EFFE2-B88E-433E-82D9-5E56B0B13436}">
      <formula1>condition_lookup</formula1>
    </dataValidation>
    <dataValidation type="list" allowBlank="1" showInputMessage="1" showErrorMessage="1" sqref="V10:V300 Y10:AC300" xr:uid="{D157D11A-C8D8-46F1-A792-5E343E24A59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D4338D2-F012-49CC-B4B6-64248D932419}">
      <formula1>"ADD,EDIT,DELETE"</formula1>
    </dataValidation>
    <dataValidation type="list" allowBlank="1" showInputMessage="1" showErrorMessage="1" promptTitle="WARNING" prompt="Only change this If Not QLDC asset" sqref="AL10:AL300" xr:uid="{27FE1A2D-F689-4BDA-A167-3222B5487AD3}">
      <formula1>ud_organisation_owner_lookup</formula1>
    </dataValidation>
    <dataValidation type="list" allowBlank="1" showInputMessage="1" showErrorMessage="1" promptTitle="WARNING" prompt="Only change this If NZTA Or Parks And Reserves asset" sqref="AW10:AW300" xr:uid="{A60890CD-C5B4-468C-AB10-B708D7F74E14}">
      <formula1>"TRUE,FALSE"</formula1>
    </dataValidation>
    <dataValidation type="list" allowBlank="1" showInputMessage="1" showErrorMessage="1" promptTitle="WARNING" prompt="Only change this If incorrect" sqref="AX10:AX300" xr:uid="{B7160037-D69E-4416-BF48-9D7AD2E8A508}">
      <formula1>"TRUE,FALSE"</formula1>
    </dataValidation>
    <dataValidation type="whole" allowBlank="1" showInputMessage="1" showErrorMessage="1" error="Please Enter Whole Number Between 1 And 999" promptTitle="ERROR" sqref="AE10:AE300" xr:uid="{A6900E64-482F-4B44-B89C-83DDCF26B87A}">
      <formula1>1</formula1>
      <formula2>999</formula2>
    </dataValidation>
    <dataValidation type="whole" allowBlank="1" showInputMessage="1" showErrorMessage="1" error="Please Enter Whole Number Between 1 And 2147483647" promptTitle="ERROR" sqref="B10:B300" xr:uid="{A2948F77-ED52-4C94-ADD7-F038F160073A}">
      <formula1>1</formula1>
      <formula2>2147483647</formula2>
    </dataValidation>
    <dataValidation type="whole" allowBlank="1" showInputMessage="1" showErrorMessage="1" error="Please Enter Whole Number Between 1 And 9999999999" promptTitle="ERROR" sqref="AF10:AF300" xr:uid="{12D21B42-DAE4-4F76-A167-742BAB4E8EB7}">
      <formula1>1</formula1>
      <formula2>9999999999</formula2>
    </dataValidation>
    <dataValidation type="whole" allowBlank="1" showInputMessage="1" showErrorMessage="1" error="Please Enter Whole Number Between 1 And 999999" promptTitle="ERROR" sqref="L10:L300" xr:uid="{B2F6390A-A71A-4DD8-B371-A6B9AB40DA27}">
      <formula1>1</formula1>
      <formula2>999999</formula2>
    </dataValidation>
    <dataValidation type="decimal" allowBlank="1" showInputMessage="1" showErrorMessage="1" error="Please Enter Decimal Between 0.1 And 999.9" promptTitle="ERROR" sqref="M10:M300" xr:uid="{CFD0BC75-958D-4CEA-AA3D-40A3DFB89BB5}">
      <formula1>0.1</formula1>
      <formula2>999.9</formula2>
    </dataValidation>
    <dataValidation type="decimal" allowBlank="1" showInputMessage="1" showErrorMessage="1" error="Please Enter Decimal Between -40.0 And 999.9" promptTitle="ERROR" sqref="G10:G300" xr:uid="{BD87B4FE-3A0A-419A-913D-C6EAF64C4397}">
      <formula1>-40</formula1>
      <formula2>999.9</formula2>
    </dataValidation>
    <dataValidation type="decimal" allowBlank="1" showInputMessage="1" showErrorMessage="1" error="Please Enter Decimal Between 0.01 And 9999999999.99" promptTitle="ERROR" sqref="AV10:AV300" xr:uid="{7F6327D7-4389-45BF-9F15-D6A81E4CD0F6}">
      <formula1>0.01</formula1>
      <formula2>9999999999.99</formula2>
    </dataValidation>
    <dataValidation type="textLength" allowBlank="1" showInputMessage="1" showErrorMessage="1" error="Please Dont Enter More Than 255 Characters" promptTitle="ERROR" sqref="BB10:BB300" xr:uid="{F03CEB89-A0E3-4312-BB84-9DC62DAD25E7}">
      <formula1>0</formula1>
      <formula2>255</formula2>
    </dataValidation>
    <dataValidation type="date" allowBlank="1" showInputMessage="1" showErrorMessage="1" error="Please Enter Valid Date eg 31/01/2023" promptTitle="ERROR" sqref="AD10:AD300" xr:uid="{834E922B-2D77-4DBD-95B8-1E63F64C286B}">
      <formula1>42005</formula1>
      <formula2>48580</formula2>
    </dataValidation>
    <dataValidation type="date" allowBlank="1" showInputMessage="1" showErrorMessage="1" error="Please Enter Valid Date eg 31/01/2023" promptTitle="ERROR" sqref="AI10:AI300" xr:uid="{6705D556-EF5D-42FB-AB0B-104F27D9938F}">
      <formula1>42005</formula1>
      <formula2>48580</formula2>
    </dataValidation>
    <dataValidation type="date" allowBlank="1" showInputMessage="1" showErrorMessage="1" error="Please Enter Valid Date eg 31/01/2023" promptTitle="ERROR" sqref="BA10:BA300" xr:uid="{5ED9C745-9FDE-4369-A5CE-A3A98A8E4959}">
      <formula1>42005</formula1>
      <formula2>48580</formula2>
    </dataValidation>
    <dataValidation type="decimal" allowBlank="1" showInputMessage="1" showErrorMessage="1" error="This an incomplete grid reference or is outside of QLDC. Please check that this a easting in NZTM2000" promptTitle="ERROR" sqref="E10:E300" xr:uid="{1D78C292-5DEC-47F5-A756-6552E599200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4CB0CA2-3452-4D7A-92E0-25C290D6FC68}">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28.42578125" style="3" bestFit="1" customWidth="1" collapsed="1"/>
    <col min="71" max="71" width="28.42578125" style="3" hidden="1" customWidth="1" outlineLevel="1"/>
    <col min="72" max="72" width="17.5703125" style="3" bestFit="1" customWidth="1" collapsed="1"/>
    <col min="73" max="73" width="17.5703125" style="3" hidden="1" customWidth="1" outlineLevel="1"/>
    <col min="74" max="74" width="12.28515625" style="3" bestFit="1" customWidth="1" collapsed="1"/>
    <col min="75" max="75" width="13.7109375" style="3" bestFit="1" customWidth="1"/>
    <col min="76" max="76" width="11.42578125" style="3" bestFit="1" customWidth="1"/>
    <col min="77" max="77" width="9.7109375" style="3" bestFit="1" customWidth="1"/>
    <col min="78" max="78" width="9.7109375" style="3" hidden="1" customWidth="1" outlineLevel="1"/>
    <col min="79" max="79" width="14.5703125" style="3" bestFit="1" customWidth="1" collapsed="1"/>
    <col min="80" max="80" width="11.85546875" style="3" bestFit="1" customWidth="1"/>
    <col min="81" max="81" width="18.7109375" style="3" bestFit="1" customWidth="1"/>
    <col min="82" max="82" width="32" style="3" bestFit="1" customWidth="1"/>
    <col min="83"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6</v>
      </c>
      <c r="N1" s="12"/>
      <c r="O1" s="12" t="s">
        <v>190</v>
      </c>
      <c r="P1" s="12" t="s">
        <v>8</v>
      </c>
      <c r="Q1" s="12" t="s">
        <v>9</v>
      </c>
      <c r="R1" s="12" t="s">
        <v>10</v>
      </c>
      <c r="S1" s="12" t="s">
        <v>11</v>
      </c>
      <c r="T1" s="12" t="s">
        <v>191</v>
      </c>
      <c r="U1" s="12" t="s">
        <v>192</v>
      </c>
      <c r="V1" s="12"/>
      <c r="W1" s="12" t="s">
        <v>193</v>
      </c>
      <c r="X1" s="12" t="s">
        <v>194</v>
      </c>
      <c r="Y1" s="12" t="s">
        <v>195</v>
      </c>
      <c r="Z1" s="12" t="s">
        <v>12</v>
      </c>
      <c r="AA1" s="12" t="s">
        <v>145</v>
      </c>
      <c r="AB1" s="12"/>
      <c r="AC1" s="12" t="s">
        <v>196</v>
      </c>
      <c r="AD1" s="12"/>
      <c r="AE1" s="12" t="s">
        <v>135</v>
      </c>
      <c r="AF1" s="12"/>
      <c r="AG1" s="12" t="s">
        <v>101</v>
      </c>
      <c r="AH1" s="12"/>
      <c r="AI1" s="12" t="s">
        <v>197</v>
      </c>
      <c r="AJ1" s="12" t="s">
        <v>198</v>
      </c>
      <c r="AK1" s="12" t="s">
        <v>199</v>
      </c>
      <c r="AL1" s="12"/>
      <c r="AM1" s="12" t="s">
        <v>200</v>
      </c>
      <c r="AN1" s="12" t="s">
        <v>201</v>
      </c>
      <c r="AO1" s="12"/>
      <c r="AP1" s="12" t="s">
        <v>150</v>
      </c>
      <c r="AQ1" s="12" t="s">
        <v>202</v>
      </c>
      <c r="AR1" s="12" t="s">
        <v>203</v>
      </c>
      <c r="AS1" s="12" t="s">
        <v>204</v>
      </c>
      <c r="AT1" s="12" t="s">
        <v>205</v>
      </c>
      <c r="AU1" s="12"/>
      <c r="AV1" s="12" t="s">
        <v>206</v>
      </c>
      <c r="AW1" s="12" t="s">
        <v>207</v>
      </c>
      <c r="AX1" s="12" t="s">
        <v>208</v>
      </c>
      <c r="AY1" s="12"/>
      <c r="AZ1" s="12" t="s">
        <v>209</v>
      </c>
      <c r="BA1" s="12"/>
      <c r="BB1" s="12" t="s">
        <v>210</v>
      </c>
      <c r="BC1" s="12"/>
      <c r="BD1" s="12" t="s">
        <v>15</v>
      </c>
      <c r="BE1" s="12" t="s">
        <v>16</v>
      </c>
      <c r="BF1" s="12" t="s">
        <v>17</v>
      </c>
      <c r="BG1" s="12" t="s">
        <v>18</v>
      </c>
      <c r="BH1" s="12"/>
      <c r="BI1" s="12" t="s">
        <v>19</v>
      </c>
      <c r="BJ1" s="12" t="s">
        <v>20</v>
      </c>
      <c r="BK1" s="12"/>
      <c r="BL1" s="12" t="s">
        <v>21</v>
      </c>
      <c r="BM1" s="12"/>
      <c r="BN1" s="12" t="s">
        <v>22</v>
      </c>
      <c r="BO1" s="12"/>
      <c r="BP1" s="12" t="s">
        <v>23</v>
      </c>
      <c r="BQ1" s="12"/>
      <c r="BR1" s="12" t="s">
        <v>175</v>
      </c>
      <c r="BS1" s="12"/>
      <c r="BT1" s="12" t="s">
        <v>24</v>
      </c>
      <c r="BU1" s="12"/>
      <c r="BV1" s="12" t="s">
        <v>25</v>
      </c>
      <c r="BW1" s="12" t="s">
        <v>26</v>
      </c>
      <c r="BX1" s="12" t="s">
        <v>102</v>
      </c>
      <c r="BY1" s="12" t="s">
        <v>27</v>
      </c>
      <c r="BZ1" s="12"/>
      <c r="CA1" s="12" t="s">
        <v>28</v>
      </c>
      <c r="CB1" s="12" t="s">
        <v>29</v>
      </c>
      <c r="CC1" s="12" t="s">
        <v>30</v>
      </c>
      <c r="CD1" s="12" t="s">
        <v>31</v>
      </c>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tr">
        <f>_xlfn.IFNA(IF(MATCH("ERROR",N10:N110,0),"ERROR"),"")</f>
        <v/>
      </c>
      <c r="N2" s="15" t="s">
        <v>39</v>
      </c>
      <c r="O2" s="15" t="s">
        <v>214</v>
      </c>
      <c r="P2" s="15" t="s">
        <v>41</v>
      </c>
      <c r="Q2" s="15" t="s">
        <v>42</v>
      </c>
      <c r="R2" s="15" t="s">
        <v>43</v>
      </c>
      <c r="S2" s="15" t="s">
        <v>215</v>
      </c>
      <c r="T2" s="15" t="s">
        <v>216</v>
      </c>
      <c r="U2" s="15" t="str">
        <f>_xlfn.IFNA(IF(MATCH("ERROR",V10:V110,0),"ERROR"),"")</f>
        <v/>
      </c>
      <c r="V2" s="15" t="s">
        <v>217</v>
      </c>
      <c r="W2" s="15" t="s">
        <v>218</v>
      </c>
      <c r="X2" s="15" t="s">
        <v>219</v>
      </c>
      <c r="Y2" s="15" t="s">
        <v>220</v>
      </c>
      <c r="Z2" s="15" t="s">
        <v>45</v>
      </c>
      <c r="AA2" s="15" t="str">
        <f>_xlfn.IFNA(IF(MATCH("ERROR",AB10:AB110,0),"ERROR"),"")</f>
        <v/>
      </c>
      <c r="AB2" s="15" t="s">
        <v>221</v>
      </c>
      <c r="AC2" s="15" t="str">
        <f>_xlfn.IFNA(IF(MATCH("ERROR",AD10:AD110,0),"ERROR"),"")</f>
        <v/>
      </c>
      <c r="AD2" s="15" t="s">
        <v>222</v>
      </c>
      <c r="AE2" s="15" t="str">
        <f>_xlfn.IFNA(IF(MATCH("ERROR",AF10:AF110,0),"ERROR"),"")</f>
        <v/>
      </c>
      <c r="AF2" s="15" t="s">
        <v>223</v>
      </c>
      <c r="AG2" s="15" t="str">
        <f>_xlfn.IFNA(IF(MATCH("ERROR",AH10:AH110,0),"ERROR"),"")</f>
        <v/>
      </c>
      <c r="AH2" s="15" t="s">
        <v>124</v>
      </c>
      <c r="AI2" s="15" t="s">
        <v>224</v>
      </c>
      <c r="AJ2" s="15" t="s">
        <v>225</v>
      </c>
      <c r="AK2" s="15" t="str">
        <f>_xlfn.IFNA(IF(MATCH("ERROR",AL10:AL110,0),"ERROR"),"")</f>
        <v/>
      </c>
      <c r="AL2" s="15" t="s">
        <v>226</v>
      </c>
      <c r="AM2" s="15" t="s">
        <v>227</v>
      </c>
      <c r="AN2" s="15" t="str">
        <f>_xlfn.IFNA(IF(MATCH("ERROR",AO10:AO110,0),"ERROR"),"")</f>
        <v/>
      </c>
      <c r="AO2" s="15" t="s">
        <v>228</v>
      </c>
      <c r="AP2" s="15" t="s">
        <v>161</v>
      </c>
      <c r="AQ2" s="15" t="s">
        <v>229</v>
      </c>
      <c r="AR2" s="15" t="s">
        <v>230</v>
      </c>
      <c r="AS2" s="15" t="s">
        <v>231</v>
      </c>
      <c r="AT2" s="15" t="str">
        <f>_xlfn.IFNA(IF(MATCH("ERROR",AU10:AU110,0),"ERROR"),"")</f>
        <v/>
      </c>
      <c r="AU2" s="15" t="s">
        <v>232</v>
      </c>
      <c r="AV2" s="15" t="s">
        <v>233</v>
      </c>
      <c r="AW2" s="15" t="s">
        <v>234</v>
      </c>
      <c r="AX2" s="15" t="str">
        <f>_xlfn.IFNA(IF(MATCH("ERROR",AY10:AY110,0),"ERROR"),"")</f>
        <v/>
      </c>
      <c r="AY2" s="15" t="s">
        <v>235</v>
      </c>
      <c r="AZ2" s="15" t="str">
        <f>_xlfn.IFNA(IF(MATCH("ERROR",BA10:BA110,0),"ERROR"),"")</f>
        <v/>
      </c>
      <c r="BA2" s="15" t="s">
        <v>236</v>
      </c>
      <c r="BB2" s="15" t="str">
        <f>_xlfn.IFNA(IF(MATCH("ERROR",BC10:BC110,0),"ERROR"),"")</f>
        <v/>
      </c>
      <c r="BC2" s="15" t="s">
        <v>237</v>
      </c>
      <c r="BD2" s="15" t="s">
        <v>48</v>
      </c>
      <c r="BE2" s="15" t="s">
        <v>49</v>
      </c>
      <c r="BF2" s="15" t="s">
        <v>50</v>
      </c>
      <c r="BG2" s="15" t="str">
        <f>_xlfn.IFNA(IF(MATCH("ERROR",BH10:BH110,0),"ERROR"),"")</f>
        <v/>
      </c>
      <c r="BH2" s="15" t="s">
        <v>51</v>
      </c>
      <c r="BI2" s="15" t="s">
        <v>52</v>
      </c>
      <c r="BJ2" s="15" t="str">
        <f>_xlfn.IFNA(IF(MATCH("ERROR",BK10:BK110,0),"ERROR"),"")</f>
        <v/>
      </c>
      <c r="BK2" s="15" t="s">
        <v>53</v>
      </c>
      <c r="BL2" s="15" t="str">
        <f>_xlfn.IFNA(IF(MATCH("ERROR",BM10:BM110,0),"ERROR"),"")</f>
        <v/>
      </c>
      <c r="BM2" s="15" t="s">
        <v>54</v>
      </c>
      <c r="BN2" s="15" t="str">
        <f>_xlfn.IFNA(IF(MATCH("ERROR",BO10:BO110,0),"ERROR"),"")</f>
        <v/>
      </c>
      <c r="BO2" s="15" t="s">
        <v>55</v>
      </c>
      <c r="BP2" s="15" t="str">
        <f>_xlfn.IFNA(IF(MATCH("ERROR",BQ10:BQ110,0),"ERROR"),"")</f>
        <v/>
      </c>
      <c r="BQ2" s="15" t="s">
        <v>56</v>
      </c>
      <c r="BR2" s="15" t="str">
        <f>_xlfn.IFNA(IF(MATCH("ERROR",BS10:BS110,0),"ERROR"),"")</f>
        <v/>
      </c>
      <c r="BS2" s="15" t="s">
        <v>183</v>
      </c>
      <c r="BT2" s="15" t="str">
        <f>_xlfn.IFNA(IF(MATCH("ERROR",BU10:BU110,0),"ERROR"),"")</f>
        <v/>
      </c>
      <c r="BU2" s="15" t="s">
        <v>57</v>
      </c>
      <c r="BV2" s="15" t="s">
        <v>58</v>
      </c>
      <c r="BW2" s="15" t="s">
        <v>59</v>
      </c>
      <c r="BX2" s="15" t="s">
        <v>108</v>
      </c>
      <c r="BY2" s="15" t="str">
        <f>_xlfn.IFNA(IF(MATCH("ERROR",BZ10:BZ110,0),"ERROR"),"")</f>
        <v/>
      </c>
      <c r="BZ2" s="15" t="s">
        <v>60</v>
      </c>
      <c r="CA2" s="15" t="s">
        <v>61</v>
      </c>
      <c r="CB2" s="15" t="s">
        <v>62</v>
      </c>
      <c r="CC2" s="15" t="s">
        <v>63</v>
      </c>
      <c r="CD2" s="15" t="s">
        <v>64</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72</v>
      </c>
      <c r="O4" s="13" t="s">
        <v>238</v>
      </c>
      <c r="P4" s="13" t="s">
        <v>70</v>
      </c>
      <c r="Q4" s="13" t="s">
        <v>70</v>
      </c>
      <c r="R4" s="13" t="s">
        <v>70</v>
      </c>
      <c r="S4" s="13" t="s">
        <v>239</v>
      </c>
      <c r="T4" s="13" t="s">
        <v>240</v>
      </c>
      <c r="U4" s="13" t="s">
        <v>77</v>
      </c>
      <c r="W4" s="13" t="s">
        <v>241</v>
      </c>
      <c r="X4" s="13" t="s">
        <v>241</v>
      </c>
      <c r="Y4" s="13" t="s">
        <v>241</v>
      </c>
      <c r="Z4" s="13" t="s">
        <v>70</v>
      </c>
      <c r="AA4" s="13" t="s">
        <v>72</v>
      </c>
      <c r="AC4" s="13" t="s">
        <v>72</v>
      </c>
      <c r="AE4" s="13" t="s">
        <v>72</v>
      </c>
      <c r="AG4" s="13" t="s">
        <v>72</v>
      </c>
      <c r="AI4" s="13" t="s">
        <v>76</v>
      </c>
      <c r="AJ4" s="13" t="s">
        <v>242</v>
      </c>
      <c r="AK4" s="13" t="s">
        <v>72</v>
      </c>
      <c r="AM4" s="13" t="s">
        <v>73</v>
      </c>
      <c r="AN4" s="13" t="s">
        <v>72</v>
      </c>
      <c r="AP4" s="13" t="s">
        <v>73</v>
      </c>
      <c r="AQ4" s="13" t="s">
        <v>73</v>
      </c>
      <c r="AR4" s="13" t="s">
        <v>73</v>
      </c>
      <c r="AS4" s="13" t="s">
        <v>73</v>
      </c>
      <c r="AT4" s="13" t="s">
        <v>72</v>
      </c>
      <c r="AV4" s="13" t="s">
        <v>73</v>
      </c>
      <c r="AW4" s="13" t="s">
        <v>243</v>
      </c>
      <c r="AX4" s="13" t="s">
        <v>72</v>
      </c>
      <c r="AZ4" s="13" t="s">
        <v>72</v>
      </c>
      <c r="BB4" s="13" t="s">
        <v>244</v>
      </c>
      <c r="BD4" s="13" t="s">
        <v>74</v>
      </c>
      <c r="BE4" s="13" t="s">
        <v>75</v>
      </c>
      <c r="BF4" s="13" t="s">
        <v>76</v>
      </c>
      <c r="BG4" s="13" t="s">
        <v>72</v>
      </c>
      <c r="BI4" s="13" t="s">
        <v>74</v>
      </c>
      <c r="BJ4" s="13" t="s">
        <v>77</v>
      </c>
      <c r="BL4" s="13" t="s">
        <v>72</v>
      </c>
      <c r="BN4" s="13" t="s">
        <v>72</v>
      </c>
      <c r="BP4" s="13" t="s">
        <v>72</v>
      </c>
      <c r="BR4" s="13" t="s">
        <v>72</v>
      </c>
      <c r="BT4" s="13" t="s">
        <v>72</v>
      </c>
      <c r="BV4" s="13" t="s">
        <v>78</v>
      </c>
      <c r="BW4" s="13" t="s">
        <v>73</v>
      </c>
      <c r="BX4" s="13" t="s">
        <v>73</v>
      </c>
      <c r="BY4" s="13" t="s">
        <v>71</v>
      </c>
      <c r="CA4" s="13" t="s">
        <v>74</v>
      </c>
      <c r="CB4" s="13" t="s">
        <v>79</v>
      </c>
      <c r="CC4" s="13" t="s">
        <v>69</v>
      </c>
      <c r="CD4" s="13" t="s">
        <v>80</v>
      </c>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b">
        <f>IF(T10&lt;&gt;"",TRUE,FALSE)</f>
        <v>0</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0</v>
      </c>
      <c r="BJ5" s="13" t="b">
        <v>0</v>
      </c>
      <c r="BL5" s="13" t="b">
        <v>1</v>
      </c>
      <c r="BN5" s="13" t="b">
        <v>1</v>
      </c>
      <c r="BP5" s="13" t="b">
        <v>0</v>
      </c>
      <c r="BR5" s="13" t="b">
        <v>0</v>
      </c>
      <c r="BT5" s="13" t="b">
        <v>0</v>
      </c>
      <c r="BV5" s="13" t="b">
        <v>0</v>
      </c>
      <c r="BW5" s="13" t="b">
        <v>1</v>
      </c>
      <c r="BX5" s="13" t="b">
        <v>1</v>
      </c>
      <c r="BY5" s="13" t="b">
        <v>1</v>
      </c>
      <c r="CA5" s="13" t="b">
        <v>1</v>
      </c>
      <c r="CB5" s="13" t="b">
        <v>0</v>
      </c>
      <c r="CC5" s="13" t="b">
        <v>0</v>
      </c>
      <c r="CD5" s="13" t="b">
        <v>0</v>
      </c>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J6" s="13" t="b">
        <v>0</v>
      </c>
      <c r="BL6" s="13" t="b">
        <v>0</v>
      </c>
      <c r="BN6" s="13" t="b">
        <v>0</v>
      </c>
      <c r="BP6" s="13" t="b">
        <v>0</v>
      </c>
      <c r="BR6" s="13" t="b">
        <v>0</v>
      </c>
      <c r="BT6" s="13" t="b">
        <v>0</v>
      </c>
      <c r="BV6" s="13" t="b">
        <v>0</v>
      </c>
      <c r="BW6" s="13" t="b">
        <v>0</v>
      </c>
      <c r="BX6" s="13" t="b">
        <v>0</v>
      </c>
      <c r="BY6" s="13" t="b">
        <v>0</v>
      </c>
      <c r="CA6" s="13" t="b">
        <v>0</v>
      </c>
      <c r="CB6" s="13" t="b">
        <v>0</v>
      </c>
      <c r="CC6" s="13" t="b">
        <v>0</v>
      </c>
      <c r="CD6" s="13" t="b">
        <v>0</v>
      </c>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0</v>
      </c>
      <c r="BJ7" s="13" t="b">
        <v>1</v>
      </c>
      <c r="BL7" s="13" t="b">
        <v>1</v>
      </c>
      <c r="BN7" s="13" t="b">
        <v>1</v>
      </c>
      <c r="BP7" s="13" t="b">
        <v>1</v>
      </c>
      <c r="BR7" s="13" t="b">
        <v>1</v>
      </c>
      <c r="BT7" s="13" t="b">
        <v>1</v>
      </c>
      <c r="BV7" s="13" t="b">
        <v>0</v>
      </c>
      <c r="BW7" s="13" t="b">
        <v>0</v>
      </c>
      <c r="BX7" s="13" t="b">
        <v>0</v>
      </c>
      <c r="BY7" s="13" t="b">
        <v>1</v>
      </c>
      <c r="CA7" s="13" t="b">
        <v>0</v>
      </c>
      <c r="CB7" s="13" t="b">
        <v>0</v>
      </c>
      <c r="CC7" s="13" t="b">
        <v>0</v>
      </c>
      <c r="CD7" s="13" t="b">
        <v>0</v>
      </c>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M8" s="13" t="s">
        <v>86</v>
      </c>
      <c r="U8" s="13" t="s">
        <v>217</v>
      </c>
      <c r="AA8" s="13" t="s">
        <v>245</v>
      </c>
      <c r="AC8" s="13" t="s">
        <v>222</v>
      </c>
      <c r="AE8" s="13" t="s">
        <v>143</v>
      </c>
      <c r="AG8" s="13" t="s">
        <v>112</v>
      </c>
      <c r="AK8" s="13" t="s">
        <v>246</v>
      </c>
      <c r="AN8" s="13" t="s">
        <v>247</v>
      </c>
      <c r="AT8" s="13" t="s">
        <v>232</v>
      </c>
      <c r="AX8" s="13" t="s">
        <v>186</v>
      </c>
      <c r="AZ8" s="13" t="s">
        <v>236</v>
      </c>
      <c r="BB8" s="13" t="s">
        <v>237</v>
      </c>
      <c r="BG8" s="13" t="s">
        <v>88</v>
      </c>
      <c r="BJ8" s="13" t="s">
        <v>89</v>
      </c>
      <c r="BL8" s="13" t="s">
        <v>90</v>
      </c>
      <c r="BN8" s="13" t="s">
        <v>90</v>
      </c>
      <c r="BP8" s="13" t="s">
        <v>91</v>
      </c>
      <c r="BR8" s="13" t="s">
        <v>186</v>
      </c>
      <c r="BT8" s="13" t="s">
        <v>92</v>
      </c>
      <c r="BY8" s="13" t="s">
        <v>60</v>
      </c>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248</v>
      </c>
      <c r="AJ9" s="19"/>
      <c r="AK9" s="19"/>
      <c r="AL9" s="19"/>
      <c r="AM9" s="19"/>
      <c r="AN9" s="19"/>
      <c r="AO9" s="19"/>
      <c r="AP9" s="19"/>
      <c r="AQ9" s="19"/>
      <c r="AR9" s="19"/>
      <c r="AS9" s="19"/>
      <c r="AT9" s="19"/>
      <c r="AU9" s="19"/>
      <c r="AV9" s="19"/>
      <c r="AW9" s="19"/>
      <c r="AX9" s="19"/>
      <c r="AY9" s="19"/>
      <c r="AZ9" s="19"/>
      <c r="BA9" s="19"/>
      <c r="BB9" s="19"/>
      <c r="BC9" s="19"/>
      <c r="BD9" s="19"/>
      <c r="BE9" s="19" t="s">
        <v>96</v>
      </c>
      <c r="BF9" s="19" t="s">
        <v>97</v>
      </c>
      <c r="BG9" s="19"/>
      <c r="BH9" s="19"/>
      <c r="BI9" s="19"/>
      <c r="BJ9" s="19"/>
      <c r="BK9" s="19"/>
      <c r="BL9" s="19"/>
      <c r="BM9" s="19"/>
      <c r="BN9" s="19"/>
      <c r="BO9" s="19"/>
      <c r="BP9" s="19"/>
      <c r="BQ9" s="19"/>
      <c r="BR9" s="19"/>
      <c r="BS9" s="19"/>
      <c r="BT9" s="19"/>
      <c r="BU9" s="19"/>
      <c r="BV9" s="19"/>
      <c r="BW9" s="19"/>
      <c r="BX9" s="19"/>
      <c r="BY9" s="19"/>
      <c r="BZ9" s="19"/>
      <c r="CA9" s="19"/>
      <c r="CB9" s="19"/>
      <c r="CC9" s="19"/>
      <c r="CD9" s="19"/>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S10" s="3" t="str">
        <f>IF($A10="ADD",IF(NOT(ISBLANK(BR10)),_xlfn.XLOOKUP(BR10,ud_maintenance_organisation[lookupValue],ud_maintenance_organisation[lookupKey],"ERROR"),""), "")</f>
        <v/>
      </c>
      <c r="BT10" s="3" t="str">
        <f>IF($A10="ADD","Vested Assets","")</f>
        <v/>
      </c>
      <c r="BU10" s="3" t="str">
        <f>IF($A10="","",IF((AND($A10="ADD",OR(BT10="",BT10="Vested Assets"))),"12",(_xlfn.XLOOKUP(BT10,ud_work_category[lookupValue],ud_work_category[lookupKey],""))))</f>
        <v/>
      </c>
      <c r="BV10" s="8"/>
      <c r="BW10" s="2" t="str">
        <f>IF($A10="ADD","TRUE","")</f>
        <v/>
      </c>
      <c r="BX10" s="2" t="str">
        <f>IF($A10="ADD","FALSE","")</f>
        <v/>
      </c>
      <c r="BY10" s="3" t="str">
        <f>IF($A10="ADD","Excellent","")</f>
        <v/>
      </c>
      <c r="BZ10" s="3" t="str">
        <f>IF($A10="","",IF((AND($A10="ADD",OR(BY10="",BY10="Excellent"))),"1",(_xlfn.XLOOKUP(BY10,condition[lookupValue],condition[lookupKey],""))))</f>
        <v/>
      </c>
      <c r="CA10" s="7" t="str">
        <f>IF(BD10&lt;&gt;"",BD10,"")</f>
        <v/>
      </c>
      <c r="C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S11" s="3" t="str">
        <f>IF($A11="ADD",IF(NOT(ISBLANK(BR11)),_xlfn.XLOOKUP(BR11,ud_maintenance_organisation[lookupValue],ud_maintenance_organisation[lookupKey],"ERROR"),""), "")</f>
        <v/>
      </c>
      <c r="BT11" s="3" t="str">
        <f t="shared" ref="BT11:BT74" si="8">IF($A11="ADD","Vested Assets","")</f>
        <v/>
      </c>
      <c r="BU11" s="3" t="str">
        <f>IF($A11="","",IF((AND($A11="ADD",OR(BT11="",BT11="Vested Assets"))),"12",(_xlfn.XLOOKUP(BT11,ud_work_category[lookupValue],ud_work_category[lookupKey],""))))</f>
        <v/>
      </c>
      <c r="BV11" s="8"/>
      <c r="BW11" s="2" t="str">
        <f t="shared" ref="BW11:BW74" si="9">IF($A11="ADD","TRUE","")</f>
        <v/>
      </c>
      <c r="BX11" s="2" t="str">
        <f t="shared" ref="BX11:BX74" si="10">IF($A11="ADD","FALSE","")</f>
        <v/>
      </c>
      <c r="BY11" s="3" t="str">
        <f t="shared" ref="BY11:BY74" si="11">IF($A11="ADD","Excellent","")</f>
        <v/>
      </c>
      <c r="BZ11" s="3" t="str">
        <f>IF($A11="","",IF((AND($A11="ADD",OR(BY11="",BY11="Excellent"))),"1",(_xlfn.XLOOKUP(BY11,condition[lookupValue],condition[lookupKey],""))))</f>
        <v/>
      </c>
      <c r="CA11" s="7" t="str">
        <f t="shared" ref="CA11:CA74" si="12">IF(BD11&lt;&gt;"",BD11,"")</f>
        <v/>
      </c>
      <c r="C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S12" s="3" t="str">
        <f>IF($A12="ADD",IF(NOT(ISBLANK(BR12)),_xlfn.XLOOKUP(BR12,ud_maintenance_organisation[lookupValue],ud_maintenance_organisation[lookupKey],"ERROR"),""), "")</f>
        <v/>
      </c>
      <c r="BT12" s="3" t="str">
        <f t="shared" si="8"/>
        <v/>
      </c>
      <c r="BU12" s="3" t="str">
        <f>IF($A12="","",IF((AND($A12="ADD",OR(BT12="",BT12="Vested Assets"))),"12",(_xlfn.XLOOKUP(BT12,ud_work_category[lookupValue],ud_work_category[lookupKey],""))))</f>
        <v/>
      </c>
      <c r="BV12" s="8"/>
      <c r="BW12" s="2" t="str">
        <f t="shared" si="9"/>
        <v/>
      </c>
      <c r="BX12" s="2" t="str">
        <f t="shared" si="10"/>
        <v/>
      </c>
      <c r="BY12" s="3" t="str">
        <f t="shared" si="11"/>
        <v/>
      </c>
      <c r="BZ12" s="3" t="str">
        <f>IF($A12="","",IF((AND($A12="ADD",OR(BY12="",BY12="Excellent"))),"1",(_xlfn.XLOOKUP(BY12,condition[lookupValue],condition[lookupKey],""))))</f>
        <v/>
      </c>
      <c r="CA12" s="7" t="str">
        <f t="shared" si="12"/>
        <v/>
      </c>
      <c r="C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S13" s="3" t="str">
        <f>IF($A13="ADD",IF(NOT(ISBLANK(BR13)),_xlfn.XLOOKUP(BR13,ud_maintenance_organisation[lookupValue],ud_maintenance_organisation[lookupKey],"ERROR"),""), "")</f>
        <v/>
      </c>
      <c r="BT13" s="3" t="str">
        <f t="shared" si="8"/>
        <v/>
      </c>
      <c r="BU13" s="3" t="str">
        <f>IF($A13="","",IF((AND($A13="ADD",OR(BT13="",BT13="Vested Assets"))),"12",(_xlfn.XLOOKUP(BT13,ud_work_category[lookupValue],ud_work_category[lookupKey],""))))</f>
        <v/>
      </c>
      <c r="BV13" s="8"/>
      <c r="BW13" s="2" t="str">
        <f t="shared" si="9"/>
        <v/>
      </c>
      <c r="BX13" s="2" t="str">
        <f t="shared" si="10"/>
        <v/>
      </c>
      <c r="BY13" s="3" t="str">
        <f t="shared" si="11"/>
        <v/>
      </c>
      <c r="BZ13" s="3" t="str">
        <f>IF($A13="","",IF((AND($A13="ADD",OR(BY13="",BY13="Excellent"))),"1",(_xlfn.XLOOKUP(BY13,condition[lookupValue],condition[lookupKey],""))))</f>
        <v/>
      </c>
      <c r="CA13" s="7" t="str">
        <f t="shared" si="12"/>
        <v/>
      </c>
      <c r="C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S14" s="3" t="str">
        <f>IF($A14="ADD",IF(NOT(ISBLANK(BR14)),_xlfn.XLOOKUP(BR14,ud_maintenance_organisation[lookupValue],ud_maintenance_organisation[lookupKey],"ERROR"),""), "")</f>
        <v/>
      </c>
      <c r="BT14" s="3" t="str">
        <f t="shared" si="8"/>
        <v/>
      </c>
      <c r="BU14" s="3" t="str">
        <f>IF($A14="","",IF((AND($A14="ADD",OR(BT14="",BT14="Vested Assets"))),"12",(_xlfn.XLOOKUP(BT14,ud_work_category[lookupValue],ud_work_category[lookupKey],""))))</f>
        <v/>
      </c>
      <c r="BV14" s="8"/>
      <c r="BW14" s="2" t="str">
        <f t="shared" si="9"/>
        <v/>
      </c>
      <c r="BX14" s="2" t="str">
        <f t="shared" si="10"/>
        <v/>
      </c>
      <c r="BY14" s="3" t="str">
        <f t="shared" si="11"/>
        <v/>
      </c>
      <c r="BZ14" s="3" t="str">
        <f>IF($A14="","",IF((AND($A14="ADD",OR(BY14="",BY14="Excellent"))),"1",(_xlfn.XLOOKUP(BY14,condition[lookupValue],condition[lookupKey],""))))</f>
        <v/>
      </c>
      <c r="CA14" s="7" t="str">
        <f t="shared" si="12"/>
        <v/>
      </c>
      <c r="C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S15" s="3" t="str">
        <f>IF($A15="ADD",IF(NOT(ISBLANK(BR15)),_xlfn.XLOOKUP(BR15,ud_maintenance_organisation[lookupValue],ud_maintenance_organisation[lookupKey],"ERROR"),""), "")</f>
        <v/>
      </c>
      <c r="BT15" s="3" t="str">
        <f t="shared" si="8"/>
        <v/>
      </c>
      <c r="BU15" s="3" t="str">
        <f>IF($A15="","",IF((AND($A15="ADD",OR(BT15="",BT15="Vested Assets"))),"12",(_xlfn.XLOOKUP(BT15,ud_work_category[lookupValue],ud_work_category[lookupKey],""))))</f>
        <v/>
      </c>
      <c r="BV15" s="8"/>
      <c r="BW15" s="2" t="str">
        <f t="shared" si="9"/>
        <v/>
      </c>
      <c r="BX15" s="2" t="str">
        <f t="shared" si="10"/>
        <v/>
      </c>
      <c r="BY15" s="3" t="str">
        <f t="shared" si="11"/>
        <v/>
      </c>
      <c r="BZ15" s="3" t="str">
        <f>IF($A15="","",IF((AND($A15="ADD",OR(BY15="",BY15="Excellent"))),"1",(_xlfn.XLOOKUP(BY15,condition[lookupValue],condition[lookupKey],""))))</f>
        <v/>
      </c>
      <c r="CA15" s="7" t="str">
        <f t="shared" si="12"/>
        <v/>
      </c>
      <c r="C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S16" s="3" t="str">
        <f>IF($A16="ADD",IF(NOT(ISBLANK(BR16)),_xlfn.XLOOKUP(BR16,ud_maintenance_organisation[lookupValue],ud_maintenance_organisation[lookupKey],"ERROR"),""), "")</f>
        <v/>
      </c>
      <c r="BT16" s="3" t="str">
        <f t="shared" si="8"/>
        <v/>
      </c>
      <c r="BU16" s="3" t="str">
        <f>IF($A16="","",IF((AND($A16="ADD",OR(BT16="",BT16="Vested Assets"))),"12",(_xlfn.XLOOKUP(BT16,ud_work_category[lookupValue],ud_work_category[lookupKey],""))))</f>
        <v/>
      </c>
      <c r="BV16" s="8"/>
      <c r="BW16" s="2" t="str">
        <f t="shared" si="9"/>
        <v/>
      </c>
      <c r="BX16" s="2" t="str">
        <f t="shared" si="10"/>
        <v/>
      </c>
      <c r="BY16" s="3" t="str">
        <f t="shared" si="11"/>
        <v/>
      </c>
      <c r="BZ16" s="3" t="str">
        <f>IF($A16="","",IF((AND($A16="ADD",OR(BY16="",BY16="Excellent"))),"1",(_xlfn.XLOOKUP(BY16,condition[lookupValue],condition[lookupKey],""))))</f>
        <v/>
      </c>
      <c r="CA16" s="7" t="str">
        <f t="shared" si="12"/>
        <v/>
      </c>
      <c r="CB16" s="9"/>
    </row>
    <row r="17" spans="2:8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S17" s="3" t="str">
        <f>IF($A17="ADD",IF(NOT(ISBLANK(BR17)),_xlfn.XLOOKUP(BR17,ud_maintenance_organisation[lookupValue],ud_maintenance_organisation[lookupKey],"ERROR"),""), "")</f>
        <v/>
      </c>
      <c r="BT17" s="3" t="str">
        <f t="shared" si="8"/>
        <v/>
      </c>
      <c r="BU17" s="3" t="str">
        <f>IF($A17="","",IF((AND($A17="ADD",OR(BT17="",BT17="Vested Assets"))),"12",(_xlfn.XLOOKUP(BT17,ud_work_category[lookupValue],ud_work_category[lookupKey],""))))</f>
        <v/>
      </c>
      <c r="BV17" s="8"/>
      <c r="BW17" s="2" t="str">
        <f t="shared" si="9"/>
        <v/>
      </c>
      <c r="BX17" s="2" t="str">
        <f t="shared" si="10"/>
        <v/>
      </c>
      <c r="BY17" s="3" t="str">
        <f t="shared" si="11"/>
        <v/>
      </c>
      <c r="BZ17" s="3" t="str">
        <f>IF($A17="","",IF((AND($A17="ADD",OR(BY17="",BY17="Excellent"))),"1",(_xlfn.XLOOKUP(BY17,condition[lookupValue],condition[lookupKey],""))))</f>
        <v/>
      </c>
      <c r="CA17" s="7" t="str">
        <f t="shared" si="12"/>
        <v/>
      </c>
      <c r="CB17" s="9"/>
    </row>
    <row r="18" spans="2:8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S18" s="3" t="str">
        <f>IF($A18="ADD",IF(NOT(ISBLANK(BR18)),_xlfn.XLOOKUP(BR18,ud_maintenance_organisation[lookupValue],ud_maintenance_organisation[lookupKey],"ERROR"),""), "")</f>
        <v/>
      </c>
      <c r="BT18" s="3" t="str">
        <f t="shared" si="8"/>
        <v/>
      </c>
      <c r="BU18" s="3" t="str">
        <f>IF($A18="","",IF((AND($A18="ADD",OR(BT18="",BT18="Vested Assets"))),"12",(_xlfn.XLOOKUP(BT18,ud_work_category[lookupValue],ud_work_category[lookupKey],""))))</f>
        <v/>
      </c>
      <c r="BV18" s="8"/>
      <c r="BW18" s="2" t="str">
        <f t="shared" si="9"/>
        <v/>
      </c>
      <c r="BX18" s="2" t="str">
        <f t="shared" si="10"/>
        <v/>
      </c>
      <c r="BY18" s="3" t="str">
        <f t="shared" si="11"/>
        <v/>
      </c>
      <c r="BZ18" s="3" t="str">
        <f>IF($A18="","",IF((AND($A18="ADD",OR(BY18="",BY18="Excellent"))),"1",(_xlfn.XLOOKUP(BY18,condition[lookupValue],condition[lookupKey],""))))</f>
        <v/>
      </c>
      <c r="CA18" s="7" t="str">
        <f t="shared" si="12"/>
        <v/>
      </c>
      <c r="CB18" s="9"/>
    </row>
    <row r="19" spans="2:8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S19" s="3" t="str">
        <f>IF($A19="ADD",IF(NOT(ISBLANK(BR19)),_xlfn.XLOOKUP(BR19,ud_maintenance_organisation[lookupValue],ud_maintenance_organisation[lookupKey],"ERROR"),""), "")</f>
        <v/>
      </c>
      <c r="BT19" s="3" t="str">
        <f t="shared" si="8"/>
        <v/>
      </c>
      <c r="BU19" s="3" t="str">
        <f>IF($A19="","",IF((AND($A19="ADD",OR(BT19="",BT19="Vested Assets"))),"12",(_xlfn.XLOOKUP(BT19,ud_work_category[lookupValue],ud_work_category[lookupKey],""))))</f>
        <v/>
      </c>
      <c r="BV19" s="8"/>
      <c r="BW19" s="2" t="str">
        <f t="shared" si="9"/>
        <v/>
      </c>
      <c r="BX19" s="2" t="str">
        <f t="shared" si="10"/>
        <v/>
      </c>
      <c r="BY19" s="3" t="str">
        <f t="shared" si="11"/>
        <v/>
      </c>
      <c r="BZ19" s="3" t="str">
        <f>IF($A19="","",IF((AND($A19="ADD",OR(BY19="",BY19="Excellent"))),"1",(_xlfn.XLOOKUP(BY19,condition[lookupValue],condition[lookupKey],""))))</f>
        <v/>
      </c>
      <c r="CA19" s="7" t="str">
        <f t="shared" si="12"/>
        <v/>
      </c>
      <c r="CB19" s="9"/>
    </row>
    <row r="20" spans="2:8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S20" s="3" t="str">
        <f>IF($A20="ADD",IF(NOT(ISBLANK(BR20)),_xlfn.XLOOKUP(BR20,ud_maintenance_organisation[lookupValue],ud_maintenance_organisation[lookupKey],"ERROR"),""), "")</f>
        <v/>
      </c>
      <c r="BT20" s="3" t="str">
        <f t="shared" si="8"/>
        <v/>
      </c>
      <c r="BU20" s="3" t="str">
        <f>IF($A20="","",IF((AND($A20="ADD",OR(BT20="",BT20="Vested Assets"))),"12",(_xlfn.XLOOKUP(BT20,ud_work_category[lookupValue],ud_work_category[lookupKey],""))))</f>
        <v/>
      </c>
      <c r="BV20" s="8"/>
      <c r="BW20" s="2" t="str">
        <f t="shared" si="9"/>
        <v/>
      </c>
      <c r="BX20" s="2" t="str">
        <f t="shared" si="10"/>
        <v/>
      </c>
      <c r="BY20" s="3" t="str">
        <f t="shared" si="11"/>
        <v/>
      </c>
      <c r="BZ20" s="3" t="str">
        <f>IF($A20="","",IF((AND($A20="ADD",OR(BY20="",BY20="Excellent"))),"1",(_xlfn.XLOOKUP(BY20,condition[lookupValue],condition[lookupKey],""))))</f>
        <v/>
      </c>
      <c r="CA20" s="7" t="str">
        <f t="shared" si="12"/>
        <v/>
      </c>
      <c r="CB20" s="9"/>
    </row>
    <row r="21" spans="2:8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S21" s="3" t="str">
        <f>IF($A21="ADD",IF(NOT(ISBLANK(BR21)),_xlfn.XLOOKUP(BR21,ud_maintenance_organisation[lookupValue],ud_maintenance_organisation[lookupKey],"ERROR"),""), "")</f>
        <v/>
      </c>
      <c r="BT21" s="3" t="str">
        <f t="shared" si="8"/>
        <v/>
      </c>
      <c r="BU21" s="3" t="str">
        <f>IF($A21="","",IF((AND($A21="ADD",OR(BT21="",BT21="Vested Assets"))),"12",(_xlfn.XLOOKUP(BT21,ud_work_category[lookupValue],ud_work_category[lookupKey],""))))</f>
        <v/>
      </c>
      <c r="BV21" s="8"/>
      <c r="BW21" s="2" t="str">
        <f t="shared" si="9"/>
        <v/>
      </c>
      <c r="BX21" s="2" t="str">
        <f t="shared" si="10"/>
        <v/>
      </c>
      <c r="BY21" s="3" t="str">
        <f t="shared" si="11"/>
        <v/>
      </c>
      <c r="BZ21" s="3" t="str">
        <f>IF($A21="","",IF((AND($A21="ADD",OR(BY21="",BY21="Excellent"))),"1",(_xlfn.XLOOKUP(BY21,condition[lookupValue],condition[lookupKey],""))))</f>
        <v/>
      </c>
      <c r="CA21" s="7" t="str">
        <f t="shared" si="12"/>
        <v/>
      </c>
      <c r="CB21" s="9"/>
    </row>
    <row r="22" spans="2:8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S22" s="3" t="str">
        <f>IF($A22="ADD",IF(NOT(ISBLANK(BR22)),_xlfn.XLOOKUP(BR22,ud_maintenance_organisation[lookupValue],ud_maintenance_organisation[lookupKey],"ERROR"),""), "")</f>
        <v/>
      </c>
      <c r="BT22" s="3" t="str">
        <f t="shared" si="8"/>
        <v/>
      </c>
      <c r="BU22" s="3" t="str">
        <f>IF($A22="","",IF((AND($A22="ADD",OR(BT22="",BT22="Vested Assets"))),"12",(_xlfn.XLOOKUP(BT22,ud_work_category[lookupValue],ud_work_category[lookupKey],""))))</f>
        <v/>
      </c>
      <c r="BV22" s="8"/>
      <c r="BW22" s="2" t="str">
        <f t="shared" si="9"/>
        <v/>
      </c>
      <c r="BX22" s="2" t="str">
        <f t="shared" si="10"/>
        <v/>
      </c>
      <c r="BY22" s="3" t="str">
        <f t="shared" si="11"/>
        <v/>
      </c>
      <c r="BZ22" s="3" t="str">
        <f>IF($A22="","",IF((AND($A22="ADD",OR(BY22="",BY22="Excellent"))),"1",(_xlfn.XLOOKUP(BY22,condition[lookupValue],condition[lookupKey],""))))</f>
        <v/>
      </c>
      <c r="CA22" s="7" t="str">
        <f t="shared" si="12"/>
        <v/>
      </c>
      <c r="CB22" s="9"/>
    </row>
    <row r="23" spans="2:8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S23" s="3" t="str">
        <f>IF($A23="ADD",IF(NOT(ISBLANK(BR23)),_xlfn.XLOOKUP(BR23,ud_maintenance_organisation[lookupValue],ud_maintenance_organisation[lookupKey],"ERROR"),""), "")</f>
        <v/>
      </c>
      <c r="BT23" s="3" t="str">
        <f t="shared" si="8"/>
        <v/>
      </c>
      <c r="BU23" s="3" t="str">
        <f>IF($A23="","",IF((AND($A23="ADD",OR(BT23="",BT23="Vested Assets"))),"12",(_xlfn.XLOOKUP(BT23,ud_work_category[lookupValue],ud_work_category[lookupKey],""))))</f>
        <v/>
      </c>
      <c r="BV23" s="8"/>
      <c r="BW23" s="2" t="str">
        <f t="shared" si="9"/>
        <v/>
      </c>
      <c r="BX23" s="2" t="str">
        <f t="shared" si="10"/>
        <v/>
      </c>
      <c r="BY23" s="3" t="str">
        <f t="shared" si="11"/>
        <v/>
      </c>
      <c r="BZ23" s="3" t="str">
        <f>IF($A23="","",IF((AND($A23="ADD",OR(BY23="",BY23="Excellent"))),"1",(_xlfn.XLOOKUP(BY23,condition[lookupValue],condition[lookupKey],""))))</f>
        <v/>
      </c>
      <c r="CA23" s="7" t="str">
        <f t="shared" si="12"/>
        <v/>
      </c>
      <c r="CB23" s="9"/>
    </row>
    <row r="24" spans="2:8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S24" s="3" t="str">
        <f>IF($A24="ADD",IF(NOT(ISBLANK(BR24)),_xlfn.XLOOKUP(BR24,ud_maintenance_organisation[lookupValue],ud_maintenance_organisation[lookupKey],"ERROR"),""), "")</f>
        <v/>
      </c>
      <c r="BT24" s="3" t="str">
        <f t="shared" si="8"/>
        <v/>
      </c>
      <c r="BU24" s="3" t="str">
        <f>IF($A24="","",IF((AND($A24="ADD",OR(BT24="",BT24="Vested Assets"))),"12",(_xlfn.XLOOKUP(BT24,ud_work_category[lookupValue],ud_work_category[lookupKey],""))))</f>
        <v/>
      </c>
      <c r="BV24" s="8"/>
      <c r="BW24" s="2" t="str">
        <f t="shared" si="9"/>
        <v/>
      </c>
      <c r="BX24" s="2" t="str">
        <f t="shared" si="10"/>
        <v/>
      </c>
      <c r="BY24" s="3" t="str">
        <f t="shared" si="11"/>
        <v/>
      </c>
      <c r="BZ24" s="3" t="str">
        <f>IF($A24="","",IF((AND($A24="ADD",OR(BY24="",BY24="Excellent"))),"1",(_xlfn.XLOOKUP(BY24,condition[lookupValue],condition[lookupKey],""))))</f>
        <v/>
      </c>
      <c r="CA24" s="7" t="str">
        <f t="shared" si="12"/>
        <v/>
      </c>
      <c r="CB24" s="9"/>
    </row>
    <row r="25" spans="2:8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S25" s="3" t="str">
        <f>IF($A25="ADD",IF(NOT(ISBLANK(BR25)),_xlfn.XLOOKUP(BR25,ud_maintenance_organisation[lookupValue],ud_maintenance_organisation[lookupKey],"ERROR"),""), "")</f>
        <v/>
      </c>
      <c r="BT25" s="3" t="str">
        <f t="shared" si="8"/>
        <v/>
      </c>
      <c r="BU25" s="3" t="str">
        <f>IF($A25="","",IF((AND($A25="ADD",OR(BT25="",BT25="Vested Assets"))),"12",(_xlfn.XLOOKUP(BT25,ud_work_category[lookupValue],ud_work_category[lookupKey],""))))</f>
        <v/>
      </c>
      <c r="BV25" s="8"/>
      <c r="BW25" s="2" t="str">
        <f t="shared" si="9"/>
        <v/>
      </c>
      <c r="BX25" s="2" t="str">
        <f t="shared" si="10"/>
        <v/>
      </c>
      <c r="BY25" s="3" t="str">
        <f t="shared" si="11"/>
        <v/>
      </c>
      <c r="BZ25" s="3" t="str">
        <f>IF($A25="","",IF((AND($A25="ADD",OR(BY25="",BY25="Excellent"))),"1",(_xlfn.XLOOKUP(BY25,condition[lookupValue],condition[lookupKey],""))))</f>
        <v/>
      </c>
      <c r="CA25" s="7" t="str">
        <f t="shared" si="12"/>
        <v/>
      </c>
      <c r="CB25" s="9"/>
    </row>
    <row r="26" spans="2:8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S26" s="3" t="str">
        <f>IF($A26="ADD",IF(NOT(ISBLANK(BR26)),_xlfn.XLOOKUP(BR26,ud_maintenance_organisation[lookupValue],ud_maintenance_organisation[lookupKey],"ERROR"),""), "")</f>
        <v/>
      </c>
      <c r="BT26" s="3" t="str">
        <f t="shared" si="8"/>
        <v/>
      </c>
      <c r="BU26" s="3" t="str">
        <f>IF($A26="","",IF((AND($A26="ADD",OR(BT26="",BT26="Vested Assets"))),"12",(_xlfn.XLOOKUP(BT26,ud_work_category[lookupValue],ud_work_category[lookupKey],""))))</f>
        <v/>
      </c>
      <c r="BV26" s="8"/>
      <c r="BW26" s="2" t="str">
        <f t="shared" si="9"/>
        <v/>
      </c>
      <c r="BX26" s="2" t="str">
        <f t="shared" si="10"/>
        <v/>
      </c>
      <c r="BY26" s="3" t="str">
        <f t="shared" si="11"/>
        <v/>
      </c>
      <c r="BZ26" s="3" t="str">
        <f>IF($A26="","",IF((AND($A26="ADD",OR(BY26="",BY26="Excellent"))),"1",(_xlfn.XLOOKUP(BY26,condition[lookupValue],condition[lookupKey],""))))</f>
        <v/>
      </c>
      <c r="CA26" s="7" t="str">
        <f t="shared" si="12"/>
        <v/>
      </c>
      <c r="CB26" s="9"/>
    </row>
    <row r="27" spans="2:8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S27" s="3" t="str">
        <f>IF($A27="ADD",IF(NOT(ISBLANK(BR27)),_xlfn.XLOOKUP(BR27,ud_maintenance_organisation[lookupValue],ud_maintenance_organisation[lookupKey],"ERROR"),""), "")</f>
        <v/>
      </c>
      <c r="BT27" s="3" t="str">
        <f t="shared" si="8"/>
        <v/>
      </c>
      <c r="BU27" s="3" t="str">
        <f>IF($A27="","",IF((AND($A27="ADD",OR(BT27="",BT27="Vested Assets"))),"12",(_xlfn.XLOOKUP(BT27,ud_work_category[lookupValue],ud_work_category[lookupKey],""))))</f>
        <v/>
      </c>
      <c r="BV27" s="8"/>
      <c r="BW27" s="2" t="str">
        <f t="shared" si="9"/>
        <v/>
      </c>
      <c r="BX27" s="2" t="str">
        <f t="shared" si="10"/>
        <v/>
      </c>
      <c r="BY27" s="3" t="str">
        <f t="shared" si="11"/>
        <v/>
      </c>
      <c r="BZ27" s="3" t="str">
        <f>IF($A27="","",IF((AND($A27="ADD",OR(BY27="",BY27="Excellent"))),"1",(_xlfn.XLOOKUP(BY27,condition[lookupValue],condition[lookupKey],""))))</f>
        <v/>
      </c>
      <c r="CA27" s="7" t="str">
        <f t="shared" si="12"/>
        <v/>
      </c>
      <c r="CB27" s="9"/>
    </row>
    <row r="28" spans="2:8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S28" s="3" t="str">
        <f>IF($A28="ADD",IF(NOT(ISBLANK(BR28)),_xlfn.XLOOKUP(BR28,ud_maintenance_organisation[lookupValue],ud_maintenance_organisation[lookupKey],"ERROR"),""), "")</f>
        <v/>
      </c>
      <c r="BT28" s="3" t="str">
        <f t="shared" si="8"/>
        <v/>
      </c>
      <c r="BU28" s="3" t="str">
        <f>IF($A28="","",IF((AND($A28="ADD",OR(BT28="",BT28="Vested Assets"))),"12",(_xlfn.XLOOKUP(BT28,ud_work_category[lookupValue],ud_work_category[lookupKey],""))))</f>
        <v/>
      </c>
      <c r="BV28" s="8"/>
      <c r="BW28" s="2" t="str">
        <f t="shared" si="9"/>
        <v/>
      </c>
      <c r="BX28" s="2" t="str">
        <f t="shared" si="10"/>
        <v/>
      </c>
      <c r="BY28" s="3" t="str">
        <f t="shared" si="11"/>
        <v/>
      </c>
      <c r="BZ28" s="3" t="str">
        <f>IF($A28="","",IF((AND($A28="ADD",OR(BY28="",BY28="Excellent"))),"1",(_xlfn.XLOOKUP(BY28,condition[lookupValue],condition[lookupKey],""))))</f>
        <v/>
      </c>
      <c r="CA28" s="7" t="str">
        <f t="shared" si="12"/>
        <v/>
      </c>
      <c r="CB28" s="9"/>
    </row>
    <row r="29" spans="2:8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S29" s="3" t="str">
        <f>IF($A29="ADD",IF(NOT(ISBLANK(BR29)),_xlfn.XLOOKUP(BR29,ud_maintenance_organisation[lookupValue],ud_maintenance_organisation[lookupKey],"ERROR"),""), "")</f>
        <v/>
      </c>
      <c r="BT29" s="3" t="str">
        <f t="shared" si="8"/>
        <v/>
      </c>
      <c r="BU29" s="3" t="str">
        <f>IF($A29="","",IF((AND($A29="ADD",OR(BT29="",BT29="Vested Assets"))),"12",(_xlfn.XLOOKUP(BT29,ud_work_category[lookupValue],ud_work_category[lookupKey],""))))</f>
        <v/>
      </c>
      <c r="BV29" s="8"/>
      <c r="BW29" s="2" t="str">
        <f t="shared" si="9"/>
        <v/>
      </c>
      <c r="BX29" s="2" t="str">
        <f t="shared" si="10"/>
        <v/>
      </c>
      <c r="BY29" s="3" t="str">
        <f t="shared" si="11"/>
        <v/>
      </c>
      <c r="BZ29" s="3" t="str">
        <f>IF($A29="","",IF((AND($A29="ADD",OR(BY29="",BY29="Excellent"))),"1",(_xlfn.XLOOKUP(BY29,condition[lookupValue],condition[lookupKey],""))))</f>
        <v/>
      </c>
      <c r="CA29" s="7" t="str">
        <f t="shared" si="12"/>
        <v/>
      </c>
      <c r="CB29" s="9"/>
    </row>
    <row r="30" spans="2:8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S30" s="3" t="str">
        <f>IF($A30="ADD",IF(NOT(ISBLANK(BR30)),_xlfn.XLOOKUP(BR30,ud_maintenance_organisation[lookupValue],ud_maintenance_organisation[lookupKey],"ERROR"),""), "")</f>
        <v/>
      </c>
      <c r="BT30" s="3" t="str">
        <f t="shared" si="8"/>
        <v/>
      </c>
      <c r="BU30" s="3" t="str">
        <f>IF($A30="","",IF((AND($A30="ADD",OR(BT30="",BT30="Vested Assets"))),"12",(_xlfn.XLOOKUP(BT30,ud_work_category[lookupValue],ud_work_category[lookupKey],""))))</f>
        <v/>
      </c>
      <c r="BV30" s="8"/>
      <c r="BW30" s="2" t="str">
        <f t="shared" si="9"/>
        <v/>
      </c>
      <c r="BX30" s="2" t="str">
        <f t="shared" si="10"/>
        <v/>
      </c>
      <c r="BY30" s="3" t="str">
        <f t="shared" si="11"/>
        <v/>
      </c>
      <c r="BZ30" s="3" t="str">
        <f>IF($A30="","",IF((AND($A30="ADD",OR(BY30="",BY30="Excellent"))),"1",(_xlfn.XLOOKUP(BY30,condition[lookupValue],condition[lookupKey],""))))</f>
        <v/>
      </c>
      <c r="CA30" s="7" t="str">
        <f t="shared" si="12"/>
        <v/>
      </c>
      <c r="CB30" s="9"/>
    </row>
    <row r="31" spans="2:8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S31" s="3" t="str">
        <f>IF($A31="ADD",IF(NOT(ISBLANK(BR31)),_xlfn.XLOOKUP(BR31,ud_maintenance_organisation[lookupValue],ud_maintenance_organisation[lookupKey],"ERROR"),""), "")</f>
        <v/>
      </c>
      <c r="BT31" s="3" t="str">
        <f t="shared" si="8"/>
        <v/>
      </c>
      <c r="BU31" s="3" t="str">
        <f>IF($A31="","",IF((AND($A31="ADD",OR(BT31="",BT31="Vested Assets"))),"12",(_xlfn.XLOOKUP(BT31,ud_work_category[lookupValue],ud_work_category[lookupKey],""))))</f>
        <v/>
      </c>
      <c r="BV31" s="8"/>
      <c r="BW31" s="2" t="str">
        <f t="shared" si="9"/>
        <v/>
      </c>
      <c r="BX31" s="2" t="str">
        <f t="shared" si="10"/>
        <v/>
      </c>
      <c r="BY31" s="3" t="str">
        <f t="shared" si="11"/>
        <v/>
      </c>
      <c r="BZ31" s="3" t="str">
        <f>IF($A31="","",IF((AND($A31="ADD",OR(BY31="",BY31="Excellent"))),"1",(_xlfn.XLOOKUP(BY31,condition[lookupValue],condition[lookupKey],""))))</f>
        <v/>
      </c>
      <c r="CA31" s="7" t="str">
        <f t="shared" si="12"/>
        <v/>
      </c>
      <c r="CB31" s="9"/>
    </row>
    <row r="32" spans="2:8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S32" s="3" t="str">
        <f>IF($A32="ADD",IF(NOT(ISBLANK(BR32)),_xlfn.XLOOKUP(BR32,ud_maintenance_organisation[lookupValue],ud_maintenance_organisation[lookupKey],"ERROR"),""), "")</f>
        <v/>
      </c>
      <c r="BT32" s="3" t="str">
        <f t="shared" si="8"/>
        <v/>
      </c>
      <c r="BU32" s="3" t="str">
        <f>IF($A32="","",IF((AND($A32="ADD",OR(BT32="",BT32="Vested Assets"))),"12",(_xlfn.XLOOKUP(BT32,ud_work_category[lookupValue],ud_work_category[lookupKey],""))))</f>
        <v/>
      </c>
      <c r="BV32" s="8"/>
      <c r="BW32" s="2" t="str">
        <f t="shared" si="9"/>
        <v/>
      </c>
      <c r="BX32" s="2" t="str">
        <f t="shared" si="10"/>
        <v/>
      </c>
      <c r="BY32" s="3" t="str">
        <f t="shared" si="11"/>
        <v/>
      </c>
      <c r="BZ32" s="3" t="str">
        <f>IF($A32="","",IF((AND($A32="ADD",OR(BY32="",BY32="Excellent"))),"1",(_xlfn.XLOOKUP(BY32,condition[lookupValue],condition[lookupKey],""))))</f>
        <v/>
      </c>
      <c r="CA32" s="7" t="str">
        <f t="shared" si="12"/>
        <v/>
      </c>
      <c r="CB32" s="9"/>
    </row>
    <row r="33" spans="2:8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S33" s="3" t="str">
        <f>IF($A33="ADD",IF(NOT(ISBLANK(BR33)),_xlfn.XLOOKUP(BR33,ud_maintenance_organisation[lookupValue],ud_maintenance_organisation[lookupKey],"ERROR"),""), "")</f>
        <v/>
      </c>
      <c r="BT33" s="3" t="str">
        <f t="shared" si="8"/>
        <v/>
      </c>
      <c r="BU33" s="3" t="str">
        <f>IF($A33="","",IF((AND($A33="ADD",OR(BT33="",BT33="Vested Assets"))),"12",(_xlfn.XLOOKUP(BT33,ud_work_category[lookupValue],ud_work_category[lookupKey],""))))</f>
        <v/>
      </c>
      <c r="BV33" s="8"/>
      <c r="BW33" s="2" t="str">
        <f t="shared" si="9"/>
        <v/>
      </c>
      <c r="BX33" s="2" t="str">
        <f t="shared" si="10"/>
        <v/>
      </c>
      <c r="BY33" s="3" t="str">
        <f t="shared" si="11"/>
        <v/>
      </c>
      <c r="BZ33" s="3" t="str">
        <f>IF($A33="","",IF((AND($A33="ADD",OR(BY33="",BY33="Excellent"))),"1",(_xlfn.XLOOKUP(BY33,condition[lookupValue],condition[lookupKey],""))))</f>
        <v/>
      </c>
      <c r="CA33" s="7" t="str">
        <f t="shared" si="12"/>
        <v/>
      </c>
      <c r="CB33" s="9"/>
    </row>
    <row r="34" spans="2:8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S34" s="3" t="str">
        <f>IF($A34="ADD",IF(NOT(ISBLANK(BR34)),_xlfn.XLOOKUP(BR34,ud_maintenance_organisation[lookupValue],ud_maintenance_organisation[lookupKey],"ERROR"),""), "")</f>
        <v/>
      </c>
      <c r="BT34" s="3" t="str">
        <f t="shared" si="8"/>
        <v/>
      </c>
      <c r="BU34" s="3" t="str">
        <f>IF($A34="","",IF((AND($A34="ADD",OR(BT34="",BT34="Vested Assets"))),"12",(_xlfn.XLOOKUP(BT34,ud_work_category[lookupValue],ud_work_category[lookupKey],""))))</f>
        <v/>
      </c>
      <c r="BV34" s="8"/>
      <c r="BW34" s="2" t="str">
        <f t="shared" si="9"/>
        <v/>
      </c>
      <c r="BX34" s="2" t="str">
        <f t="shared" si="10"/>
        <v/>
      </c>
      <c r="BY34" s="3" t="str">
        <f t="shared" si="11"/>
        <v/>
      </c>
      <c r="BZ34" s="3" t="str">
        <f>IF($A34="","",IF((AND($A34="ADD",OR(BY34="",BY34="Excellent"))),"1",(_xlfn.XLOOKUP(BY34,condition[lookupValue],condition[lookupKey],""))))</f>
        <v/>
      </c>
      <c r="CA34" s="7" t="str">
        <f t="shared" si="12"/>
        <v/>
      </c>
      <c r="CB34" s="9"/>
    </row>
    <row r="35" spans="2:8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S35" s="3" t="str">
        <f>IF($A35="ADD",IF(NOT(ISBLANK(BR35)),_xlfn.XLOOKUP(BR35,ud_maintenance_organisation[lookupValue],ud_maintenance_organisation[lookupKey],"ERROR"),""), "")</f>
        <v/>
      </c>
      <c r="BT35" s="3" t="str">
        <f t="shared" si="8"/>
        <v/>
      </c>
      <c r="BU35" s="3" t="str">
        <f>IF($A35="","",IF((AND($A35="ADD",OR(BT35="",BT35="Vested Assets"))),"12",(_xlfn.XLOOKUP(BT35,ud_work_category[lookupValue],ud_work_category[lookupKey],""))))</f>
        <v/>
      </c>
      <c r="BV35" s="8"/>
      <c r="BW35" s="2" t="str">
        <f t="shared" si="9"/>
        <v/>
      </c>
      <c r="BX35" s="2" t="str">
        <f t="shared" si="10"/>
        <v/>
      </c>
      <c r="BY35" s="3" t="str">
        <f t="shared" si="11"/>
        <v/>
      </c>
      <c r="BZ35" s="3" t="str">
        <f>IF($A35="","",IF((AND($A35="ADD",OR(BY35="",BY35="Excellent"))),"1",(_xlfn.XLOOKUP(BY35,condition[lookupValue],condition[lookupKey],""))))</f>
        <v/>
      </c>
      <c r="CA35" s="7" t="str">
        <f t="shared" si="12"/>
        <v/>
      </c>
      <c r="CB35" s="9"/>
    </row>
    <row r="36" spans="2:8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S36" s="3" t="str">
        <f>IF($A36="ADD",IF(NOT(ISBLANK(BR36)),_xlfn.XLOOKUP(BR36,ud_maintenance_organisation[lookupValue],ud_maintenance_organisation[lookupKey],"ERROR"),""), "")</f>
        <v/>
      </c>
      <c r="BT36" s="3" t="str">
        <f t="shared" si="8"/>
        <v/>
      </c>
      <c r="BU36" s="3" t="str">
        <f>IF($A36="","",IF((AND($A36="ADD",OR(BT36="",BT36="Vested Assets"))),"12",(_xlfn.XLOOKUP(BT36,ud_work_category[lookupValue],ud_work_category[lookupKey],""))))</f>
        <v/>
      </c>
      <c r="BV36" s="8"/>
      <c r="BW36" s="2" t="str">
        <f t="shared" si="9"/>
        <v/>
      </c>
      <c r="BX36" s="2" t="str">
        <f t="shared" si="10"/>
        <v/>
      </c>
      <c r="BY36" s="3" t="str">
        <f t="shared" si="11"/>
        <v/>
      </c>
      <c r="BZ36" s="3" t="str">
        <f>IF($A36="","",IF((AND($A36="ADD",OR(BY36="",BY36="Excellent"))),"1",(_xlfn.XLOOKUP(BY36,condition[lookupValue],condition[lookupKey],""))))</f>
        <v/>
      </c>
      <c r="CA36" s="7" t="str">
        <f t="shared" si="12"/>
        <v/>
      </c>
      <c r="CB36" s="9"/>
    </row>
    <row r="37" spans="2:8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S37" s="3" t="str">
        <f>IF($A37="ADD",IF(NOT(ISBLANK(BR37)),_xlfn.XLOOKUP(BR37,ud_maintenance_organisation[lookupValue],ud_maintenance_organisation[lookupKey],"ERROR"),""), "")</f>
        <v/>
      </c>
      <c r="BT37" s="3" t="str">
        <f t="shared" si="8"/>
        <v/>
      </c>
      <c r="BU37" s="3" t="str">
        <f>IF($A37="","",IF((AND($A37="ADD",OR(BT37="",BT37="Vested Assets"))),"12",(_xlfn.XLOOKUP(BT37,ud_work_category[lookupValue],ud_work_category[lookupKey],""))))</f>
        <v/>
      </c>
      <c r="BV37" s="8"/>
      <c r="BW37" s="2" t="str">
        <f t="shared" si="9"/>
        <v/>
      </c>
      <c r="BX37" s="2" t="str">
        <f t="shared" si="10"/>
        <v/>
      </c>
      <c r="BY37" s="3" t="str">
        <f t="shared" si="11"/>
        <v/>
      </c>
      <c r="BZ37" s="3" t="str">
        <f>IF($A37="","",IF((AND($A37="ADD",OR(BY37="",BY37="Excellent"))),"1",(_xlfn.XLOOKUP(BY37,condition[lookupValue],condition[lookupKey],""))))</f>
        <v/>
      </c>
      <c r="CA37" s="7" t="str">
        <f t="shared" si="12"/>
        <v/>
      </c>
      <c r="CB37" s="9"/>
    </row>
    <row r="38" spans="2:8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S38" s="3" t="str">
        <f>IF($A38="ADD",IF(NOT(ISBLANK(BR38)),_xlfn.XLOOKUP(BR38,ud_maintenance_organisation[lookupValue],ud_maintenance_organisation[lookupKey],"ERROR"),""), "")</f>
        <v/>
      </c>
      <c r="BT38" s="3" t="str">
        <f t="shared" si="8"/>
        <v/>
      </c>
      <c r="BU38" s="3" t="str">
        <f>IF($A38="","",IF((AND($A38="ADD",OR(BT38="",BT38="Vested Assets"))),"12",(_xlfn.XLOOKUP(BT38,ud_work_category[lookupValue],ud_work_category[lookupKey],""))))</f>
        <v/>
      </c>
      <c r="BV38" s="8"/>
      <c r="BW38" s="2" t="str">
        <f t="shared" si="9"/>
        <v/>
      </c>
      <c r="BX38" s="2" t="str">
        <f t="shared" si="10"/>
        <v/>
      </c>
      <c r="BY38" s="3" t="str">
        <f t="shared" si="11"/>
        <v/>
      </c>
      <c r="BZ38" s="3" t="str">
        <f>IF($A38="","",IF((AND($A38="ADD",OR(BY38="",BY38="Excellent"))),"1",(_xlfn.XLOOKUP(BY38,condition[lookupValue],condition[lookupKey],""))))</f>
        <v/>
      </c>
      <c r="CA38" s="7" t="str">
        <f t="shared" si="12"/>
        <v/>
      </c>
      <c r="CB38" s="9"/>
    </row>
    <row r="39" spans="2:8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S39" s="3" t="str">
        <f>IF($A39="ADD",IF(NOT(ISBLANK(BR39)),_xlfn.XLOOKUP(BR39,ud_maintenance_organisation[lookupValue],ud_maintenance_organisation[lookupKey],"ERROR"),""), "")</f>
        <v/>
      </c>
      <c r="BT39" s="3" t="str">
        <f t="shared" si="8"/>
        <v/>
      </c>
      <c r="BU39" s="3" t="str">
        <f>IF($A39="","",IF((AND($A39="ADD",OR(BT39="",BT39="Vested Assets"))),"12",(_xlfn.XLOOKUP(BT39,ud_work_category[lookupValue],ud_work_category[lookupKey],""))))</f>
        <v/>
      </c>
      <c r="BV39" s="8"/>
      <c r="BW39" s="2" t="str">
        <f t="shared" si="9"/>
        <v/>
      </c>
      <c r="BX39" s="2" t="str">
        <f t="shared" si="10"/>
        <v/>
      </c>
      <c r="BY39" s="3" t="str">
        <f t="shared" si="11"/>
        <v/>
      </c>
      <c r="BZ39" s="3" t="str">
        <f>IF($A39="","",IF((AND($A39="ADD",OR(BY39="",BY39="Excellent"))),"1",(_xlfn.XLOOKUP(BY39,condition[lookupValue],condition[lookupKey],""))))</f>
        <v/>
      </c>
      <c r="CA39" s="7" t="str">
        <f t="shared" si="12"/>
        <v/>
      </c>
      <c r="CB39" s="9"/>
    </row>
    <row r="40" spans="2:8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S40" s="3" t="str">
        <f>IF($A40="ADD",IF(NOT(ISBLANK(BR40)),_xlfn.XLOOKUP(BR40,ud_maintenance_organisation[lookupValue],ud_maintenance_organisation[lookupKey],"ERROR"),""), "")</f>
        <v/>
      </c>
      <c r="BT40" s="3" t="str">
        <f t="shared" si="8"/>
        <v/>
      </c>
      <c r="BU40" s="3" t="str">
        <f>IF($A40="","",IF((AND($A40="ADD",OR(BT40="",BT40="Vested Assets"))),"12",(_xlfn.XLOOKUP(BT40,ud_work_category[lookupValue],ud_work_category[lookupKey],""))))</f>
        <v/>
      </c>
      <c r="BV40" s="8"/>
      <c r="BW40" s="2" t="str">
        <f t="shared" si="9"/>
        <v/>
      </c>
      <c r="BX40" s="2" t="str">
        <f t="shared" si="10"/>
        <v/>
      </c>
      <c r="BY40" s="3" t="str">
        <f t="shared" si="11"/>
        <v/>
      </c>
      <c r="BZ40" s="3" t="str">
        <f>IF($A40="","",IF((AND($A40="ADD",OR(BY40="",BY40="Excellent"))),"1",(_xlfn.XLOOKUP(BY40,condition[lookupValue],condition[lookupKey],""))))</f>
        <v/>
      </c>
      <c r="CA40" s="7" t="str">
        <f t="shared" si="12"/>
        <v/>
      </c>
      <c r="CB40" s="9"/>
    </row>
    <row r="41" spans="2:8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S41" s="3" t="str">
        <f>IF($A41="ADD",IF(NOT(ISBLANK(BR41)),_xlfn.XLOOKUP(BR41,ud_maintenance_organisation[lookupValue],ud_maintenance_organisation[lookupKey],"ERROR"),""), "")</f>
        <v/>
      </c>
      <c r="BT41" s="3" t="str">
        <f t="shared" si="8"/>
        <v/>
      </c>
      <c r="BU41" s="3" t="str">
        <f>IF($A41="","",IF((AND($A41="ADD",OR(BT41="",BT41="Vested Assets"))),"12",(_xlfn.XLOOKUP(BT41,ud_work_category[lookupValue],ud_work_category[lookupKey],""))))</f>
        <v/>
      </c>
      <c r="BV41" s="8"/>
      <c r="BW41" s="2" t="str">
        <f t="shared" si="9"/>
        <v/>
      </c>
      <c r="BX41" s="2" t="str">
        <f t="shared" si="10"/>
        <v/>
      </c>
      <c r="BY41" s="3" t="str">
        <f t="shared" si="11"/>
        <v/>
      </c>
      <c r="BZ41" s="3" t="str">
        <f>IF($A41="","",IF((AND($A41="ADD",OR(BY41="",BY41="Excellent"))),"1",(_xlfn.XLOOKUP(BY41,condition[lookupValue],condition[lookupKey],""))))</f>
        <v/>
      </c>
      <c r="CA41" s="7" t="str">
        <f t="shared" si="12"/>
        <v/>
      </c>
      <c r="CB41" s="9"/>
    </row>
    <row r="42" spans="2:8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S42" s="3" t="str">
        <f>IF($A42="ADD",IF(NOT(ISBLANK(BR42)),_xlfn.XLOOKUP(BR42,ud_maintenance_organisation[lookupValue],ud_maintenance_organisation[lookupKey],"ERROR"),""), "")</f>
        <v/>
      </c>
      <c r="BT42" s="3" t="str">
        <f t="shared" si="8"/>
        <v/>
      </c>
      <c r="BU42" s="3" t="str">
        <f>IF($A42="","",IF((AND($A42="ADD",OR(BT42="",BT42="Vested Assets"))),"12",(_xlfn.XLOOKUP(BT42,ud_work_category[lookupValue],ud_work_category[lookupKey],""))))</f>
        <v/>
      </c>
      <c r="BV42" s="8"/>
      <c r="BW42" s="2" t="str">
        <f t="shared" si="9"/>
        <v/>
      </c>
      <c r="BX42" s="2" t="str">
        <f t="shared" si="10"/>
        <v/>
      </c>
      <c r="BY42" s="3" t="str">
        <f t="shared" si="11"/>
        <v/>
      </c>
      <c r="BZ42" s="3" t="str">
        <f>IF($A42="","",IF((AND($A42="ADD",OR(BY42="",BY42="Excellent"))),"1",(_xlfn.XLOOKUP(BY42,condition[lookupValue],condition[lookupKey],""))))</f>
        <v/>
      </c>
      <c r="CA42" s="7" t="str">
        <f t="shared" si="12"/>
        <v/>
      </c>
      <c r="CB42" s="9"/>
    </row>
    <row r="43" spans="2:8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S43" s="3" t="str">
        <f>IF($A43="ADD",IF(NOT(ISBLANK(BR43)),_xlfn.XLOOKUP(BR43,ud_maintenance_organisation[lookupValue],ud_maintenance_organisation[lookupKey],"ERROR"),""), "")</f>
        <v/>
      </c>
      <c r="BT43" s="3" t="str">
        <f t="shared" si="8"/>
        <v/>
      </c>
      <c r="BU43" s="3" t="str">
        <f>IF($A43="","",IF((AND($A43="ADD",OR(BT43="",BT43="Vested Assets"))),"12",(_xlfn.XLOOKUP(BT43,ud_work_category[lookupValue],ud_work_category[lookupKey],""))))</f>
        <v/>
      </c>
      <c r="BV43" s="8"/>
      <c r="BW43" s="2" t="str">
        <f t="shared" si="9"/>
        <v/>
      </c>
      <c r="BX43" s="2" t="str">
        <f t="shared" si="10"/>
        <v/>
      </c>
      <c r="BY43" s="3" t="str">
        <f t="shared" si="11"/>
        <v/>
      </c>
      <c r="BZ43" s="3" t="str">
        <f>IF($A43="","",IF((AND($A43="ADD",OR(BY43="",BY43="Excellent"))),"1",(_xlfn.XLOOKUP(BY43,condition[lookupValue],condition[lookupKey],""))))</f>
        <v/>
      </c>
      <c r="CA43" s="7" t="str">
        <f t="shared" si="12"/>
        <v/>
      </c>
      <c r="CB43" s="9"/>
    </row>
    <row r="44" spans="2:8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S44" s="3" t="str">
        <f>IF($A44="ADD",IF(NOT(ISBLANK(BR44)),_xlfn.XLOOKUP(BR44,ud_maintenance_organisation[lookupValue],ud_maintenance_organisation[lookupKey],"ERROR"),""), "")</f>
        <v/>
      </c>
      <c r="BT44" s="3" t="str">
        <f t="shared" si="8"/>
        <v/>
      </c>
      <c r="BU44" s="3" t="str">
        <f>IF($A44="","",IF((AND($A44="ADD",OR(BT44="",BT44="Vested Assets"))),"12",(_xlfn.XLOOKUP(BT44,ud_work_category[lookupValue],ud_work_category[lookupKey],""))))</f>
        <v/>
      </c>
      <c r="BV44" s="8"/>
      <c r="BW44" s="2" t="str">
        <f t="shared" si="9"/>
        <v/>
      </c>
      <c r="BX44" s="2" t="str">
        <f t="shared" si="10"/>
        <v/>
      </c>
      <c r="BY44" s="3" t="str">
        <f t="shared" si="11"/>
        <v/>
      </c>
      <c r="BZ44" s="3" t="str">
        <f>IF($A44="","",IF((AND($A44="ADD",OR(BY44="",BY44="Excellent"))),"1",(_xlfn.XLOOKUP(BY44,condition[lookupValue],condition[lookupKey],""))))</f>
        <v/>
      </c>
      <c r="CA44" s="7" t="str">
        <f t="shared" si="12"/>
        <v/>
      </c>
      <c r="CB44" s="9"/>
    </row>
    <row r="45" spans="2:8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S45" s="3" t="str">
        <f>IF($A45="ADD",IF(NOT(ISBLANK(BR45)),_xlfn.XLOOKUP(BR45,ud_maintenance_organisation[lookupValue],ud_maintenance_organisation[lookupKey],"ERROR"),""), "")</f>
        <v/>
      </c>
      <c r="BT45" s="3" t="str">
        <f t="shared" si="8"/>
        <v/>
      </c>
      <c r="BU45" s="3" t="str">
        <f>IF($A45="","",IF((AND($A45="ADD",OR(BT45="",BT45="Vested Assets"))),"12",(_xlfn.XLOOKUP(BT45,ud_work_category[lookupValue],ud_work_category[lookupKey],""))))</f>
        <v/>
      </c>
      <c r="BV45" s="8"/>
      <c r="BW45" s="2" t="str">
        <f t="shared" si="9"/>
        <v/>
      </c>
      <c r="BX45" s="2" t="str">
        <f t="shared" si="10"/>
        <v/>
      </c>
      <c r="BY45" s="3" t="str">
        <f t="shared" si="11"/>
        <v/>
      </c>
      <c r="BZ45" s="3" t="str">
        <f>IF($A45="","",IF((AND($A45="ADD",OR(BY45="",BY45="Excellent"))),"1",(_xlfn.XLOOKUP(BY45,condition[lookupValue],condition[lookupKey],""))))</f>
        <v/>
      </c>
      <c r="CA45" s="7" t="str">
        <f t="shared" si="12"/>
        <v/>
      </c>
      <c r="CB45" s="9"/>
    </row>
    <row r="46" spans="2:8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S46" s="3" t="str">
        <f>IF($A46="ADD",IF(NOT(ISBLANK(BR46)),_xlfn.XLOOKUP(BR46,ud_maintenance_organisation[lookupValue],ud_maintenance_organisation[lookupKey],"ERROR"),""), "")</f>
        <v/>
      </c>
      <c r="BT46" s="3" t="str">
        <f t="shared" si="8"/>
        <v/>
      </c>
      <c r="BU46" s="3" t="str">
        <f>IF($A46="","",IF((AND($A46="ADD",OR(BT46="",BT46="Vested Assets"))),"12",(_xlfn.XLOOKUP(BT46,ud_work_category[lookupValue],ud_work_category[lookupKey],""))))</f>
        <v/>
      </c>
      <c r="BV46" s="8"/>
      <c r="BW46" s="2" t="str">
        <f t="shared" si="9"/>
        <v/>
      </c>
      <c r="BX46" s="2" t="str">
        <f t="shared" si="10"/>
        <v/>
      </c>
      <c r="BY46" s="3" t="str">
        <f t="shared" si="11"/>
        <v/>
      </c>
      <c r="BZ46" s="3" t="str">
        <f>IF($A46="","",IF((AND($A46="ADD",OR(BY46="",BY46="Excellent"))),"1",(_xlfn.XLOOKUP(BY46,condition[lookupValue],condition[lookupKey],""))))</f>
        <v/>
      </c>
      <c r="CA46" s="7" t="str">
        <f t="shared" si="12"/>
        <v/>
      </c>
      <c r="CB46" s="9"/>
    </row>
    <row r="47" spans="2:8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S47" s="3" t="str">
        <f>IF($A47="ADD",IF(NOT(ISBLANK(BR47)),_xlfn.XLOOKUP(BR47,ud_maintenance_organisation[lookupValue],ud_maintenance_organisation[lookupKey],"ERROR"),""), "")</f>
        <v/>
      </c>
      <c r="BT47" s="3" t="str">
        <f t="shared" si="8"/>
        <v/>
      </c>
      <c r="BU47" s="3" t="str">
        <f>IF($A47="","",IF((AND($A47="ADD",OR(BT47="",BT47="Vested Assets"))),"12",(_xlfn.XLOOKUP(BT47,ud_work_category[lookupValue],ud_work_category[lookupKey],""))))</f>
        <v/>
      </c>
      <c r="BV47" s="8"/>
      <c r="BW47" s="2" t="str">
        <f t="shared" si="9"/>
        <v/>
      </c>
      <c r="BX47" s="2" t="str">
        <f t="shared" si="10"/>
        <v/>
      </c>
      <c r="BY47" s="3" t="str">
        <f t="shared" si="11"/>
        <v/>
      </c>
      <c r="BZ47" s="3" t="str">
        <f>IF($A47="","",IF((AND($A47="ADD",OR(BY47="",BY47="Excellent"))),"1",(_xlfn.XLOOKUP(BY47,condition[lookupValue],condition[lookupKey],""))))</f>
        <v/>
      </c>
      <c r="CA47" s="7" t="str">
        <f t="shared" si="12"/>
        <v/>
      </c>
      <c r="CB47" s="9"/>
    </row>
    <row r="48" spans="2:8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S48" s="3" t="str">
        <f>IF($A48="ADD",IF(NOT(ISBLANK(BR48)),_xlfn.XLOOKUP(BR48,ud_maintenance_organisation[lookupValue],ud_maintenance_organisation[lookupKey],"ERROR"),""), "")</f>
        <v/>
      </c>
      <c r="BT48" s="3" t="str">
        <f t="shared" si="8"/>
        <v/>
      </c>
      <c r="BU48" s="3" t="str">
        <f>IF($A48="","",IF((AND($A48="ADD",OR(BT48="",BT48="Vested Assets"))),"12",(_xlfn.XLOOKUP(BT48,ud_work_category[lookupValue],ud_work_category[lookupKey],""))))</f>
        <v/>
      </c>
      <c r="BV48" s="8"/>
      <c r="BW48" s="2" t="str">
        <f t="shared" si="9"/>
        <v/>
      </c>
      <c r="BX48" s="2" t="str">
        <f t="shared" si="10"/>
        <v/>
      </c>
      <c r="BY48" s="3" t="str">
        <f t="shared" si="11"/>
        <v/>
      </c>
      <c r="BZ48" s="3" t="str">
        <f>IF($A48="","",IF((AND($A48="ADD",OR(BY48="",BY48="Excellent"))),"1",(_xlfn.XLOOKUP(BY48,condition[lookupValue],condition[lookupKey],""))))</f>
        <v/>
      </c>
      <c r="CA48" s="7" t="str">
        <f t="shared" si="12"/>
        <v/>
      </c>
      <c r="CB48" s="9"/>
    </row>
    <row r="49" spans="2:8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S49" s="3" t="str">
        <f>IF($A49="ADD",IF(NOT(ISBLANK(BR49)),_xlfn.XLOOKUP(BR49,ud_maintenance_organisation[lookupValue],ud_maintenance_organisation[lookupKey],"ERROR"),""), "")</f>
        <v/>
      </c>
      <c r="BT49" s="3" t="str">
        <f t="shared" si="8"/>
        <v/>
      </c>
      <c r="BU49" s="3" t="str">
        <f>IF($A49="","",IF((AND($A49="ADD",OR(BT49="",BT49="Vested Assets"))),"12",(_xlfn.XLOOKUP(BT49,ud_work_category[lookupValue],ud_work_category[lookupKey],""))))</f>
        <v/>
      </c>
      <c r="BV49" s="8"/>
      <c r="BW49" s="2" t="str">
        <f t="shared" si="9"/>
        <v/>
      </c>
      <c r="BX49" s="2" t="str">
        <f t="shared" si="10"/>
        <v/>
      </c>
      <c r="BY49" s="3" t="str">
        <f t="shared" si="11"/>
        <v/>
      </c>
      <c r="BZ49" s="3" t="str">
        <f>IF($A49="","",IF((AND($A49="ADD",OR(BY49="",BY49="Excellent"))),"1",(_xlfn.XLOOKUP(BY49,condition[lookupValue],condition[lookupKey],""))))</f>
        <v/>
      </c>
      <c r="CA49" s="7" t="str">
        <f t="shared" si="12"/>
        <v/>
      </c>
      <c r="CB49" s="9"/>
    </row>
    <row r="50" spans="2:8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S50" s="3" t="str">
        <f>IF($A50="ADD",IF(NOT(ISBLANK(BR50)),_xlfn.XLOOKUP(BR50,ud_maintenance_organisation[lookupValue],ud_maintenance_organisation[lookupKey],"ERROR"),""), "")</f>
        <v/>
      </c>
      <c r="BT50" s="3" t="str">
        <f t="shared" si="8"/>
        <v/>
      </c>
      <c r="BU50" s="3" t="str">
        <f>IF($A50="","",IF((AND($A50="ADD",OR(BT50="",BT50="Vested Assets"))),"12",(_xlfn.XLOOKUP(BT50,ud_work_category[lookupValue],ud_work_category[lookupKey],""))))</f>
        <v/>
      </c>
      <c r="BV50" s="8"/>
      <c r="BW50" s="2" t="str">
        <f t="shared" si="9"/>
        <v/>
      </c>
      <c r="BX50" s="2" t="str">
        <f t="shared" si="10"/>
        <v/>
      </c>
      <c r="BY50" s="3" t="str">
        <f t="shared" si="11"/>
        <v/>
      </c>
      <c r="BZ50" s="3" t="str">
        <f>IF($A50="","",IF((AND($A50="ADD",OR(BY50="",BY50="Excellent"))),"1",(_xlfn.XLOOKUP(BY50,condition[lookupValue],condition[lookupKey],""))))</f>
        <v/>
      </c>
      <c r="CA50" s="7" t="str">
        <f t="shared" si="12"/>
        <v/>
      </c>
      <c r="CB50" s="9"/>
    </row>
    <row r="51" spans="2:8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S51" s="3" t="str">
        <f>IF($A51="ADD",IF(NOT(ISBLANK(BR51)),_xlfn.XLOOKUP(BR51,ud_maintenance_organisation[lookupValue],ud_maintenance_organisation[lookupKey],"ERROR"),""), "")</f>
        <v/>
      </c>
      <c r="BT51" s="3" t="str">
        <f t="shared" si="8"/>
        <v/>
      </c>
      <c r="BU51" s="3" t="str">
        <f>IF($A51="","",IF((AND($A51="ADD",OR(BT51="",BT51="Vested Assets"))),"12",(_xlfn.XLOOKUP(BT51,ud_work_category[lookupValue],ud_work_category[lookupKey],""))))</f>
        <v/>
      </c>
      <c r="BV51" s="8"/>
      <c r="BW51" s="2" t="str">
        <f t="shared" si="9"/>
        <v/>
      </c>
      <c r="BX51" s="2" t="str">
        <f t="shared" si="10"/>
        <v/>
      </c>
      <c r="BY51" s="3" t="str">
        <f t="shared" si="11"/>
        <v/>
      </c>
      <c r="BZ51" s="3" t="str">
        <f>IF($A51="","",IF((AND($A51="ADD",OR(BY51="",BY51="Excellent"))),"1",(_xlfn.XLOOKUP(BY51,condition[lookupValue],condition[lookupKey],""))))</f>
        <v/>
      </c>
      <c r="CA51" s="7" t="str">
        <f t="shared" si="12"/>
        <v/>
      </c>
      <c r="CB51" s="9"/>
    </row>
    <row r="52" spans="2:8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S52" s="3" t="str">
        <f>IF($A52="ADD",IF(NOT(ISBLANK(BR52)),_xlfn.XLOOKUP(BR52,ud_maintenance_organisation[lookupValue],ud_maintenance_organisation[lookupKey],"ERROR"),""), "")</f>
        <v/>
      </c>
      <c r="BT52" s="3" t="str">
        <f t="shared" si="8"/>
        <v/>
      </c>
      <c r="BU52" s="3" t="str">
        <f>IF($A52="","",IF((AND($A52="ADD",OR(BT52="",BT52="Vested Assets"))),"12",(_xlfn.XLOOKUP(BT52,ud_work_category[lookupValue],ud_work_category[lookupKey],""))))</f>
        <v/>
      </c>
      <c r="BV52" s="8"/>
      <c r="BW52" s="2" t="str">
        <f t="shared" si="9"/>
        <v/>
      </c>
      <c r="BX52" s="2" t="str">
        <f t="shared" si="10"/>
        <v/>
      </c>
      <c r="BY52" s="3" t="str">
        <f t="shared" si="11"/>
        <v/>
      </c>
      <c r="BZ52" s="3" t="str">
        <f>IF($A52="","",IF((AND($A52="ADD",OR(BY52="",BY52="Excellent"))),"1",(_xlfn.XLOOKUP(BY52,condition[lookupValue],condition[lookupKey],""))))</f>
        <v/>
      </c>
      <c r="CA52" s="7" t="str">
        <f t="shared" si="12"/>
        <v/>
      </c>
      <c r="CB52" s="9"/>
    </row>
    <row r="53" spans="2:8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S53" s="3" t="str">
        <f>IF($A53="ADD",IF(NOT(ISBLANK(BR53)),_xlfn.XLOOKUP(BR53,ud_maintenance_organisation[lookupValue],ud_maintenance_organisation[lookupKey],"ERROR"),""), "")</f>
        <v/>
      </c>
      <c r="BT53" s="3" t="str">
        <f t="shared" si="8"/>
        <v/>
      </c>
      <c r="BU53" s="3" t="str">
        <f>IF($A53="","",IF((AND($A53="ADD",OR(BT53="",BT53="Vested Assets"))),"12",(_xlfn.XLOOKUP(BT53,ud_work_category[lookupValue],ud_work_category[lookupKey],""))))</f>
        <v/>
      </c>
      <c r="BV53" s="8"/>
      <c r="BW53" s="2" t="str">
        <f t="shared" si="9"/>
        <v/>
      </c>
      <c r="BX53" s="2" t="str">
        <f t="shared" si="10"/>
        <v/>
      </c>
      <c r="BY53" s="3" t="str">
        <f t="shared" si="11"/>
        <v/>
      </c>
      <c r="BZ53" s="3" t="str">
        <f>IF($A53="","",IF((AND($A53="ADD",OR(BY53="",BY53="Excellent"))),"1",(_xlfn.XLOOKUP(BY53,condition[lookupValue],condition[lookupKey],""))))</f>
        <v/>
      </c>
      <c r="CA53" s="7" t="str">
        <f t="shared" si="12"/>
        <v/>
      </c>
      <c r="CB53" s="9"/>
    </row>
    <row r="54" spans="2:8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S54" s="3" t="str">
        <f>IF($A54="ADD",IF(NOT(ISBLANK(BR54)),_xlfn.XLOOKUP(BR54,ud_maintenance_organisation[lookupValue],ud_maintenance_organisation[lookupKey],"ERROR"),""), "")</f>
        <v/>
      </c>
      <c r="BT54" s="3" t="str">
        <f t="shared" si="8"/>
        <v/>
      </c>
      <c r="BU54" s="3" t="str">
        <f>IF($A54="","",IF((AND($A54="ADD",OR(BT54="",BT54="Vested Assets"))),"12",(_xlfn.XLOOKUP(BT54,ud_work_category[lookupValue],ud_work_category[lookupKey],""))))</f>
        <v/>
      </c>
      <c r="BV54" s="8"/>
      <c r="BW54" s="2" t="str">
        <f t="shared" si="9"/>
        <v/>
      </c>
      <c r="BX54" s="2" t="str">
        <f t="shared" si="10"/>
        <v/>
      </c>
      <c r="BY54" s="3" t="str">
        <f t="shared" si="11"/>
        <v/>
      </c>
      <c r="BZ54" s="3" t="str">
        <f>IF($A54="","",IF((AND($A54="ADD",OR(BY54="",BY54="Excellent"))),"1",(_xlfn.XLOOKUP(BY54,condition[lookupValue],condition[lookupKey],""))))</f>
        <v/>
      </c>
      <c r="CA54" s="7" t="str">
        <f t="shared" si="12"/>
        <v/>
      </c>
      <c r="CB54" s="9"/>
    </row>
    <row r="55" spans="2:8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S55" s="3" t="str">
        <f>IF($A55="ADD",IF(NOT(ISBLANK(BR55)),_xlfn.XLOOKUP(BR55,ud_maintenance_organisation[lookupValue],ud_maintenance_organisation[lookupKey],"ERROR"),""), "")</f>
        <v/>
      </c>
      <c r="BT55" s="3" t="str">
        <f t="shared" si="8"/>
        <v/>
      </c>
      <c r="BU55" s="3" t="str">
        <f>IF($A55="","",IF((AND($A55="ADD",OR(BT55="",BT55="Vested Assets"))),"12",(_xlfn.XLOOKUP(BT55,ud_work_category[lookupValue],ud_work_category[lookupKey],""))))</f>
        <v/>
      </c>
      <c r="BV55" s="8"/>
      <c r="BW55" s="2" t="str">
        <f t="shared" si="9"/>
        <v/>
      </c>
      <c r="BX55" s="2" t="str">
        <f t="shared" si="10"/>
        <v/>
      </c>
      <c r="BY55" s="3" t="str">
        <f t="shared" si="11"/>
        <v/>
      </c>
      <c r="BZ55" s="3" t="str">
        <f>IF($A55="","",IF((AND($A55="ADD",OR(BY55="",BY55="Excellent"))),"1",(_xlfn.XLOOKUP(BY55,condition[lookupValue],condition[lookupKey],""))))</f>
        <v/>
      </c>
      <c r="CA55" s="7" t="str">
        <f t="shared" si="12"/>
        <v/>
      </c>
      <c r="CB55" s="9"/>
    </row>
    <row r="56" spans="2:8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S56" s="3" t="str">
        <f>IF($A56="ADD",IF(NOT(ISBLANK(BR56)),_xlfn.XLOOKUP(BR56,ud_maintenance_organisation[lookupValue],ud_maintenance_organisation[lookupKey],"ERROR"),""), "")</f>
        <v/>
      </c>
      <c r="BT56" s="3" t="str">
        <f t="shared" si="8"/>
        <v/>
      </c>
      <c r="BU56" s="3" t="str">
        <f>IF($A56="","",IF((AND($A56="ADD",OR(BT56="",BT56="Vested Assets"))),"12",(_xlfn.XLOOKUP(BT56,ud_work_category[lookupValue],ud_work_category[lookupKey],""))))</f>
        <v/>
      </c>
      <c r="BV56" s="8"/>
      <c r="BW56" s="2" t="str">
        <f t="shared" si="9"/>
        <v/>
      </c>
      <c r="BX56" s="2" t="str">
        <f t="shared" si="10"/>
        <v/>
      </c>
      <c r="BY56" s="3" t="str">
        <f t="shared" si="11"/>
        <v/>
      </c>
      <c r="BZ56" s="3" t="str">
        <f>IF($A56="","",IF((AND($A56="ADD",OR(BY56="",BY56="Excellent"))),"1",(_xlfn.XLOOKUP(BY56,condition[lookupValue],condition[lookupKey],""))))</f>
        <v/>
      </c>
      <c r="CA56" s="7" t="str">
        <f t="shared" si="12"/>
        <v/>
      </c>
      <c r="CB56" s="9"/>
    </row>
    <row r="57" spans="2:8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S57" s="3" t="str">
        <f>IF($A57="ADD",IF(NOT(ISBLANK(BR57)),_xlfn.XLOOKUP(BR57,ud_maintenance_organisation[lookupValue],ud_maintenance_organisation[lookupKey],"ERROR"),""), "")</f>
        <v/>
      </c>
      <c r="BT57" s="3" t="str">
        <f t="shared" si="8"/>
        <v/>
      </c>
      <c r="BU57" s="3" t="str">
        <f>IF($A57="","",IF((AND($A57="ADD",OR(BT57="",BT57="Vested Assets"))),"12",(_xlfn.XLOOKUP(BT57,ud_work_category[lookupValue],ud_work_category[lookupKey],""))))</f>
        <v/>
      </c>
      <c r="BV57" s="8"/>
      <c r="BW57" s="2" t="str">
        <f t="shared" si="9"/>
        <v/>
      </c>
      <c r="BX57" s="2" t="str">
        <f t="shared" si="10"/>
        <v/>
      </c>
      <c r="BY57" s="3" t="str">
        <f t="shared" si="11"/>
        <v/>
      </c>
      <c r="BZ57" s="3" t="str">
        <f>IF($A57="","",IF((AND($A57="ADD",OR(BY57="",BY57="Excellent"))),"1",(_xlfn.XLOOKUP(BY57,condition[lookupValue],condition[lookupKey],""))))</f>
        <v/>
      </c>
      <c r="CA57" s="7" t="str">
        <f t="shared" si="12"/>
        <v/>
      </c>
      <c r="CB57" s="9"/>
    </row>
    <row r="58" spans="2:8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S58" s="3" t="str">
        <f>IF($A58="ADD",IF(NOT(ISBLANK(BR58)),_xlfn.XLOOKUP(BR58,ud_maintenance_organisation[lookupValue],ud_maintenance_organisation[lookupKey],"ERROR"),""), "")</f>
        <v/>
      </c>
      <c r="BT58" s="3" t="str">
        <f t="shared" si="8"/>
        <v/>
      </c>
      <c r="BU58" s="3" t="str">
        <f>IF($A58="","",IF((AND($A58="ADD",OR(BT58="",BT58="Vested Assets"))),"12",(_xlfn.XLOOKUP(BT58,ud_work_category[lookupValue],ud_work_category[lookupKey],""))))</f>
        <v/>
      </c>
      <c r="BV58" s="8"/>
      <c r="BW58" s="2" t="str">
        <f t="shared" si="9"/>
        <v/>
      </c>
      <c r="BX58" s="2" t="str">
        <f t="shared" si="10"/>
        <v/>
      </c>
      <c r="BY58" s="3" t="str">
        <f t="shared" si="11"/>
        <v/>
      </c>
      <c r="BZ58" s="3" t="str">
        <f>IF($A58="","",IF((AND($A58="ADD",OR(BY58="",BY58="Excellent"))),"1",(_xlfn.XLOOKUP(BY58,condition[lookupValue],condition[lookupKey],""))))</f>
        <v/>
      </c>
      <c r="CA58" s="7" t="str">
        <f t="shared" si="12"/>
        <v/>
      </c>
      <c r="CB58" s="9"/>
    </row>
    <row r="59" spans="2:8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S59" s="3" t="str">
        <f>IF($A59="ADD",IF(NOT(ISBLANK(BR59)),_xlfn.XLOOKUP(BR59,ud_maintenance_organisation[lookupValue],ud_maintenance_organisation[lookupKey],"ERROR"),""), "")</f>
        <v/>
      </c>
      <c r="BT59" s="3" t="str">
        <f t="shared" si="8"/>
        <v/>
      </c>
      <c r="BU59" s="3" t="str">
        <f>IF($A59="","",IF((AND($A59="ADD",OR(BT59="",BT59="Vested Assets"))),"12",(_xlfn.XLOOKUP(BT59,ud_work_category[lookupValue],ud_work_category[lookupKey],""))))</f>
        <v/>
      </c>
      <c r="BV59" s="8"/>
      <c r="BW59" s="2" t="str">
        <f t="shared" si="9"/>
        <v/>
      </c>
      <c r="BX59" s="2" t="str">
        <f t="shared" si="10"/>
        <v/>
      </c>
      <c r="BY59" s="3" t="str">
        <f t="shared" si="11"/>
        <v/>
      </c>
      <c r="BZ59" s="3" t="str">
        <f>IF($A59="","",IF((AND($A59="ADD",OR(BY59="",BY59="Excellent"))),"1",(_xlfn.XLOOKUP(BY59,condition[lookupValue],condition[lookupKey],""))))</f>
        <v/>
      </c>
      <c r="CA59" s="7" t="str">
        <f t="shared" si="12"/>
        <v/>
      </c>
      <c r="CB59" s="9"/>
    </row>
    <row r="60" spans="2:8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S60" s="3" t="str">
        <f>IF($A60="ADD",IF(NOT(ISBLANK(BR60)),_xlfn.XLOOKUP(BR60,ud_maintenance_organisation[lookupValue],ud_maintenance_organisation[lookupKey],"ERROR"),""), "")</f>
        <v/>
      </c>
      <c r="BT60" s="3" t="str">
        <f t="shared" si="8"/>
        <v/>
      </c>
      <c r="BU60" s="3" t="str">
        <f>IF($A60="","",IF((AND($A60="ADD",OR(BT60="",BT60="Vested Assets"))),"12",(_xlfn.XLOOKUP(BT60,ud_work_category[lookupValue],ud_work_category[lookupKey],""))))</f>
        <v/>
      </c>
      <c r="BV60" s="8"/>
      <c r="BW60" s="2" t="str">
        <f t="shared" si="9"/>
        <v/>
      </c>
      <c r="BX60" s="2" t="str">
        <f t="shared" si="10"/>
        <v/>
      </c>
      <c r="BY60" s="3" t="str">
        <f t="shared" si="11"/>
        <v/>
      </c>
      <c r="BZ60" s="3" t="str">
        <f>IF($A60="","",IF((AND($A60="ADD",OR(BY60="",BY60="Excellent"))),"1",(_xlfn.XLOOKUP(BY60,condition[lookupValue],condition[lookupKey],""))))</f>
        <v/>
      </c>
      <c r="CA60" s="7" t="str">
        <f t="shared" si="12"/>
        <v/>
      </c>
      <c r="CB60" s="9"/>
    </row>
    <row r="61" spans="2:8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S61" s="3" t="str">
        <f>IF($A61="ADD",IF(NOT(ISBLANK(BR61)),_xlfn.XLOOKUP(BR61,ud_maintenance_organisation[lookupValue],ud_maintenance_organisation[lookupKey],"ERROR"),""), "")</f>
        <v/>
      </c>
      <c r="BT61" s="3" t="str">
        <f t="shared" si="8"/>
        <v/>
      </c>
      <c r="BU61" s="3" t="str">
        <f>IF($A61="","",IF((AND($A61="ADD",OR(BT61="",BT61="Vested Assets"))),"12",(_xlfn.XLOOKUP(BT61,ud_work_category[lookupValue],ud_work_category[lookupKey],""))))</f>
        <v/>
      </c>
      <c r="BV61" s="8"/>
      <c r="BW61" s="2" t="str">
        <f t="shared" si="9"/>
        <v/>
      </c>
      <c r="BX61" s="2" t="str">
        <f t="shared" si="10"/>
        <v/>
      </c>
      <c r="BY61" s="3" t="str">
        <f t="shared" si="11"/>
        <v/>
      </c>
      <c r="BZ61" s="3" t="str">
        <f>IF($A61="","",IF((AND($A61="ADD",OR(BY61="",BY61="Excellent"))),"1",(_xlfn.XLOOKUP(BY61,condition[lookupValue],condition[lookupKey],""))))</f>
        <v/>
      </c>
      <c r="CA61" s="7" t="str">
        <f t="shared" si="12"/>
        <v/>
      </c>
      <c r="CB61" s="9"/>
    </row>
    <row r="62" spans="2:8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S62" s="3" t="str">
        <f>IF($A62="ADD",IF(NOT(ISBLANK(BR62)),_xlfn.XLOOKUP(BR62,ud_maintenance_organisation[lookupValue],ud_maintenance_organisation[lookupKey],"ERROR"),""), "")</f>
        <v/>
      </c>
      <c r="BT62" s="3" t="str">
        <f t="shared" si="8"/>
        <v/>
      </c>
      <c r="BU62" s="3" t="str">
        <f>IF($A62="","",IF((AND($A62="ADD",OR(BT62="",BT62="Vested Assets"))),"12",(_xlfn.XLOOKUP(BT62,ud_work_category[lookupValue],ud_work_category[lookupKey],""))))</f>
        <v/>
      </c>
      <c r="BV62" s="8"/>
      <c r="BW62" s="2" t="str">
        <f t="shared" si="9"/>
        <v/>
      </c>
      <c r="BX62" s="2" t="str">
        <f t="shared" si="10"/>
        <v/>
      </c>
      <c r="BY62" s="3" t="str">
        <f t="shared" si="11"/>
        <v/>
      </c>
      <c r="BZ62" s="3" t="str">
        <f>IF($A62="","",IF((AND($A62="ADD",OR(BY62="",BY62="Excellent"))),"1",(_xlfn.XLOOKUP(BY62,condition[lookupValue],condition[lookupKey],""))))</f>
        <v/>
      </c>
      <c r="CA62" s="7" t="str">
        <f t="shared" si="12"/>
        <v/>
      </c>
      <c r="CB62" s="9"/>
    </row>
    <row r="63" spans="2:8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S63" s="3" t="str">
        <f>IF($A63="ADD",IF(NOT(ISBLANK(BR63)),_xlfn.XLOOKUP(BR63,ud_maintenance_organisation[lookupValue],ud_maintenance_organisation[lookupKey],"ERROR"),""), "")</f>
        <v/>
      </c>
      <c r="BT63" s="3" t="str">
        <f t="shared" si="8"/>
        <v/>
      </c>
      <c r="BU63" s="3" t="str">
        <f>IF($A63="","",IF((AND($A63="ADD",OR(BT63="",BT63="Vested Assets"))),"12",(_xlfn.XLOOKUP(BT63,ud_work_category[lookupValue],ud_work_category[lookupKey],""))))</f>
        <v/>
      </c>
      <c r="BV63" s="8"/>
      <c r="BW63" s="2" t="str">
        <f t="shared" si="9"/>
        <v/>
      </c>
      <c r="BX63" s="2" t="str">
        <f t="shared" si="10"/>
        <v/>
      </c>
      <c r="BY63" s="3" t="str">
        <f t="shared" si="11"/>
        <v/>
      </c>
      <c r="BZ63" s="3" t="str">
        <f>IF($A63="","",IF((AND($A63="ADD",OR(BY63="",BY63="Excellent"))),"1",(_xlfn.XLOOKUP(BY63,condition[lookupValue],condition[lookupKey],""))))</f>
        <v/>
      </c>
      <c r="CA63" s="7" t="str">
        <f t="shared" si="12"/>
        <v/>
      </c>
      <c r="CB63" s="9"/>
    </row>
    <row r="64" spans="2:8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S64" s="3" t="str">
        <f>IF($A64="ADD",IF(NOT(ISBLANK(BR64)),_xlfn.XLOOKUP(BR64,ud_maintenance_organisation[lookupValue],ud_maintenance_organisation[lookupKey],"ERROR"),""), "")</f>
        <v/>
      </c>
      <c r="BT64" s="3" t="str">
        <f t="shared" si="8"/>
        <v/>
      </c>
      <c r="BU64" s="3" t="str">
        <f>IF($A64="","",IF((AND($A64="ADD",OR(BT64="",BT64="Vested Assets"))),"12",(_xlfn.XLOOKUP(BT64,ud_work_category[lookupValue],ud_work_category[lookupKey],""))))</f>
        <v/>
      </c>
      <c r="BV64" s="8"/>
      <c r="BW64" s="2" t="str">
        <f t="shared" si="9"/>
        <v/>
      </c>
      <c r="BX64" s="2" t="str">
        <f t="shared" si="10"/>
        <v/>
      </c>
      <c r="BY64" s="3" t="str">
        <f t="shared" si="11"/>
        <v/>
      </c>
      <c r="BZ64" s="3" t="str">
        <f>IF($A64="","",IF((AND($A64="ADD",OR(BY64="",BY64="Excellent"))),"1",(_xlfn.XLOOKUP(BY64,condition[lookupValue],condition[lookupKey],""))))</f>
        <v/>
      </c>
      <c r="CA64" s="7" t="str">
        <f t="shared" si="12"/>
        <v/>
      </c>
      <c r="CB64" s="9"/>
    </row>
    <row r="65" spans="2:8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S65" s="3" t="str">
        <f>IF($A65="ADD",IF(NOT(ISBLANK(BR65)),_xlfn.XLOOKUP(BR65,ud_maintenance_organisation[lookupValue],ud_maintenance_organisation[lookupKey],"ERROR"),""), "")</f>
        <v/>
      </c>
      <c r="BT65" s="3" t="str">
        <f t="shared" si="8"/>
        <v/>
      </c>
      <c r="BU65" s="3" t="str">
        <f>IF($A65="","",IF((AND($A65="ADD",OR(BT65="",BT65="Vested Assets"))),"12",(_xlfn.XLOOKUP(BT65,ud_work_category[lookupValue],ud_work_category[lookupKey],""))))</f>
        <v/>
      </c>
      <c r="BV65" s="8"/>
      <c r="BW65" s="2" t="str">
        <f t="shared" si="9"/>
        <v/>
      </c>
      <c r="BX65" s="2" t="str">
        <f t="shared" si="10"/>
        <v/>
      </c>
      <c r="BY65" s="3" t="str">
        <f t="shared" si="11"/>
        <v/>
      </c>
      <c r="BZ65" s="3" t="str">
        <f>IF($A65="","",IF((AND($A65="ADD",OR(BY65="",BY65="Excellent"))),"1",(_xlfn.XLOOKUP(BY65,condition[lookupValue],condition[lookupKey],""))))</f>
        <v/>
      </c>
      <c r="CA65" s="7" t="str">
        <f t="shared" si="12"/>
        <v/>
      </c>
      <c r="CB65" s="9"/>
    </row>
    <row r="66" spans="2:8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S66" s="3" t="str">
        <f>IF($A66="ADD",IF(NOT(ISBLANK(BR66)),_xlfn.XLOOKUP(BR66,ud_maintenance_organisation[lookupValue],ud_maintenance_organisation[lookupKey],"ERROR"),""), "")</f>
        <v/>
      </c>
      <c r="BT66" s="3" t="str">
        <f t="shared" si="8"/>
        <v/>
      </c>
      <c r="BU66" s="3" t="str">
        <f>IF($A66="","",IF((AND($A66="ADD",OR(BT66="",BT66="Vested Assets"))),"12",(_xlfn.XLOOKUP(BT66,ud_work_category[lookupValue],ud_work_category[lookupKey],""))))</f>
        <v/>
      </c>
      <c r="BV66" s="8"/>
      <c r="BW66" s="2" t="str">
        <f t="shared" si="9"/>
        <v/>
      </c>
      <c r="BX66" s="2" t="str">
        <f t="shared" si="10"/>
        <v/>
      </c>
      <c r="BY66" s="3" t="str">
        <f t="shared" si="11"/>
        <v/>
      </c>
      <c r="BZ66" s="3" t="str">
        <f>IF($A66="","",IF((AND($A66="ADD",OR(BY66="",BY66="Excellent"))),"1",(_xlfn.XLOOKUP(BY66,condition[lookupValue],condition[lookupKey],""))))</f>
        <v/>
      </c>
      <c r="CA66" s="7" t="str">
        <f t="shared" si="12"/>
        <v/>
      </c>
      <c r="CB66" s="9"/>
    </row>
    <row r="67" spans="2:8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S67" s="3" t="str">
        <f>IF($A67="ADD",IF(NOT(ISBLANK(BR67)),_xlfn.XLOOKUP(BR67,ud_maintenance_organisation[lookupValue],ud_maintenance_organisation[lookupKey],"ERROR"),""), "")</f>
        <v/>
      </c>
      <c r="BT67" s="3" t="str">
        <f t="shared" si="8"/>
        <v/>
      </c>
      <c r="BU67" s="3" t="str">
        <f>IF($A67="","",IF((AND($A67="ADD",OR(BT67="",BT67="Vested Assets"))),"12",(_xlfn.XLOOKUP(BT67,ud_work_category[lookupValue],ud_work_category[lookupKey],""))))</f>
        <v/>
      </c>
      <c r="BV67" s="8"/>
      <c r="BW67" s="2" t="str">
        <f t="shared" si="9"/>
        <v/>
      </c>
      <c r="BX67" s="2" t="str">
        <f t="shared" si="10"/>
        <v/>
      </c>
      <c r="BY67" s="3" t="str">
        <f t="shared" si="11"/>
        <v/>
      </c>
      <c r="BZ67" s="3" t="str">
        <f>IF($A67="","",IF((AND($A67="ADD",OR(BY67="",BY67="Excellent"))),"1",(_xlfn.XLOOKUP(BY67,condition[lookupValue],condition[lookupKey],""))))</f>
        <v/>
      </c>
      <c r="CA67" s="7" t="str">
        <f t="shared" si="12"/>
        <v/>
      </c>
      <c r="CB67" s="9"/>
    </row>
    <row r="68" spans="2:8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S68" s="3" t="str">
        <f>IF($A68="ADD",IF(NOT(ISBLANK(BR68)),_xlfn.XLOOKUP(BR68,ud_maintenance_organisation[lookupValue],ud_maintenance_organisation[lookupKey],"ERROR"),""), "")</f>
        <v/>
      </c>
      <c r="BT68" s="3" t="str">
        <f t="shared" si="8"/>
        <v/>
      </c>
      <c r="BU68" s="3" t="str">
        <f>IF($A68="","",IF((AND($A68="ADD",OR(BT68="",BT68="Vested Assets"))),"12",(_xlfn.XLOOKUP(BT68,ud_work_category[lookupValue],ud_work_category[lookupKey],""))))</f>
        <v/>
      </c>
      <c r="BV68" s="8"/>
      <c r="BW68" s="2" t="str">
        <f t="shared" si="9"/>
        <v/>
      </c>
      <c r="BX68" s="2" t="str">
        <f t="shared" si="10"/>
        <v/>
      </c>
      <c r="BY68" s="3" t="str">
        <f t="shared" si="11"/>
        <v/>
      </c>
      <c r="BZ68" s="3" t="str">
        <f>IF($A68="","",IF((AND($A68="ADD",OR(BY68="",BY68="Excellent"))),"1",(_xlfn.XLOOKUP(BY68,condition[lookupValue],condition[lookupKey],""))))</f>
        <v/>
      </c>
      <c r="CA68" s="7" t="str">
        <f t="shared" si="12"/>
        <v/>
      </c>
      <c r="CB68" s="9"/>
    </row>
    <row r="69" spans="2:8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S69" s="3" t="str">
        <f>IF($A69="ADD",IF(NOT(ISBLANK(BR69)),_xlfn.XLOOKUP(BR69,ud_maintenance_organisation[lookupValue],ud_maintenance_organisation[lookupKey],"ERROR"),""), "")</f>
        <v/>
      </c>
      <c r="BT69" s="3" t="str">
        <f t="shared" si="8"/>
        <v/>
      </c>
      <c r="BU69" s="3" t="str">
        <f>IF($A69="","",IF((AND($A69="ADD",OR(BT69="",BT69="Vested Assets"))),"12",(_xlfn.XLOOKUP(BT69,ud_work_category[lookupValue],ud_work_category[lookupKey],""))))</f>
        <v/>
      </c>
      <c r="BV69" s="8"/>
      <c r="BW69" s="2" t="str">
        <f t="shared" si="9"/>
        <v/>
      </c>
      <c r="BX69" s="2" t="str">
        <f t="shared" si="10"/>
        <v/>
      </c>
      <c r="BY69" s="3" t="str">
        <f t="shared" si="11"/>
        <v/>
      </c>
      <c r="BZ69" s="3" t="str">
        <f>IF($A69="","",IF((AND($A69="ADD",OR(BY69="",BY69="Excellent"))),"1",(_xlfn.XLOOKUP(BY69,condition[lookupValue],condition[lookupKey],""))))</f>
        <v/>
      </c>
      <c r="CA69" s="7" t="str">
        <f t="shared" si="12"/>
        <v/>
      </c>
      <c r="CB69" s="9"/>
    </row>
    <row r="70" spans="2:8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S70" s="3" t="str">
        <f>IF($A70="ADD",IF(NOT(ISBLANK(BR70)),_xlfn.XLOOKUP(BR70,ud_maintenance_organisation[lookupValue],ud_maintenance_organisation[lookupKey],"ERROR"),""), "")</f>
        <v/>
      </c>
      <c r="BT70" s="3" t="str">
        <f t="shared" si="8"/>
        <v/>
      </c>
      <c r="BU70" s="3" t="str">
        <f>IF($A70="","",IF((AND($A70="ADD",OR(BT70="",BT70="Vested Assets"))),"12",(_xlfn.XLOOKUP(BT70,ud_work_category[lookupValue],ud_work_category[lookupKey],""))))</f>
        <v/>
      </c>
      <c r="BV70" s="8"/>
      <c r="BW70" s="2" t="str">
        <f t="shared" si="9"/>
        <v/>
      </c>
      <c r="BX70" s="2" t="str">
        <f t="shared" si="10"/>
        <v/>
      </c>
      <c r="BY70" s="3" t="str">
        <f t="shared" si="11"/>
        <v/>
      </c>
      <c r="BZ70" s="3" t="str">
        <f>IF($A70="","",IF((AND($A70="ADD",OR(BY70="",BY70="Excellent"))),"1",(_xlfn.XLOOKUP(BY70,condition[lookupValue],condition[lookupKey],""))))</f>
        <v/>
      </c>
      <c r="CA70" s="7" t="str">
        <f t="shared" si="12"/>
        <v/>
      </c>
      <c r="CB70" s="9"/>
    </row>
    <row r="71" spans="2:8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S71" s="3" t="str">
        <f>IF($A71="ADD",IF(NOT(ISBLANK(BR71)),_xlfn.XLOOKUP(BR71,ud_maintenance_organisation[lookupValue],ud_maintenance_organisation[lookupKey],"ERROR"),""), "")</f>
        <v/>
      </c>
      <c r="BT71" s="3" t="str">
        <f t="shared" si="8"/>
        <v/>
      </c>
      <c r="BU71" s="3" t="str">
        <f>IF($A71="","",IF((AND($A71="ADD",OR(BT71="",BT71="Vested Assets"))),"12",(_xlfn.XLOOKUP(BT71,ud_work_category[lookupValue],ud_work_category[lookupKey],""))))</f>
        <v/>
      </c>
      <c r="BV71" s="8"/>
      <c r="BW71" s="2" t="str">
        <f t="shared" si="9"/>
        <v/>
      </c>
      <c r="BX71" s="2" t="str">
        <f t="shared" si="10"/>
        <v/>
      </c>
      <c r="BY71" s="3" t="str">
        <f t="shared" si="11"/>
        <v/>
      </c>
      <c r="BZ71" s="3" t="str">
        <f>IF($A71="","",IF((AND($A71="ADD",OR(BY71="",BY71="Excellent"))),"1",(_xlfn.XLOOKUP(BY71,condition[lookupValue],condition[lookupKey],""))))</f>
        <v/>
      </c>
      <c r="CA71" s="7" t="str">
        <f t="shared" si="12"/>
        <v/>
      </c>
      <c r="CB71" s="9"/>
    </row>
    <row r="72" spans="2:8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S72" s="3" t="str">
        <f>IF($A72="ADD",IF(NOT(ISBLANK(BR72)),_xlfn.XLOOKUP(BR72,ud_maintenance_organisation[lookupValue],ud_maintenance_organisation[lookupKey],"ERROR"),""), "")</f>
        <v/>
      </c>
      <c r="BT72" s="3" t="str">
        <f t="shared" si="8"/>
        <v/>
      </c>
      <c r="BU72" s="3" t="str">
        <f>IF($A72="","",IF((AND($A72="ADD",OR(BT72="",BT72="Vested Assets"))),"12",(_xlfn.XLOOKUP(BT72,ud_work_category[lookupValue],ud_work_category[lookupKey],""))))</f>
        <v/>
      </c>
      <c r="BV72" s="8"/>
      <c r="BW72" s="2" t="str">
        <f t="shared" si="9"/>
        <v/>
      </c>
      <c r="BX72" s="2" t="str">
        <f t="shared" si="10"/>
        <v/>
      </c>
      <c r="BY72" s="3" t="str">
        <f t="shared" si="11"/>
        <v/>
      </c>
      <c r="BZ72" s="3" t="str">
        <f>IF($A72="","",IF((AND($A72="ADD",OR(BY72="",BY72="Excellent"))),"1",(_xlfn.XLOOKUP(BY72,condition[lookupValue],condition[lookupKey],""))))</f>
        <v/>
      </c>
      <c r="CA72" s="7" t="str">
        <f t="shared" si="12"/>
        <v/>
      </c>
      <c r="CB72" s="9"/>
    </row>
    <row r="73" spans="2:8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S73" s="3" t="str">
        <f>IF($A73="ADD",IF(NOT(ISBLANK(BR73)),_xlfn.XLOOKUP(BR73,ud_maintenance_organisation[lookupValue],ud_maintenance_organisation[lookupKey],"ERROR"),""), "")</f>
        <v/>
      </c>
      <c r="BT73" s="3" t="str">
        <f t="shared" si="8"/>
        <v/>
      </c>
      <c r="BU73" s="3" t="str">
        <f>IF($A73="","",IF((AND($A73="ADD",OR(BT73="",BT73="Vested Assets"))),"12",(_xlfn.XLOOKUP(BT73,ud_work_category[lookupValue],ud_work_category[lookupKey],""))))</f>
        <v/>
      </c>
      <c r="BV73" s="8"/>
      <c r="BW73" s="2" t="str">
        <f t="shared" si="9"/>
        <v/>
      </c>
      <c r="BX73" s="2" t="str">
        <f t="shared" si="10"/>
        <v/>
      </c>
      <c r="BY73" s="3" t="str">
        <f t="shared" si="11"/>
        <v/>
      </c>
      <c r="BZ73" s="3" t="str">
        <f>IF($A73="","",IF((AND($A73="ADD",OR(BY73="",BY73="Excellent"))),"1",(_xlfn.XLOOKUP(BY73,condition[lookupValue],condition[lookupKey],""))))</f>
        <v/>
      </c>
      <c r="CA73" s="7" t="str">
        <f t="shared" si="12"/>
        <v/>
      </c>
      <c r="CB73" s="9"/>
    </row>
    <row r="74" spans="2:8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S74" s="3" t="str">
        <f>IF($A74="ADD",IF(NOT(ISBLANK(BR74)),_xlfn.XLOOKUP(BR74,ud_maintenance_organisation[lookupValue],ud_maintenance_organisation[lookupKey],"ERROR"),""), "")</f>
        <v/>
      </c>
      <c r="BT74" s="3" t="str">
        <f t="shared" si="8"/>
        <v/>
      </c>
      <c r="BU74" s="3" t="str">
        <f>IF($A74="","",IF((AND($A74="ADD",OR(BT74="",BT74="Vested Assets"))),"12",(_xlfn.XLOOKUP(BT74,ud_work_category[lookupValue],ud_work_category[lookupKey],""))))</f>
        <v/>
      </c>
      <c r="BV74" s="8"/>
      <c r="BW74" s="2" t="str">
        <f t="shared" si="9"/>
        <v/>
      </c>
      <c r="BX74" s="2" t="str">
        <f t="shared" si="10"/>
        <v/>
      </c>
      <c r="BY74" s="3" t="str">
        <f t="shared" si="11"/>
        <v/>
      </c>
      <c r="BZ74" s="3" t="str">
        <f>IF($A74="","",IF((AND($A74="ADD",OR(BY74="",BY74="Excellent"))),"1",(_xlfn.XLOOKUP(BY74,condition[lookupValue],condition[lookupKey],""))))</f>
        <v/>
      </c>
      <c r="CA74" s="7" t="str">
        <f t="shared" si="12"/>
        <v/>
      </c>
      <c r="CB74" s="9"/>
    </row>
    <row r="75" spans="2:8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8">IF($A75="ADD","Queenstown-Lakes District Council","")</f>
        <v/>
      </c>
      <c r="BM75" s="3" t="str">
        <f>IF($A75="","",IF((AND($A75="ADD",OR(BL75="",BL75="Queenstown-Lakes District Council"))),"70",(_xlfn.XLOOKUP(BL75,ud_organisation_owner[lookupValue],ud_organisation_owner[lookupKey],""))))</f>
        <v/>
      </c>
      <c r="BN75" s="3" t="str">
        <f t="shared" ref="BN75:BN138" si="19">IF($A75="ADD","Queenstown-Lakes District Council","")</f>
        <v/>
      </c>
      <c r="BO75" s="3" t="str">
        <f>IF($A75="","",IF((AND($A75="ADD",OR(BN75="",BN75="Queenstown-Lakes District Council"))),"70",(_xlfn.XLOOKUP(BN75,ud_organisation_owner[lookupValue],ud_organisation_owner[lookupKey],""))))</f>
        <v/>
      </c>
      <c r="BP75" s="3" t="str">
        <f t="shared" ref="BP75:BP138" si="20">IF($A75="ADD","Local Authority","")</f>
        <v/>
      </c>
      <c r="BQ75" s="3" t="str">
        <f>IF($A75="","",IF((AND($A75="ADD",OR(BP75="",BP75="Local Authority"))),"17",(_xlfn.XLOOKUP(BP75,ud_sub_organisation[lookupValue],ud_sub_organisation[lookupKey],""))))</f>
        <v/>
      </c>
      <c r="BS75" s="3" t="str">
        <f>IF($A75="ADD",IF(NOT(ISBLANK(BR75)),_xlfn.XLOOKUP(BR75,ud_maintenance_organisation[lookupValue],ud_maintenance_organisation[lookupKey],"ERROR"),""), "")</f>
        <v/>
      </c>
      <c r="BT75" s="3" t="str">
        <f t="shared" ref="BT75:BT138" si="21">IF($A75="ADD","Vested Assets","")</f>
        <v/>
      </c>
      <c r="BU75" s="3" t="str">
        <f>IF($A75="","",IF((AND($A75="ADD",OR(BT75="",BT75="Vested Assets"))),"12",(_xlfn.XLOOKUP(BT75,ud_work_category[lookupValue],ud_work_category[lookupKey],""))))</f>
        <v/>
      </c>
      <c r="BV75" s="8"/>
      <c r="BW75" s="2" t="str">
        <f t="shared" ref="BW75:BW138" si="22">IF($A75="ADD","TRUE","")</f>
        <v/>
      </c>
      <c r="BX75" s="2" t="str">
        <f t="shared" ref="BX75:BX138" si="23">IF($A75="ADD","FALSE","")</f>
        <v/>
      </c>
      <c r="BY75" s="3" t="str">
        <f t="shared" ref="BY75:BY138" si="24">IF($A75="ADD","Excellent","")</f>
        <v/>
      </c>
      <c r="BZ75" s="3" t="str">
        <f>IF($A75="","",IF((AND($A75="ADD",OR(BY75="",BY75="Excellent"))),"1",(_xlfn.XLOOKUP(BY75,condition[lookupValue],condition[lookupKey],""))))</f>
        <v/>
      </c>
      <c r="CA75" s="7" t="str">
        <f t="shared" ref="CA75:CA138" si="25">IF(BD75&lt;&gt;"",BD75,"")</f>
        <v/>
      </c>
      <c r="CB75" s="9"/>
    </row>
    <row r="76" spans="2:8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8"/>
        <v/>
      </c>
      <c r="BM76" s="3" t="str">
        <f>IF($A76="","",IF((AND($A76="ADD",OR(BL76="",BL76="Queenstown-Lakes District Council"))),"70",(_xlfn.XLOOKUP(BL76,ud_organisation_owner[lookupValue],ud_organisation_owner[lookupKey],""))))</f>
        <v/>
      </c>
      <c r="BN76" s="3" t="str">
        <f t="shared" si="19"/>
        <v/>
      </c>
      <c r="BO76" s="3" t="str">
        <f>IF($A76="","",IF((AND($A76="ADD",OR(BN76="",BN76="Queenstown-Lakes District Council"))),"70",(_xlfn.XLOOKUP(BN76,ud_organisation_owner[lookupValue],ud_organisation_owner[lookupKey],""))))</f>
        <v/>
      </c>
      <c r="BP76" s="3" t="str">
        <f t="shared" si="20"/>
        <v/>
      </c>
      <c r="BQ76" s="3" t="str">
        <f>IF($A76="","",IF((AND($A76="ADD",OR(BP76="",BP76="Local Authority"))),"17",(_xlfn.XLOOKUP(BP76,ud_sub_organisation[lookupValue],ud_sub_organisation[lookupKey],""))))</f>
        <v/>
      </c>
      <c r="BS76" s="3" t="str">
        <f>IF($A76="ADD",IF(NOT(ISBLANK(BR76)),_xlfn.XLOOKUP(BR76,ud_maintenance_organisation[lookupValue],ud_maintenance_organisation[lookupKey],"ERROR"),""), "")</f>
        <v/>
      </c>
      <c r="BT76" s="3" t="str">
        <f t="shared" si="21"/>
        <v/>
      </c>
      <c r="BU76" s="3" t="str">
        <f>IF($A76="","",IF((AND($A76="ADD",OR(BT76="",BT76="Vested Assets"))),"12",(_xlfn.XLOOKUP(BT76,ud_work_category[lookupValue],ud_work_category[lookupKey],""))))</f>
        <v/>
      </c>
      <c r="BV76" s="8"/>
      <c r="BW76" s="2" t="str">
        <f t="shared" si="22"/>
        <v/>
      </c>
      <c r="BX76" s="2" t="str">
        <f t="shared" si="23"/>
        <v/>
      </c>
      <c r="BY76" s="3" t="str">
        <f t="shared" si="24"/>
        <v/>
      </c>
      <c r="BZ76" s="3" t="str">
        <f>IF($A76="","",IF((AND($A76="ADD",OR(BY76="",BY76="Excellent"))),"1",(_xlfn.XLOOKUP(BY76,condition[lookupValue],condition[lookupKey],""))))</f>
        <v/>
      </c>
      <c r="CA76" s="7" t="str">
        <f t="shared" si="25"/>
        <v/>
      </c>
      <c r="CB76" s="9"/>
    </row>
    <row r="77" spans="2:8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8"/>
        <v/>
      </c>
      <c r="BM77" s="3" t="str">
        <f>IF($A77="","",IF((AND($A77="ADD",OR(BL77="",BL77="Queenstown-Lakes District Council"))),"70",(_xlfn.XLOOKUP(BL77,ud_organisation_owner[lookupValue],ud_organisation_owner[lookupKey],""))))</f>
        <v/>
      </c>
      <c r="BN77" s="3" t="str">
        <f t="shared" si="19"/>
        <v/>
      </c>
      <c r="BO77" s="3" t="str">
        <f>IF($A77="","",IF((AND($A77="ADD",OR(BN77="",BN77="Queenstown-Lakes District Council"))),"70",(_xlfn.XLOOKUP(BN77,ud_organisation_owner[lookupValue],ud_organisation_owner[lookupKey],""))))</f>
        <v/>
      </c>
      <c r="BP77" s="3" t="str">
        <f t="shared" si="20"/>
        <v/>
      </c>
      <c r="BQ77" s="3" t="str">
        <f>IF($A77="","",IF((AND($A77="ADD",OR(BP77="",BP77="Local Authority"))),"17",(_xlfn.XLOOKUP(BP77,ud_sub_organisation[lookupValue],ud_sub_organisation[lookupKey],""))))</f>
        <v/>
      </c>
      <c r="BS77" s="3" t="str">
        <f>IF($A77="ADD",IF(NOT(ISBLANK(BR77)),_xlfn.XLOOKUP(BR77,ud_maintenance_organisation[lookupValue],ud_maintenance_organisation[lookupKey],"ERROR"),""), "")</f>
        <v/>
      </c>
      <c r="BT77" s="3" t="str">
        <f t="shared" si="21"/>
        <v/>
      </c>
      <c r="BU77" s="3" t="str">
        <f>IF($A77="","",IF((AND($A77="ADD",OR(BT77="",BT77="Vested Assets"))),"12",(_xlfn.XLOOKUP(BT77,ud_work_category[lookupValue],ud_work_category[lookupKey],""))))</f>
        <v/>
      </c>
      <c r="BV77" s="8"/>
      <c r="BW77" s="2" t="str">
        <f t="shared" si="22"/>
        <v/>
      </c>
      <c r="BX77" s="2" t="str">
        <f t="shared" si="23"/>
        <v/>
      </c>
      <c r="BY77" s="3" t="str">
        <f t="shared" si="24"/>
        <v/>
      </c>
      <c r="BZ77" s="3" t="str">
        <f>IF($A77="","",IF((AND($A77="ADD",OR(BY77="",BY77="Excellent"))),"1",(_xlfn.XLOOKUP(BY77,condition[lookupValue],condition[lookupKey],""))))</f>
        <v/>
      </c>
      <c r="CA77" s="7" t="str">
        <f t="shared" si="25"/>
        <v/>
      </c>
      <c r="CB77" s="9"/>
    </row>
    <row r="78" spans="2:8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8"/>
        <v/>
      </c>
      <c r="BM78" s="3" t="str">
        <f>IF($A78="","",IF((AND($A78="ADD",OR(BL78="",BL78="Queenstown-Lakes District Council"))),"70",(_xlfn.XLOOKUP(BL78,ud_organisation_owner[lookupValue],ud_organisation_owner[lookupKey],""))))</f>
        <v/>
      </c>
      <c r="BN78" s="3" t="str">
        <f t="shared" si="19"/>
        <v/>
      </c>
      <c r="BO78" s="3" t="str">
        <f>IF($A78="","",IF((AND($A78="ADD",OR(BN78="",BN78="Queenstown-Lakes District Council"))),"70",(_xlfn.XLOOKUP(BN78,ud_organisation_owner[lookupValue],ud_organisation_owner[lookupKey],""))))</f>
        <v/>
      </c>
      <c r="BP78" s="3" t="str">
        <f t="shared" si="20"/>
        <v/>
      </c>
      <c r="BQ78" s="3" t="str">
        <f>IF($A78="","",IF((AND($A78="ADD",OR(BP78="",BP78="Local Authority"))),"17",(_xlfn.XLOOKUP(BP78,ud_sub_organisation[lookupValue],ud_sub_organisation[lookupKey],""))))</f>
        <v/>
      </c>
      <c r="BS78" s="3" t="str">
        <f>IF($A78="ADD",IF(NOT(ISBLANK(BR78)),_xlfn.XLOOKUP(BR78,ud_maintenance_organisation[lookupValue],ud_maintenance_organisation[lookupKey],"ERROR"),""), "")</f>
        <v/>
      </c>
      <c r="BT78" s="3" t="str">
        <f t="shared" si="21"/>
        <v/>
      </c>
      <c r="BU78" s="3" t="str">
        <f>IF($A78="","",IF((AND($A78="ADD",OR(BT78="",BT78="Vested Assets"))),"12",(_xlfn.XLOOKUP(BT78,ud_work_category[lookupValue],ud_work_category[lookupKey],""))))</f>
        <v/>
      </c>
      <c r="BV78" s="8"/>
      <c r="BW78" s="2" t="str">
        <f t="shared" si="22"/>
        <v/>
      </c>
      <c r="BX78" s="2" t="str">
        <f t="shared" si="23"/>
        <v/>
      </c>
      <c r="BY78" s="3" t="str">
        <f t="shared" si="24"/>
        <v/>
      </c>
      <c r="BZ78" s="3" t="str">
        <f>IF($A78="","",IF((AND($A78="ADD",OR(BY78="",BY78="Excellent"))),"1",(_xlfn.XLOOKUP(BY78,condition[lookupValue],condition[lookupKey],""))))</f>
        <v/>
      </c>
      <c r="CA78" s="7" t="str">
        <f t="shared" si="25"/>
        <v/>
      </c>
      <c r="CB78" s="9"/>
    </row>
    <row r="79" spans="2:8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8"/>
        <v/>
      </c>
      <c r="BM79" s="3" t="str">
        <f>IF($A79="","",IF((AND($A79="ADD",OR(BL79="",BL79="Queenstown-Lakes District Council"))),"70",(_xlfn.XLOOKUP(BL79,ud_organisation_owner[lookupValue],ud_organisation_owner[lookupKey],""))))</f>
        <v/>
      </c>
      <c r="BN79" s="3" t="str">
        <f t="shared" si="19"/>
        <v/>
      </c>
      <c r="BO79" s="3" t="str">
        <f>IF($A79="","",IF((AND($A79="ADD",OR(BN79="",BN79="Queenstown-Lakes District Council"))),"70",(_xlfn.XLOOKUP(BN79,ud_organisation_owner[lookupValue],ud_organisation_owner[lookupKey],""))))</f>
        <v/>
      </c>
      <c r="BP79" s="3" t="str">
        <f t="shared" si="20"/>
        <v/>
      </c>
      <c r="BQ79" s="3" t="str">
        <f>IF($A79="","",IF((AND($A79="ADD",OR(BP79="",BP79="Local Authority"))),"17",(_xlfn.XLOOKUP(BP79,ud_sub_organisation[lookupValue],ud_sub_organisation[lookupKey],""))))</f>
        <v/>
      </c>
      <c r="BS79" s="3" t="str">
        <f>IF($A79="ADD",IF(NOT(ISBLANK(BR79)),_xlfn.XLOOKUP(BR79,ud_maintenance_organisation[lookupValue],ud_maintenance_organisation[lookupKey],"ERROR"),""), "")</f>
        <v/>
      </c>
      <c r="BT79" s="3" t="str">
        <f t="shared" si="21"/>
        <v/>
      </c>
      <c r="BU79" s="3" t="str">
        <f>IF($A79="","",IF((AND($A79="ADD",OR(BT79="",BT79="Vested Assets"))),"12",(_xlfn.XLOOKUP(BT79,ud_work_category[lookupValue],ud_work_category[lookupKey],""))))</f>
        <v/>
      </c>
      <c r="BV79" s="8"/>
      <c r="BW79" s="2" t="str">
        <f t="shared" si="22"/>
        <v/>
      </c>
      <c r="BX79" s="2" t="str">
        <f t="shared" si="23"/>
        <v/>
      </c>
      <c r="BY79" s="3" t="str">
        <f t="shared" si="24"/>
        <v/>
      </c>
      <c r="BZ79" s="3" t="str">
        <f>IF($A79="","",IF((AND($A79="ADD",OR(BY79="",BY79="Excellent"))),"1",(_xlfn.XLOOKUP(BY79,condition[lookupValue],condition[lookupKey],""))))</f>
        <v/>
      </c>
      <c r="CA79" s="7" t="str">
        <f t="shared" si="25"/>
        <v/>
      </c>
      <c r="CB79" s="9"/>
    </row>
    <row r="80" spans="2:8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8"/>
        <v/>
      </c>
      <c r="BM80" s="3" t="str">
        <f>IF($A80="","",IF((AND($A80="ADD",OR(BL80="",BL80="Queenstown-Lakes District Council"))),"70",(_xlfn.XLOOKUP(BL80,ud_organisation_owner[lookupValue],ud_organisation_owner[lookupKey],""))))</f>
        <v/>
      </c>
      <c r="BN80" s="3" t="str">
        <f t="shared" si="19"/>
        <v/>
      </c>
      <c r="BO80" s="3" t="str">
        <f>IF($A80="","",IF((AND($A80="ADD",OR(BN80="",BN80="Queenstown-Lakes District Council"))),"70",(_xlfn.XLOOKUP(BN80,ud_organisation_owner[lookupValue],ud_organisation_owner[lookupKey],""))))</f>
        <v/>
      </c>
      <c r="BP80" s="3" t="str">
        <f t="shared" si="20"/>
        <v/>
      </c>
      <c r="BQ80" s="3" t="str">
        <f>IF($A80="","",IF((AND($A80="ADD",OR(BP80="",BP80="Local Authority"))),"17",(_xlfn.XLOOKUP(BP80,ud_sub_organisation[lookupValue],ud_sub_organisation[lookupKey],""))))</f>
        <v/>
      </c>
      <c r="BS80" s="3" t="str">
        <f>IF($A80="ADD",IF(NOT(ISBLANK(BR80)),_xlfn.XLOOKUP(BR80,ud_maintenance_organisation[lookupValue],ud_maintenance_organisation[lookupKey],"ERROR"),""), "")</f>
        <v/>
      </c>
      <c r="BT80" s="3" t="str">
        <f t="shared" si="21"/>
        <v/>
      </c>
      <c r="BU80" s="3" t="str">
        <f>IF($A80="","",IF((AND($A80="ADD",OR(BT80="",BT80="Vested Assets"))),"12",(_xlfn.XLOOKUP(BT80,ud_work_category[lookupValue],ud_work_category[lookupKey],""))))</f>
        <v/>
      </c>
      <c r="BV80" s="8"/>
      <c r="BW80" s="2" t="str">
        <f t="shared" si="22"/>
        <v/>
      </c>
      <c r="BX80" s="2" t="str">
        <f t="shared" si="23"/>
        <v/>
      </c>
      <c r="BY80" s="3" t="str">
        <f t="shared" si="24"/>
        <v/>
      </c>
      <c r="BZ80" s="3" t="str">
        <f>IF($A80="","",IF((AND($A80="ADD",OR(BY80="",BY80="Excellent"))),"1",(_xlfn.XLOOKUP(BY80,condition[lookupValue],condition[lookupKey],""))))</f>
        <v/>
      </c>
      <c r="CA80" s="7" t="str">
        <f t="shared" si="25"/>
        <v/>
      </c>
      <c r="CB80" s="9"/>
    </row>
    <row r="81" spans="2:8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8"/>
        <v/>
      </c>
      <c r="BM81" s="3" t="str">
        <f>IF($A81="","",IF((AND($A81="ADD",OR(BL81="",BL81="Queenstown-Lakes District Council"))),"70",(_xlfn.XLOOKUP(BL81,ud_organisation_owner[lookupValue],ud_organisation_owner[lookupKey],""))))</f>
        <v/>
      </c>
      <c r="BN81" s="3" t="str">
        <f t="shared" si="19"/>
        <v/>
      </c>
      <c r="BO81" s="3" t="str">
        <f>IF($A81="","",IF((AND($A81="ADD",OR(BN81="",BN81="Queenstown-Lakes District Council"))),"70",(_xlfn.XLOOKUP(BN81,ud_organisation_owner[lookupValue],ud_organisation_owner[lookupKey],""))))</f>
        <v/>
      </c>
      <c r="BP81" s="3" t="str">
        <f t="shared" si="20"/>
        <v/>
      </c>
      <c r="BQ81" s="3" t="str">
        <f>IF($A81="","",IF((AND($A81="ADD",OR(BP81="",BP81="Local Authority"))),"17",(_xlfn.XLOOKUP(BP81,ud_sub_organisation[lookupValue],ud_sub_organisation[lookupKey],""))))</f>
        <v/>
      </c>
      <c r="BS81" s="3" t="str">
        <f>IF($A81="ADD",IF(NOT(ISBLANK(BR81)),_xlfn.XLOOKUP(BR81,ud_maintenance_organisation[lookupValue],ud_maintenance_organisation[lookupKey],"ERROR"),""), "")</f>
        <v/>
      </c>
      <c r="BT81" s="3" t="str">
        <f t="shared" si="21"/>
        <v/>
      </c>
      <c r="BU81" s="3" t="str">
        <f>IF($A81="","",IF((AND($A81="ADD",OR(BT81="",BT81="Vested Assets"))),"12",(_xlfn.XLOOKUP(BT81,ud_work_category[lookupValue],ud_work_category[lookupKey],""))))</f>
        <v/>
      </c>
      <c r="BV81" s="8"/>
      <c r="BW81" s="2" t="str">
        <f t="shared" si="22"/>
        <v/>
      </c>
      <c r="BX81" s="2" t="str">
        <f t="shared" si="23"/>
        <v/>
      </c>
      <c r="BY81" s="3" t="str">
        <f t="shared" si="24"/>
        <v/>
      </c>
      <c r="BZ81" s="3" t="str">
        <f>IF($A81="","",IF((AND($A81="ADD",OR(BY81="",BY81="Excellent"))),"1",(_xlfn.XLOOKUP(BY81,condition[lookupValue],condition[lookupKey],""))))</f>
        <v/>
      </c>
      <c r="CA81" s="7" t="str">
        <f t="shared" si="25"/>
        <v/>
      </c>
      <c r="CB81" s="9"/>
    </row>
    <row r="82" spans="2:8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8"/>
        <v/>
      </c>
      <c r="BM82" s="3" t="str">
        <f>IF($A82="","",IF((AND($A82="ADD",OR(BL82="",BL82="Queenstown-Lakes District Council"))),"70",(_xlfn.XLOOKUP(BL82,ud_organisation_owner[lookupValue],ud_organisation_owner[lookupKey],""))))</f>
        <v/>
      </c>
      <c r="BN82" s="3" t="str">
        <f t="shared" si="19"/>
        <v/>
      </c>
      <c r="BO82" s="3" t="str">
        <f>IF($A82="","",IF((AND($A82="ADD",OR(BN82="",BN82="Queenstown-Lakes District Council"))),"70",(_xlfn.XLOOKUP(BN82,ud_organisation_owner[lookupValue],ud_organisation_owner[lookupKey],""))))</f>
        <v/>
      </c>
      <c r="BP82" s="3" t="str">
        <f t="shared" si="20"/>
        <v/>
      </c>
      <c r="BQ82" s="3" t="str">
        <f>IF($A82="","",IF((AND($A82="ADD",OR(BP82="",BP82="Local Authority"))),"17",(_xlfn.XLOOKUP(BP82,ud_sub_organisation[lookupValue],ud_sub_organisation[lookupKey],""))))</f>
        <v/>
      </c>
      <c r="BS82" s="3" t="str">
        <f>IF($A82="ADD",IF(NOT(ISBLANK(BR82)),_xlfn.XLOOKUP(BR82,ud_maintenance_organisation[lookupValue],ud_maintenance_organisation[lookupKey],"ERROR"),""), "")</f>
        <v/>
      </c>
      <c r="BT82" s="3" t="str">
        <f t="shared" si="21"/>
        <v/>
      </c>
      <c r="BU82" s="3" t="str">
        <f>IF($A82="","",IF((AND($A82="ADD",OR(BT82="",BT82="Vested Assets"))),"12",(_xlfn.XLOOKUP(BT82,ud_work_category[lookupValue],ud_work_category[lookupKey],""))))</f>
        <v/>
      </c>
      <c r="BV82" s="8"/>
      <c r="BW82" s="2" t="str">
        <f t="shared" si="22"/>
        <v/>
      </c>
      <c r="BX82" s="2" t="str">
        <f t="shared" si="23"/>
        <v/>
      </c>
      <c r="BY82" s="3" t="str">
        <f t="shared" si="24"/>
        <v/>
      </c>
      <c r="BZ82" s="3" t="str">
        <f>IF($A82="","",IF((AND($A82="ADD",OR(BY82="",BY82="Excellent"))),"1",(_xlfn.XLOOKUP(BY82,condition[lookupValue],condition[lookupKey],""))))</f>
        <v/>
      </c>
      <c r="CA82" s="7" t="str">
        <f t="shared" si="25"/>
        <v/>
      </c>
      <c r="CB82" s="9"/>
    </row>
    <row r="83" spans="2:8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8"/>
        <v/>
      </c>
      <c r="BM83" s="3" t="str">
        <f>IF($A83="","",IF((AND($A83="ADD",OR(BL83="",BL83="Queenstown-Lakes District Council"))),"70",(_xlfn.XLOOKUP(BL83,ud_organisation_owner[lookupValue],ud_organisation_owner[lookupKey],""))))</f>
        <v/>
      </c>
      <c r="BN83" s="3" t="str">
        <f t="shared" si="19"/>
        <v/>
      </c>
      <c r="BO83" s="3" t="str">
        <f>IF($A83="","",IF((AND($A83="ADD",OR(BN83="",BN83="Queenstown-Lakes District Council"))),"70",(_xlfn.XLOOKUP(BN83,ud_organisation_owner[lookupValue],ud_organisation_owner[lookupKey],""))))</f>
        <v/>
      </c>
      <c r="BP83" s="3" t="str">
        <f t="shared" si="20"/>
        <v/>
      </c>
      <c r="BQ83" s="3" t="str">
        <f>IF($A83="","",IF((AND($A83="ADD",OR(BP83="",BP83="Local Authority"))),"17",(_xlfn.XLOOKUP(BP83,ud_sub_organisation[lookupValue],ud_sub_organisation[lookupKey],""))))</f>
        <v/>
      </c>
      <c r="BS83" s="3" t="str">
        <f>IF($A83="ADD",IF(NOT(ISBLANK(BR83)),_xlfn.XLOOKUP(BR83,ud_maintenance_organisation[lookupValue],ud_maintenance_organisation[lookupKey],"ERROR"),""), "")</f>
        <v/>
      </c>
      <c r="BT83" s="3" t="str">
        <f t="shared" si="21"/>
        <v/>
      </c>
      <c r="BU83" s="3" t="str">
        <f>IF($A83="","",IF((AND($A83="ADD",OR(BT83="",BT83="Vested Assets"))),"12",(_xlfn.XLOOKUP(BT83,ud_work_category[lookupValue],ud_work_category[lookupKey],""))))</f>
        <v/>
      </c>
      <c r="BV83" s="8"/>
      <c r="BW83" s="2" t="str">
        <f t="shared" si="22"/>
        <v/>
      </c>
      <c r="BX83" s="2" t="str">
        <f t="shared" si="23"/>
        <v/>
      </c>
      <c r="BY83" s="3" t="str">
        <f t="shared" si="24"/>
        <v/>
      </c>
      <c r="BZ83" s="3" t="str">
        <f>IF($A83="","",IF((AND($A83="ADD",OR(BY83="",BY83="Excellent"))),"1",(_xlfn.XLOOKUP(BY83,condition[lookupValue],condition[lookupKey],""))))</f>
        <v/>
      </c>
      <c r="CA83" s="7" t="str">
        <f t="shared" si="25"/>
        <v/>
      </c>
      <c r="CB83" s="9"/>
    </row>
    <row r="84" spans="2:8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8"/>
        <v/>
      </c>
      <c r="BM84" s="3" t="str">
        <f>IF($A84="","",IF((AND($A84="ADD",OR(BL84="",BL84="Queenstown-Lakes District Council"))),"70",(_xlfn.XLOOKUP(BL84,ud_organisation_owner[lookupValue],ud_organisation_owner[lookupKey],""))))</f>
        <v/>
      </c>
      <c r="BN84" s="3" t="str">
        <f t="shared" si="19"/>
        <v/>
      </c>
      <c r="BO84" s="3" t="str">
        <f>IF($A84="","",IF((AND($A84="ADD",OR(BN84="",BN84="Queenstown-Lakes District Council"))),"70",(_xlfn.XLOOKUP(BN84,ud_organisation_owner[lookupValue],ud_organisation_owner[lookupKey],""))))</f>
        <v/>
      </c>
      <c r="BP84" s="3" t="str">
        <f t="shared" si="20"/>
        <v/>
      </c>
      <c r="BQ84" s="3" t="str">
        <f>IF($A84="","",IF((AND($A84="ADD",OR(BP84="",BP84="Local Authority"))),"17",(_xlfn.XLOOKUP(BP84,ud_sub_organisation[lookupValue],ud_sub_organisation[lookupKey],""))))</f>
        <v/>
      </c>
      <c r="BS84" s="3" t="str">
        <f>IF($A84="ADD",IF(NOT(ISBLANK(BR84)),_xlfn.XLOOKUP(BR84,ud_maintenance_organisation[lookupValue],ud_maintenance_organisation[lookupKey],"ERROR"),""), "")</f>
        <v/>
      </c>
      <c r="BT84" s="3" t="str">
        <f t="shared" si="21"/>
        <v/>
      </c>
      <c r="BU84" s="3" t="str">
        <f>IF($A84="","",IF((AND($A84="ADD",OR(BT84="",BT84="Vested Assets"))),"12",(_xlfn.XLOOKUP(BT84,ud_work_category[lookupValue],ud_work_category[lookupKey],""))))</f>
        <v/>
      </c>
      <c r="BV84" s="8"/>
      <c r="BW84" s="2" t="str">
        <f t="shared" si="22"/>
        <v/>
      </c>
      <c r="BX84" s="2" t="str">
        <f t="shared" si="23"/>
        <v/>
      </c>
      <c r="BY84" s="3" t="str">
        <f t="shared" si="24"/>
        <v/>
      </c>
      <c r="BZ84" s="3" t="str">
        <f>IF($A84="","",IF((AND($A84="ADD",OR(BY84="",BY84="Excellent"))),"1",(_xlfn.XLOOKUP(BY84,condition[lookupValue],condition[lookupKey],""))))</f>
        <v/>
      </c>
      <c r="CA84" s="7" t="str">
        <f t="shared" si="25"/>
        <v/>
      </c>
      <c r="CB84" s="9"/>
    </row>
    <row r="85" spans="2:8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8"/>
        <v/>
      </c>
      <c r="BM85" s="3" t="str">
        <f>IF($A85="","",IF((AND($A85="ADD",OR(BL85="",BL85="Queenstown-Lakes District Council"))),"70",(_xlfn.XLOOKUP(BL85,ud_organisation_owner[lookupValue],ud_organisation_owner[lookupKey],""))))</f>
        <v/>
      </c>
      <c r="BN85" s="3" t="str">
        <f t="shared" si="19"/>
        <v/>
      </c>
      <c r="BO85" s="3" t="str">
        <f>IF($A85="","",IF((AND($A85="ADD",OR(BN85="",BN85="Queenstown-Lakes District Council"))),"70",(_xlfn.XLOOKUP(BN85,ud_organisation_owner[lookupValue],ud_organisation_owner[lookupKey],""))))</f>
        <v/>
      </c>
      <c r="BP85" s="3" t="str">
        <f t="shared" si="20"/>
        <v/>
      </c>
      <c r="BQ85" s="3" t="str">
        <f>IF($A85="","",IF((AND($A85="ADD",OR(BP85="",BP85="Local Authority"))),"17",(_xlfn.XLOOKUP(BP85,ud_sub_organisation[lookupValue],ud_sub_organisation[lookupKey],""))))</f>
        <v/>
      </c>
      <c r="BS85" s="3" t="str">
        <f>IF($A85="ADD",IF(NOT(ISBLANK(BR85)),_xlfn.XLOOKUP(BR85,ud_maintenance_organisation[lookupValue],ud_maintenance_organisation[lookupKey],"ERROR"),""), "")</f>
        <v/>
      </c>
      <c r="BT85" s="3" t="str">
        <f t="shared" si="21"/>
        <v/>
      </c>
      <c r="BU85" s="3" t="str">
        <f>IF($A85="","",IF((AND($A85="ADD",OR(BT85="",BT85="Vested Assets"))),"12",(_xlfn.XLOOKUP(BT85,ud_work_category[lookupValue],ud_work_category[lookupKey],""))))</f>
        <v/>
      </c>
      <c r="BV85" s="8"/>
      <c r="BW85" s="2" t="str">
        <f t="shared" si="22"/>
        <v/>
      </c>
      <c r="BX85" s="2" t="str">
        <f t="shared" si="23"/>
        <v/>
      </c>
      <c r="BY85" s="3" t="str">
        <f t="shared" si="24"/>
        <v/>
      </c>
      <c r="BZ85" s="3" t="str">
        <f>IF($A85="","",IF((AND($A85="ADD",OR(BY85="",BY85="Excellent"))),"1",(_xlfn.XLOOKUP(BY85,condition[lookupValue],condition[lookupKey],""))))</f>
        <v/>
      </c>
      <c r="CA85" s="7" t="str">
        <f t="shared" si="25"/>
        <v/>
      </c>
      <c r="CB85" s="9"/>
    </row>
    <row r="86" spans="2:8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8"/>
        <v/>
      </c>
      <c r="BM86" s="3" t="str">
        <f>IF($A86="","",IF((AND($A86="ADD",OR(BL86="",BL86="Queenstown-Lakes District Council"))),"70",(_xlfn.XLOOKUP(BL86,ud_organisation_owner[lookupValue],ud_organisation_owner[lookupKey],""))))</f>
        <v/>
      </c>
      <c r="BN86" s="3" t="str">
        <f t="shared" si="19"/>
        <v/>
      </c>
      <c r="BO86" s="3" t="str">
        <f>IF($A86="","",IF((AND($A86="ADD",OR(BN86="",BN86="Queenstown-Lakes District Council"))),"70",(_xlfn.XLOOKUP(BN86,ud_organisation_owner[lookupValue],ud_organisation_owner[lookupKey],""))))</f>
        <v/>
      </c>
      <c r="BP86" s="3" t="str">
        <f t="shared" si="20"/>
        <v/>
      </c>
      <c r="BQ86" s="3" t="str">
        <f>IF($A86="","",IF((AND($A86="ADD",OR(BP86="",BP86="Local Authority"))),"17",(_xlfn.XLOOKUP(BP86,ud_sub_organisation[lookupValue],ud_sub_organisation[lookupKey],""))))</f>
        <v/>
      </c>
      <c r="BS86" s="3" t="str">
        <f>IF($A86="ADD",IF(NOT(ISBLANK(BR86)),_xlfn.XLOOKUP(BR86,ud_maintenance_organisation[lookupValue],ud_maintenance_organisation[lookupKey],"ERROR"),""), "")</f>
        <v/>
      </c>
      <c r="BT86" s="3" t="str">
        <f t="shared" si="21"/>
        <v/>
      </c>
      <c r="BU86" s="3" t="str">
        <f>IF($A86="","",IF((AND($A86="ADD",OR(BT86="",BT86="Vested Assets"))),"12",(_xlfn.XLOOKUP(BT86,ud_work_category[lookupValue],ud_work_category[lookupKey],""))))</f>
        <v/>
      </c>
      <c r="BV86" s="8"/>
      <c r="BW86" s="2" t="str">
        <f t="shared" si="22"/>
        <v/>
      </c>
      <c r="BX86" s="2" t="str">
        <f t="shared" si="23"/>
        <v/>
      </c>
      <c r="BY86" s="3" t="str">
        <f t="shared" si="24"/>
        <v/>
      </c>
      <c r="BZ86" s="3" t="str">
        <f>IF($A86="","",IF((AND($A86="ADD",OR(BY86="",BY86="Excellent"))),"1",(_xlfn.XLOOKUP(BY86,condition[lookupValue],condition[lookupKey],""))))</f>
        <v/>
      </c>
      <c r="CA86" s="7" t="str">
        <f t="shared" si="25"/>
        <v/>
      </c>
      <c r="CB86" s="9"/>
    </row>
    <row r="87" spans="2:8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8"/>
        <v/>
      </c>
      <c r="BM87" s="3" t="str">
        <f>IF($A87="","",IF((AND($A87="ADD",OR(BL87="",BL87="Queenstown-Lakes District Council"))),"70",(_xlfn.XLOOKUP(BL87,ud_organisation_owner[lookupValue],ud_organisation_owner[lookupKey],""))))</f>
        <v/>
      </c>
      <c r="BN87" s="3" t="str">
        <f t="shared" si="19"/>
        <v/>
      </c>
      <c r="BO87" s="3" t="str">
        <f>IF($A87="","",IF((AND($A87="ADD",OR(BN87="",BN87="Queenstown-Lakes District Council"))),"70",(_xlfn.XLOOKUP(BN87,ud_organisation_owner[lookupValue],ud_organisation_owner[lookupKey],""))))</f>
        <v/>
      </c>
      <c r="BP87" s="3" t="str">
        <f t="shared" si="20"/>
        <v/>
      </c>
      <c r="BQ87" s="3" t="str">
        <f>IF($A87="","",IF((AND($A87="ADD",OR(BP87="",BP87="Local Authority"))),"17",(_xlfn.XLOOKUP(BP87,ud_sub_organisation[lookupValue],ud_sub_organisation[lookupKey],""))))</f>
        <v/>
      </c>
      <c r="BS87" s="3" t="str">
        <f>IF($A87="ADD",IF(NOT(ISBLANK(BR87)),_xlfn.XLOOKUP(BR87,ud_maintenance_organisation[lookupValue],ud_maintenance_organisation[lookupKey],"ERROR"),""), "")</f>
        <v/>
      </c>
      <c r="BT87" s="3" t="str">
        <f t="shared" si="21"/>
        <v/>
      </c>
      <c r="BU87" s="3" t="str">
        <f>IF($A87="","",IF((AND($A87="ADD",OR(BT87="",BT87="Vested Assets"))),"12",(_xlfn.XLOOKUP(BT87,ud_work_category[lookupValue],ud_work_category[lookupKey],""))))</f>
        <v/>
      </c>
      <c r="BV87" s="8"/>
      <c r="BW87" s="2" t="str">
        <f t="shared" si="22"/>
        <v/>
      </c>
      <c r="BX87" s="2" t="str">
        <f t="shared" si="23"/>
        <v/>
      </c>
      <c r="BY87" s="3" t="str">
        <f t="shared" si="24"/>
        <v/>
      </c>
      <c r="BZ87" s="3" t="str">
        <f>IF($A87="","",IF((AND($A87="ADD",OR(BY87="",BY87="Excellent"))),"1",(_xlfn.XLOOKUP(BY87,condition[lookupValue],condition[lookupKey],""))))</f>
        <v/>
      </c>
      <c r="CA87" s="7" t="str">
        <f t="shared" si="25"/>
        <v/>
      </c>
      <c r="CB87" s="9"/>
    </row>
    <row r="88" spans="2:8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8"/>
        <v/>
      </c>
      <c r="BM88" s="3" t="str">
        <f>IF($A88="","",IF((AND($A88="ADD",OR(BL88="",BL88="Queenstown-Lakes District Council"))),"70",(_xlfn.XLOOKUP(BL88,ud_organisation_owner[lookupValue],ud_organisation_owner[lookupKey],""))))</f>
        <v/>
      </c>
      <c r="BN88" s="3" t="str">
        <f t="shared" si="19"/>
        <v/>
      </c>
      <c r="BO88" s="3" t="str">
        <f>IF($A88="","",IF((AND($A88="ADD",OR(BN88="",BN88="Queenstown-Lakes District Council"))),"70",(_xlfn.XLOOKUP(BN88,ud_organisation_owner[lookupValue],ud_organisation_owner[lookupKey],""))))</f>
        <v/>
      </c>
      <c r="BP88" s="3" t="str">
        <f t="shared" si="20"/>
        <v/>
      </c>
      <c r="BQ88" s="3" t="str">
        <f>IF($A88="","",IF((AND($A88="ADD",OR(BP88="",BP88="Local Authority"))),"17",(_xlfn.XLOOKUP(BP88,ud_sub_organisation[lookupValue],ud_sub_organisation[lookupKey],""))))</f>
        <v/>
      </c>
      <c r="BS88" s="3" t="str">
        <f>IF($A88="ADD",IF(NOT(ISBLANK(BR88)),_xlfn.XLOOKUP(BR88,ud_maintenance_organisation[lookupValue],ud_maintenance_organisation[lookupKey],"ERROR"),""), "")</f>
        <v/>
      </c>
      <c r="BT88" s="3" t="str">
        <f t="shared" si="21"/>
        <v/>
      </c>
      <c r="BU88" s="3" t="str">
        <f>IF($A88="","",IF((AND($A88="ADD",OR(BT88="",BT88="Vested Assets"))),"12",(_xlfn.XLOOKUP(BT88,ud_work_category[lookupValue],ud_work_category[lookupKey],""))))</f>
        <v/>
      </c>
      <c r="BV88" s="8"/>
      <c r="BW88" s="2" t="str">
        <f t="shared" si="22"/>
        <v/>
      </c>
      <c r="BX88" s="2" t="str">
        <f t="shared" si="23"/>
        <v/>
      </c>
      <c r="BY88" s="3" t="str">
        <f t="shared" si="24"/>
        <v/>
      </c>
      <c r="BZ88" s="3" t="str">
        <f>IF($A88="","",IF((AND($A88="ADD",OR(BY88="",BY88="Excellent"))),"1",(_xlfn.XLOOKUP(BY88,condition[lookupValue],condition[lookupKey],""))))</f>
        <v/>
      </c>
      <c r="CA88" s="7" t="str">
        <f t="shared" si="25"/>
        <v/>
      </c>
      <c r="CB88" s="9"/>
    </row>
    <row r="89" spans="2:8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8"/>
        <v/>
      </c>
      <c r="BM89" s="3" t="str">
        <f>IF($A89="","",IF((AND($A89="ADD",OR(BL89="",BL89="Queenstown-Lakes District Council"))),"70",(_xlfn.XLOOKUP(BL89,ud_organisation_owner[lookupValue],ud_organisation_owner[lookupKey],""))))</f>
        <v/>
      </c>
      <c r="BN89" s="3" t="str">
        <f t="shared" si="19"/>
        <v/>
      </c>
      <c r="BO89" s="3" t="str">
        <f>IF($A89="","",IF((AND($A89="ADD",OR(BN89="",BN89="Queenstown-Lakes District Council"))),"70",(_xlfn.XLOOKUP(BN89,ud_organisation_owner[lookupValue],ud_organisation_owner[lookupKey],""))))</f>
        <v/>
      </c>
      <c r="BP89" s="3" t="str">
        <f t="shared" si="20"/>
        <v/>
      </c>
      <c r="BQ89" s="3" t="str">
        <f>IF($A89="","",IF((AND($A89="ADD",OR(BP89="",BP89="Local Authority"))),"17",(_xlfn.XLOOKUP(BP89,ud_sub_organisation[lookupValue],ud_sub_organisation[lookupKey],""))))</f>
        <v/>
      </c>
      <c r="BS89" s="3" t="str">
        <f>IF($A89="ADD",IF(NOT(ISBLANK(BR89)),_xlfn.XLOOKUP(BR89,ud_maintenance_organisation[lookupValue],ud_maintenance_organisation[lookupKey],"ERROR"),""), "")</f>
        <v/>
      </c>
      <c r="BT89" s="3" t="str">
        <f t="shared" si="21"/>
        <v/>
      </c>
      <c r="BU89" s="3" t="str">
        <f>IF($A89="","",IF((AND($A89="ADD",OR(BT89="",BT89="Vested Assets"))),"12",(_xlfn.XLOOKUP(BT89,ud_work_category[lookupValue],ud_work_category[lookupKey],""))))</f>
        <v/>
      </c>
      <c r="BV89" s="8"/>
      <c r="BW89" s="2" t="str">
        <f t="shared" si="22"/>
        <v/>
      </c>
      <c r="BX89" s="2" t="str">
        <f t="shared" si="23"/>
        <v/>
      </c>
      <c r="BY89" s="3" t="str">
        <f t="shared" si="24"/>
        <v/>
      </c>
      <c r="BZ89" s="3" t="str">
        <f>IF($A89="","",IF((AND($A89="ADD",OR(BY89="",BY89="Excellent"))),"1",(_xlfn.XLOOKUP(BY89,condition[lookupValue],condition[lookupKey],""))))</f>
        <v/>
      </c>
      <c r="CA89" s="7" t="str">
        <f t="shared" si="25"/>
        <v/>
      </c>
      <c r="CB89" s="9"/>
    </row>
    <row r="90" spans="2:8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8"/>
        <v/>
      </c>
      <c r="BM90" s="3" t="str">
        <f>IF($A90="","",IF((AND($A90="ADD",OR(BL90="",BL90="Queenstown-Lakes District Council"))),"70",(_xlfn.XLOOKUP(BL90,ud_organisation_owner[lookupValue],ud_organisation_owner[lookupKey],""))))</f>
        <v/>
      </c>
      <c r="BN90" s="3" t="str">
        <f t="shared" si="19"/>
        <v/>
      </c>
      <c r="BO90" s="3" t="str">
        <f>IF($A90="","",IF((AND($A90="ADD",OR(BN90="",BN90="Queenstown-Lakes District Council"))),"70",(_xlfn.XLOOKUP(BN90,ud_organisation_owner[lookupValue],ud_organisation_owner[lookupKey],""))))</f>
        <v/>
      </c>
      <c r="BP90" s="3" t="str">
        <f t="shared" si="20"/>
        <v/>
      </c>
      <c r="BQ90" s="3" t="str">
        <f>IF($A90="","",IF((AND($A90="ADD",OR(BP90="",BP90="Local Authority"))),"17",(_xlfn.XLOOKUP(BP90,ud_sub_organisation[lookupValue],ud_sub_organisation[lookupKey],""))))</f>
        <v/>
      </c>
      <c r="BS90" s="3" t="str">
        <f>IF($A90="ADD",IF(NOT(ISBLANK(BR90)),_xlfn.XLOOKUP(BR90,ud_maintenance_organisation[lookupValue],ud_maintenance_organisation[lookupKey],"ERROR"),""), "")</f>
        <v/>
      </c>
      <c r="BT90" s="3" t="str">
        <f t="shared" si="21"/>
        <v/>
      </c>
      <c r="BU90" s="3" t="str">
        <f>IF($A90="","",IF((AND($A90="ADD",OR(BT90="",BT90="Vested Assets"))),"12",(_xlfn.XLOOKUP(BT90,ud_work_category[lookupValue],ud_work_category[lookupKey],""))))</f>
        <v/>
      </c>
      <c r="BV90" s="8"/>
      <c r="BW90" s="2" t="str">
        <f t="shared" si="22"/>
        <v/>
      </c>
      <c r="BX90" s="2" t="str">
        <f t="shared" si="23"/>
        <v/>
      </c>
      <c r="BY90" s="3" t="str">
        <f t="shared" si="24"/>
        <v/>
      </c>
      <c r="BZ90" s="3" t="str">
        <f>IF($A90="","",IF((AND($A90="ADD",OR(BY90="",BY90="Excellent"))),"1",(_xlfn.XLOOKUP(BY90,condition[lookupValue],condition[lookupKey],""))))</f>
        <v/>
      </c>
      <c r="CA90" s="7" t="str">
        <f t="shared" si="25"/>
        <v/>
      </c>
      <c r="CB90" s="9"/>
    </row>
    <row r="91" spans="2:8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8"/>
        <v/>
      </c>
      <c r="BM91" s="3" t="str">
        <f>IF($A91="","",IF((AND($A91="ADD",OR(BL91="",BL91="Queenstown-Lakes District Council"))),"70",(_xlfn.XLOOKUP(BL91,ud_organisation_owner[lookupValue],ud_organisation_owner[lookupKey],""))))</f>
        <v/>
      </c>
      <c r="BN91" s="3" t="str">
        <f t="shared" si="19"/>
        <v/>
      </c>
      <c r="BO91" s="3" t="str">
        <f>IF($A91="","",IF((AND($A91="ADD",OR(BN91="",BN91="Queenstown-Lakes District Council"))),"70",(_xlfn.XLOOKUP(BN91,ud_organisation_owner[lookupValue],ud_organisation_owner[lookupKey],""))))</f>
        <v/>
      </c>
      <c r="BP91" s="3" t="str">
        <f t="shared" si="20"/>
        <v/>
      </c>
      <c r="BQ91" s="3" t="str">
        <f>IF($A91="","",IF((AND($A91="ADD",OR(BP91="",BP91="Local Authority"))),"17",(_xlfn.XLOOKUP(BP91,ud_sub_organisation[lookupValue],ud_sub_organisation[lookupKey],""))))</f>
        <v/>
      </c>
      <c r="BS91" s="3" t="str">
        <f>IF($A91="ADD",IF(NOT(ISBLANK(BR91)),_xlfn.XLOOKUP(BR91,ud_maintenance_organisation[lookupValue],ud_maintenance_organisation[lookupKey],"ERROR"),""), "")</f>
        <v/>
      </c>
      <c r="BT91" s="3" t="str">
        <f t="shared" si="21"/>
        <v/>
      </c>
      <c r="BU91" s="3" t="str">
        <f>IF($A91="","",IF((AND($A91="ADD",OR(BT91="",BT91="Vested Assets"))),"12",(_xlfn.XLOOKUP(BT91,ud_work_category[lookupValue],ud_work_category[lookupKey],""))))</f>
        <v/>
      </c>
      <c r="BV91" s="8"/>
      <c r="BW91" s="2" t="str">
        <f t="shared" si="22"/>
        <v/>
      </c>
      <c r="BX91" s="2" t="str">
        <f t="shared" si="23"/>
        <v/>
      </c>
      <c r="BY91" s="3" t="str">
        <f t="shared" si="24"/>
        <v/>
      </c>
      <c r="BZ91" s="3" t="str">
        <f>IF($A91="","",IF((AND($A91="ADD",OR(BY91="",BY91="Excellent"))),"1",(_xlfn.XLOOKUP(BY91,condition[lookupValue],condition[lookupKey],""))))</f>
        <v/>
      </c>
      <c r="CA91" s="7" t="str">
        <f t="shared" si="25"/>
        <v/>
      </c>
      <c r="CB91" s="9"/>
    </row>
    <row r="92" spans="2:8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8"/>
        <v/>
      </c>
      <c r="BM92" s="3" t="str">
        <f>IF($A92="","",IF((AND($A92="ADD",OR(BL92="",BL92="Queenstown-Lakes District Council"))),"70",(_xlfn.XLOOKUP(BL92,ud_organisation_owner[lookupValue],ud_organisation_owner[lookupKey],""))))</f>
        <v/>
      </c>
      <c r="BN92" s="3" t="str">
        <f t="shared" si="19"/>
        <v/>
      </c>
      <c r="BO92" s="3" t="str">
        <f>IF($A92="","",IF((AND($A92="ADD",OR(BN92="",BN92="Queenstown-Lakes District Council"))),"70",(_xlfn.XLOOKUP(BN92,ud_organisation_owner[lookupValue],ud_organisation_owner[lookupKey],""))))</f>
        <v/>
      </c>
      <c r="BP92" s="3" t="str">
        <f t="shared" si="20"/>
        <v/>
      </c>
      <c r="BQ92" s="3" t="str">
        <f>IF($A92="","",IF((AND($A92="ADD",OR(BP92="",BP92="Local Authority"))),"17",(_xlfn.XLOOKUP(BP92,ud_sub_organisation[lookupValue],ud_sub_organisation[lookupKey],""))))</f>
        <v/>
      </c>
      <c r="BS92" s="3" t="str">
        <f>IF($A92="ADD",IF(NOT(ISBLANK(BR92)),_xlfn.XLOOKUP(BR92,ud_maintenance_organisation[lookupValue],ud_maintenance_organisation[lookupKey],"ERROR"),""), "")</f>
        <v/>
      </c>
      <c r="BT92" s="3" t="str">
        <f t="shared" si="21"/>
        <v/>
      </c>
      <c r="BU92" s="3" t="str">
        <f>IF($A92="","",IF((AND($A92="ADD",OR(BT92="",BT92="Vested Assets"))),"12",(_xlfn.XLOOKUP(BT92,ud_work_category[lookupValue],ud_work_category[lookupKey],""))))</f>
        <v/>
      </c>
      <c r="BV92" s="8"/>
      <c r="BW92" s="2" t="str">
        <f t="shared" si="22"/>
        <v/>
      </c>
      <c r="BX92" s="2" t="str">
        <f t="shared" si="23"/>
        <v/>
      </c>
      <c r="BY92" s="3" t="str">
        <f t="shared" si="24"/>
        <v/>
      </c>
      <c r="BZ92" s="3" t="str">
        <f>IF($A92="","",IF((AND($A92="ADD",OR(BY92="",BY92="Excellent"))),"1",(_xlfn.XLOOKUP(BY92,condition[lookupValue],condition[lookupKey],""))))</f>
        <v/>
      </c>
      <c r="CA92" s="7" t="str">
        <f t="shared" si="25"/>
        <v/>
      </c>
      <c r="CB92" s="9"/>
    </row>
    <row r="93" spans="2:8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8"/>
        <v/>
      </c>
      <c r="BM93" s="3" t="str">
        <f>IF($A93="","",IF((AND($A93="ADD",OR(BL93="",BL93="Queenstown-Lakes District Council"))),"70",(_xlfn.XLOOKUP(BL93,ud_organisation_owner[lookupValue],ud_organisation_owner[lookupKey],""))))</f>
        <v/>
      </c>
      <c r="BN93" s="3" t="str">
        <f t="shared" si="19"/>
        <v/>
      </c>
      <c r="BO93" s="3" t="str">
        <f>IF($A93="","",IF((AND($A93="ADD",OR(BN93="",BN93="Queenstown-Lakes District Council"))),"70",(_xlfn.XLOOKUP(BN93,ud_organisation_owner[lookupValue],ud_organisation_owner[lookupKey],""))))</f>
        <v/>
      </c>
      <c r="BP93" s="3" t="str">
        <f t="shared" si="20"/>
        <v/>
      </c>
      <c r="BQ93" s="3" t="str">
        <f>IF($A93="","",IF((AND($A93="ADD",OR(BP93="",BP93="Local Authority"))),"17",(_xlfn.XLOOKUP(BP93,ud_sub_organisation[lookupValue],ud_sub_organisation[lookupKey],""))))</f>
        <v/>
      </c>
      <c r="BS93" s="3" t="str">
        <f>IF($A93="ADD",IF(NOT(ISBLANK(BR93)),_xlfn.XLOOKUP(BR93,ud_maintenance_organisation[lookupValue],ud_maintenance_organisation[lookupKey],"ERROR"),""), "")</f>
        <v/>
      </c>
      <c r="BT93" s="3" t="str">
        <f t="shared" si="21"/>
        <v/>
      </c>
      <c r="BU93" s="3" t="str">
        <f>IF($A93="","",IF((AND($A93="ADD",OR(BT93="",BT93="Vested Assets"))),"12",(_xlfn.XLOOKUP(BT93,ud_work_category[lookupValue],ud_work_category[lookupKey],""))))</f>
        <v/>
      </c>
      <c r="BV93" s="8"/>
      <c r="BW93" s="2" t="str">
        <f t="shared" si="22"/>
        <v/>
      </c>
      <c r="BX93" s="2" t="str">
        <f t="shared" si="23"/>
        <v/>
      </c>
      <c r="BY93" s="3" t="str">
        <f t="shared" si="24"/>
        <v/>
      </c>
      <c r="BZ93" s="3" t="str">
        <f>IF($A93="","",IF((AND($A93="ADD",OR(BY93="",BY93="Excellent"))),"1",(_xlfn.XLOOKUP(BY93,condition[lookupValue],condition[lookupKey],""))))</f>
        <v/>
      </c>
      <c r="CA93" s="7" t="str">
        <f t="shared" si="25"/>
        <v/>
      </c>
      <c r="CB93" s="9"/>
    </row>
    <row r="94" spans="2:8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8"/>
        <v/>
      </c>
      <c r="BM94" s="3" t="str">
        <f>IF($A94="","",IF((AND($A94="ADD",OR(BL94="",BL94="Queenstown-Lakes District Council"))),"70",(_xlfn.XLOOKUP(BL94,ud_organisation_owner[lookupValue],ud_organisation_owner[lookupKey],""))))</f>
        <v/>
      </c>
      <c r="BN94" s="3" t="str">
        <f t="shared" si="19"/>
        <v/>
      </c>
      <c r="BO94" s="3" t="str">
        <f>IF($A94="","",IF((AND($A94="ADD",OR(BN94="",BN94="Queenstown-Lakes District Council"))),"70",(_xlfn.XLOOKUP(BN94,ud_organisation_owner[lookupValue],ud_organisation_owner[lookupKey],""))))</f>
        <v/>
      </c>
      <c r="BP94" s="3" t="str">
        <f t="shared" si="20"/>
        <v/>
      </c>
      <c r="BQ94" s="3" t="str">
        <f>IF($A94="","",IF((AND($A94="ADD",OR(BP94="",BP94="Local Authority"))),"17",(_xlfn.XLOOKUP(BP94,ud_sub_organisation[lookupValue],ud_sub_organisation[lookupKey],""))))</f>
        <v/>
      </c>
      <c r="BS94" s="3" t="str">
        <f>IF($A94="ADD",IF(NOT(ISBLANK(BR94)),_xlfn.XLOOKUP(BR94,ud_maintenance_organisation[lookupValue],ud_maintenance_organisation[lookupKey],"ERROR"),""), "")</f>
        <v/>
      </c>
      <c r="BT94" s="3" t="str">
        <f t="shared" si="21"/>
        <v/>
      </c>
      <c r="BU94" s="3" t="str">
        <f>IF($A94="","",IF((AND($A94="ADD",OR(BT94="",BT94="Vested Assets"))),"12",(_xlfn.XLOOKUP(BT94,ud_work_category[lookupValue],ud_work_category[lookupKey],""))))</f>
        <v/>
      </c>
      <c r="BV94" s="8"/>
      <c r="BW94" s="2" t="str">
        <f t="shared" si="22"/>
        <v/>
      </c>
      <c r="BX94" s="2" t="str">
        <f t="shared" si="23"/>
        <v/>
      </c>
      <c r="BY94" s="3" t="str">
        <f t="shared" si="24"/>
        <v/>
      </c>
      <c r="BZ94" s="3" t="str">
        <f>IF($A94="","",IF((AND($A94="ADD",OR(BY94="",BY94="Excellent"))),"1",(_xlfn.XLOOKUP(BY94,condition[lookupValue],condition[lookupKey],""))))</f>
        <v/>
      </c>
      <c r="CA94" s="7" t="str">
        <f t="shared" si="25"/>
        <v/>
      </c>
      <c r="CB94" s="9"/>
    </row>
    <row r="95" spans="2:8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8"/>
        <v/>
      </c>
      <c r="BM95" s="3" t="str">
        <f>IF($A95="","",IF((AND($A95="ADD",OR(BL95="",BL95="Queenstown-Lakes District Council"))),"70",(_xlfn.XLOOKUP(BL95,ud_organisation_owner[lookupValue],ud_organisation_owner[lookupKey],""))))</f>
        <v/>
      </c>
      <c r="BN95" s="3" t="str">
        <f t="shared" si="19"/>
        <v/>
      </c>
      <c r="BO95" s="3" t="str">
        <f>IF($A95="","",IF((AND($A95="ADD",OR(BN95="",BN95="Queenstown-Lakes District Council"))),"70",(_xlfn.XLOOKUP(BN95,ud_organisation_owner[lookupValue],ud_organisation_owner[lookupKey],""))))</f>
        <v/>
      </c>
      <c r="BP95" s="3" t="str">
        <f t="shared" si="20"/>
        <v/>
      </c>
      <c r="BQ95" s="3" t="str">
        <f>IF($A95="","",IF((AND($A95="ADD",OR(BP95="",BP95="Local Authority"))),"17",(_xlfn.XLOOKUP(BP95,ud_sub_organisation[lookupValue],ud_sub_organisation[lookupKey],""))))</f>
        <v/>
      </c>
      <c r="BS95" s="3" t="str">
        <f>IF($A95="ADD",IF(NOT(ISBLANK(BR95)),_xlfn.XLOOKUP(BR95,ud_maintenance_organisation[lookupValue],ud_maintenance_organisation[lookupKey],"ERROR"),""), "")</f>
        <v/>
      </c>
      <c r="BT95" s="3" t="str">
        <f t="shared" si="21"/>
        <v/>
      </c>
      <c r="BU95" s="3" t="str">
        <f>IF($A95="","",IF((AND($A95="ADD",OR(BT95="",BT95="Vested Assets"))),"12",(_xlfn.XLOOKUP(BT95,ud_work_category[lookupValue],ud_work_category[lookupKey],""))))</f>
        <v/>
      </c>
      <c r="BV95" s="8"/>
      <c r="BW95" s="2" t="str">
        <f t="shared" si="22"/>
        <v/>
      </c>
      <c r="BX95" s="2" t="str">
        <f t="shared" si="23"/>
        <v/>
      </c>
      <c r="BY95" s="3" t="str">
        <f t="shared" si="24"/>
        <v/>
      </c>
      <c r="BZ95" s="3" t="str">
        <f>IF($A95="","",IF((AND($A95="ADD",OR(BY95="",BY95="Excellent"))),"1",(_xlfn.XLOOKUP(BY95,condition[lookupValue],condition[lookupKey],""))))</f>
        <v/>
      </c>
      <c r="CA95" s="7" t="str">
        <f t="shared" si="25"/>
        <v/>
      </c>
      <c r="CB95" s="9"/>
    </row>
    <row r="96" spans="2:8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8"/>
        <v/>
      </c>
      <c r="BM96" s="3" t="str">
        <f>IF($A96="","",IF((AND($A96="ADD",OR(BL96="",BL96="Queenstown-Lakes District Council"))),"70",(_xlfn.XLOOKUP(BL96,ud_organisation_owner[lookupValue],ud_organisation_owner[lookupKey],""))))</f>
        <v/>
      </c>
      <c r="BN96" s="3" t="str">
        <f t="shared" si="19"/>
        <v/>
      </c>
      <c r="BO96" s="3" t="str">
        <f>IF($A96="","",IF((AND($A96="ADD",OR(BN96="",BN96="Queenstown-Lakes District Council"))),"70",(_xlfn.XLOOKUP(BN96,ud_organisation_owner[lookupValue],ud_organisation_owner[lookupKey],""))))</f>
        <v/>
      </c>
      <c r="BP96" s="3" t="str">
        <f t="shared" si="20"/>
        <v/>
      </c>
      <c r="BQ96" s="3" t="str">
        <f>IF($A96="","",IF((AND($A96="ADD",OR(BP96="",BP96="Local Authority"))),"17",(_xlfn.XLOOKUP(BP96,ud_sub_organisation[lookupValue],ud_sub_organisation[lookupKey],""))))</f>
        <v/>
      </c>
      <c r="BS96" s="3" t="str">
        <f>IF($A96="ADD",IF(NOT(ISBLANK(BR96)),_xlfn.XLOOKUP(BR96,ud_maintenance_organisation[lookupValue],ud_maintenance_organisation[lookupKey],"ERROR"),""), "")</f>
        <v/>
      </c>
      <c r="BT96" s="3" t="str">
        <f t="shared" si="21"/>
        <v/>
      </c>
      <c r="BU96" s="3" t="str">
        <f>IF($A96="","",IF((AND($A96="ADD",OR(BT96="",BT96="Vested Assets"))),"12",(_xlfn.XLOOKUP(BT96,ud_work_category[lookupValue],ud_work_category[lookupKey],""))))</f>
        <v/>
      </c>
      <c r="BV96" s="8"/>
      <c r="BW96" s="2" t="str">
        <f t="shared" si="22"/>
        <v/>
      </c>
      <c r="BX96" s="2" t="str">
        <f t="shared" si="23"/>
        <v/>
      </c>
      <c r="BY96" s="3" t="str">
        <f t="shared" si="24"/>
        <v/>
      </c>
      <c r="BZ96" s="3" t="str">
        <f>IF($A96="","",IF((AND($A96="ADD",OR(BY96="",BY96="Excellent"))),"1",(_xlfn.XLOOKUP(BY96,condition[lookupValue],condition[lookupKey],""))))</f>
        <v/>
      </c>
      <c r="CA96" s="7" t="str">
        <f t="shared" si="25"/>
        <v/>
      </c>
      <c r="CB96" s="9"/>
    </row>
    <row r="97" spans="2:8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8"/>
        <v/>
      </c>
      <c r="BM97" s="3" t="str">
        <f>IF($A97="","",IF((AND($A97="ADD",OR(BL97="",BL97="Queenstown-Lakes District Council"))),"70",(_xlfn.XLOOKUP(BL97,ud_organisation_owner[lookupValue],ud_organisation_owner[lookupKey],""))))</f>
        <v/>
      </c>
      <c r="BN97" s="3" t="str">
        <f t="shared" si="19"/>
        <v/>
      </c>
      <c r="BO97" s="3" t="str">
        <f>IF($A97="","",IF((AND($A97="ADD",OR(BN97="",BN97="Queenstown-Lakes District Council"))),"70",(_xlfn.XLOOKUP(BN97,ud_organisation_owner[lookupValue],ud_organisation_owner[lookupKey],""))))</f>
        <v/>
      </c>
      <c r="BP97" s="3" t="str">
        <f t="shared" si="20"/>
        <v/>
      </c>
      <c r="BQ97" s="3" t="str">
        <f>IF($A97="","",IF((AND($A97="ADD",OR(BP97="",BP97="Local Authority"))),"17",(_xlfn.XLOOKUP(BP97,ud_sub_organisation[lookupValue],ud_sub_organisation[lookupKey],""))))</f>
        <v/>
      </c>
      <c r="BS97" s="3" t="str">
        <f>IF($A97="ADD",IF(NOT(ISBLANK(BR97)),_xlfn.XLOOKUP(BR97,ud_maintenance_organisation[lookupValue],ud_maintenance_organisation[lookupKey],"ERROR"),""), "")</f>
        <v/>
      </c>
      <c r="BT97" s="3" t="str">
        <f t="shared" si="21"/>
        <v/>
      </c>
      <c r="BU97" s="3" t="str">
        <f>IF($A97="","",IF((AND($A97="ADD",OR(BT97="",BT97="Vested Assets"))),"12",(_xlfn.XLOOKUP(BT97,ud_work_category[lookupValue],ud_work_category[lookupKey],""))))</f>
        <v/>
      </c>
      <c r="BV97" s="8"/>
      <c r="BW97" s="2" t="str">
        <f t="shared" si="22"/>
        <v/>
      </c>
      <c r="BX97" s="2" t="str">
        <f t="shared" si="23"/>
        <v/>
      </c>
      <c r="BY97" s="3" t="str">
        <f t="shared" si="24"/>
        <v/>
      </c>
      <c r="BZ97" s="3" t="str">
        <f>IF($A97="","",IF((AND($A97="ADD",OR(BY97="",BY97="Excellent"))),"1",(_xlfn.XLOOKUP(BY97,condition[lookupValue],condition[lookupKey],""))))</f>
        <v/>
      </c>
      <c r="CA97" s="7" t="str">
        <f t="shared" si="25"/>
        <v/>
      </c>
      <c r="CB97" s="9"/>
    </row>
    <row r="98" spans="2:8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8"/>
        <v/>
      </c>
      <c r="BM98" s="3" t="str">
        <f>IF($A98="","",IF((AND($A98="ADD",OR(BL98="",BL98="Queenstown-Lakes District Council"))),"70",(_xlfn.XLOOKUP(BL98,ud_organisation_owner[lookupValue],ud_organisation_owner[lookupKey],""))))</f>
        <v/>
      </c>
      <c r="BN98" s="3" t="str">
        <f t="shared" si="19"/>
        <v/>
      </c>
      <c r="BO98" s="3" t="str">
        <f>IF($A98="","",IF((AND($A98="ADD",OR(BN98="",BN98="Queenstown-Lakes District Council"))),"70",(_xlfn.XLOOKUP(BN98,ud_organisation_owner[lookupValue],ud_organisation_owner[lookupKey],""))))</f>
        <v/>
      </c>
      <c r="BP98" s="3" t="str">
        <f t="shared" si="20"/>
        <v/>
      </c>
      <c r="BQ98" s="3" t="str">
        <f>IF($A98="","",IF((AND($A98="ADD",OR(BP98="",BP98="Local Authority"))),"17",(_xlfn.XLOOKUP(BP98,ud_sub_organisation[lookupValue],ud_sub_organisation[lookupKey],""))))</f>
        <v/>
      </c>
      <c r="BS98" s="3" t="str">
        <f>IF($A98="ADD",IF(NOT(ISBLANK(BR98)),_xlfn.XLOOKUP(BR98,ud_maintenance_organisation[lookupValue],ud_maintenance_organisation[lookupKey],"ERROR"),""), "")</f>
        <v/>
      </c>
      <c r="BT98" s="3" t="str">
        <f t="shared" si="21"/>
        <v/>
      </c>
      <c r="BU98" s="3" t="str">
        <f>IF($A98="","",IF((AND($A98="ADD",OR(BT98="",BT98="Vested Assets"))),"12",(_xlfn.XLOOKUP(BT98,ud_work_category[lookupValue],ud_work_category[lookupKey],""))))</f>
        <v/>
      </c>
      <c r="BV98" s="8"/>
      <c r="BW98" s="2" t="str">
        <f t="shared" si="22"/>
        <v/>
      </c>
      <c r="BX98" s="2" t="str">
        <f t="shared" si="23"/>
        <v/>
      </c>
      <c r="BY98" s="3" t="str">
        <f t="shared" si="24"/>
        <v/>
      </c>
      <c r="BZ98" s="3" t="str">
        <f>IF($A98="","",IF((AND($A98="ADD",OR(BY98="",BY98="Excellent"))),"1",(_xlfn.XLOOKUP(BY98,condition[lookupValue],condition[lookupKey],""))))</f>
        <v/>
      </c>
      <c r="CA98" s="7" t="str">
        <f t="shared" si="25"/>
        <v/>
      </c>
      <c r="CB98" s="9"/>
    </row>
    <row r="99" spans="2:8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8"/>
        <v/>
      </c>
      <c r="BM99" s="3" t="str">
        <f>IF($A99="","",IF((AND($A99="ADD",OR(BL99="",BL99="Queenstown-Lakes District Council"))),"70",(_xlfn.XLOOKUP(BL99,ud_organisation_owner[lookupValue],ud_organisation_owner[lookupKey],""))))</f>
        <v/>
      </c>
      <c r="BN99" s="3" t="str">
        <f t="shared" si="19"/>
        <v/>
      </c>
      <c r="BO99" s="3" t="str">
        <f>IF($A99="","",IF((AND($A99="ADD",OR(BN99="",BN99="Queenstown-Lakes District Council"))),"70",(_xlfn.XLOOKUP(BN99,ud_organisation_owner[lookupValue],ud_organisation_owner[lookupKey],""))))</f>
        <v/>
      </c>
      <c r="BP99" s="3" t="str">
        <f t="shared" si="20"/>
        <v/>
      </c>
      <c r="BQ99" s="3" t="str">
        <f>IF($A99="","",IF((AND($A99="ADD",OR(BP99="",BP99="Local Authority"))),"17",(_xlfn.XLOOKUP(BP99,ud_sub_organisation[lookupValue],ud_sub_organisation[lookupKey],""))))</f>
        <v/>
      </c>
      <c r="BS99" s="3" t="str">
        <f>IF($A99="ADD",IF(NOT(ISBLANK(BR99)),_xlfn.XLOOKUP(BR99,ud_maintenance_organisation[lookupValue],ud_maintenance_organisation[lookupKey],"ERROR"),""), "")</f>
        <v/>
      </c>
      <c r="BT99" s="3" t="str">
        <f t="shared" si="21"/>
        <v/>
      </c>
      <c r="BU99" s="3" t="str">
        <f>IF($A99="","",IF((AND($A99="ADD",OR(BT99="",BT99="Vested Assets"))),"12",(_xlfn.XLOOKUP(BT99,ud_work_category[lookupValue],ud_work_category[lookupKey],""))))</f>
        <v/>
      </c>
      <c r="BV99" s="8"/>
      <c r="BW99" s="2" t="str">
        <f t="shared" si="22"/>
        <v/>
      </c>
      <c r="BX99" s="2" t="str">
        <f t="shared" si="23"/>
        <v/>
      </c>
      <c r="BY99" s="3" t="str">
        <f t="shared" si="24"/>
        <v/>
      </c>
      <c r="BZ99" s="3" t="str">
        <f>IF($A99="","",IF((AND($A99="ADD",OR(BY99="",BY99="Excellent"))),"1",(_xlfn.XLOOKUP(BY99,condition[lookupValue],condition[lookupKey],""))))</f>
        <v/>
      </c>
      <c r="CA99" s="7" t="str">
        <f t="shared" si="25"/>
        <v/>
      </c>
      <c r="CB99" s="9"/>
    </row>
    <row r="100" spans="2:8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8"/>
        <v/>
      </c>
      <c r="BM100" s="3" t="str">
        <f>IF($A100="","",IF((AND($A100="ADD",OR(BL100="",BL100="Queenstown-Lakes District Council"))),"70",(_xlfn.XLOOKUP(BL100,ud_organisation_owner[lookupValue],ud_organisation_owner[lookupKey],""))))</f>
        <v/>
      </c>
      <c r="BN100" s="3" t="str">
        <f t="shared" si="19"/>
        <v/>
      </c>
      <c r="BO100" s="3" t="str">
        <f>IF($A100="","",IF((AND($A100="ADD",OR(BN100="",BN100="Queenstown-Lakes District Council"))),"70",(_xlfn.XLOOKUP(BN100,ud_organisation_owner[lookupValue],ud_organisation_owner[lookupKey],""))))</f>
        <v/>
      </c>
      <c r="BP100" s="3" t="str">
        <f t="shared" si="20"/>
        <v/>
      </c>
      <c r="BQ100" s="3" t="str">
        <f>IF($A100="","",IF((AND($A100="ADD",OR(BP100="",BP100="Local Authority"))),"17",(_xlfn.XLOOKUP(BP100,ud_sub_organisation[lookupValue],ud_sub_organisation[lookupKey],""))))</f>
        <v/>
      </c>
      <c r="BS100" s="3" t="str">
        <f>IF($A100="ADD",IF(NOT(ISBLANK(BR100)),_xlfn.XLOOKUP(BR100,ud_maintenance_organisation[lookupValue],ud_maintenance_organisation[lookupKey],"ERROR"),""), "")</f>
        <v/>
      </c>
      <c r="BT100" s="3" t="str">
        <f t="shared" si="21"/>
        <v/>
      </c>
      <c r="BU100" s="3" t="str">
        <f>IF($A100="","",IF((AND($A100="ADD",OR(BT100="",BT100="Vested Assets"))),"12",(_xlfn.XLOOKUP(BT100,ud_work_category[lookupValue],ud_work_category[lookupKey],""))))</f>
        <v/>
      </c>
      <c r="BV100" s="8"/>
      <c r="BW100" s="2" t="str">
        <f t="shared" si="22"/>
        <v/>
      </c>
      <c r="BX100" s="2" t="str">
        <f t="shared" si="23"/>
        <v/>
      </c>
      <c r="BY100" s="3" t="str">
        <f t="shared" si="24"/>
        <v/>
      </c>
      <c r="BZ100" s="3" t="str">
        <f>IF($A100="","",IF((AND($A100="ADD",OR(BY100="",BY100="Excellent"))),"1",(_xlfn.XLOOKUP(BY100,condition[lookupValue],condition[lookupKey],""))))</f>
        <v/>
      </c>
      <c r="CA100" s="7" t="str">
        <f t="shared" si="25"/>
        <v/>
      </c>
      <c r="CB100" s="9"/>
    </row>
    <row r="101" spans="2:8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8"/>
        <v/>
      </c>
      <c r="BM101" s="3" t="str">
        <f>IF($A101="","",IF((AND($A101="ADD",OR(BL101="",BL101="Queenstown-Lakes District Council"))),"70",(_xlfn.XLOOKUP(BL101,ud_organisation_owner[lookupValue],ud_organisation_owner[lookupKey],""))))</f>
        <v/>
      </c>
      <c r="BN101" s="3" t="str">
        <f t="shared" si="19"/>
        <v/>
      </c>
      <c r="BO101" s="3" t="str">
        <f>IF($A101="","",IF((AND($A101="ADD",OR(BN101="",BN101="Queenstown-Lakes District Council"))),"70",(_xlfn.XLOOKUP(BN101,ud_organisation_owner[lookupValue],ud_organisation_owner[lookupKey],""))))</f>
        <v/>
      </c>
      <c r="BP101" s="3" t="str">
        <f t="shared" si="20"/>
        <v/>
      </c>
      <c r="BQ101" s="3" t="str">
        <f>IF($A101="","",IF((AND($A101="ADD",OR(BP101="",BP101="Local Authority"))),"17",(_xlfn.XLOOKUP(BP101,ud_sub_organisation[lookupValue],ud_sub_organisation[lookupKey],""))))</f>
        <v/>
      </c>
      <c r="BS101" s="3" t="str">
        <f>IF($A101="ADD",IF(NOT(ISBLANK(BR101)),_xlfn.XLOOKUP(BR101,ud_maintenance_organisation[lookupValue],ud_maintenance_organisation[lookupKey],"ERROR"),""), "")</f>
        <v/>
      </c>
      <c r="BT101" s="3" t="str">
        <f t="shared" si="21"/>
        <v/>
      </c>
      <c r="BU101" s="3" t="str">
        <f>IF($A101="","",IF((AND($A101="ADD",OR(BT101="",BT101="Vested Assets"))),"12",(_xlfn.XLOOKUP(BT101,ud_work_category[lookupValue],ud_work_category[lookupKey],""))))</f>
        <v/>
      </c>
      <c r="BV101" s="8"/>
      <c r="BW101" s="2" t="str">
        <f t="shared" si="22"/>
        <v/>
      </c>
      <c r="BX101" s="2" t="str">
        <f t="shared" si="23"/>
        <v/>
      </c>
      <c r="BY101" s="3" t="str">
        <f t="shared" si="24"/>
        <v/>
      </c>
      <c r="BZ101" s="3" t="str">
        <f>IF($A101="","",IF((AND($A101="ADD",OR(BY101="",BY101="Excellent"))),"1",(_xlfn.XLOOKUP(BY101,condition[lookupValue],condition[lookupKey],""))))</f>
        <v/>
      </c>
      <c r="CA101" s="7" t="str">
        <f t="shared" si="25"/>
        <v/>
      </c>
      <c r="CB101" s="9"/>
    </row>
    <row r="102" spans="2:8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8"/>
        <v/>
      </c>
      <c r="BM102" s="3" t="str">
        <f>IF($A102="","",IF((AND($A102="ADD",OR(BL102="",BL102="Queenstown-Lakes District Council"))),"70",(_xlfn.XLOOKUP(BL102,ud_organisation_owner[lookupValue],ud_organisation_owner[lookupKey],""))))</f>
        <v/>
      </c>
      <c r="BN102" s="3" t="str">
        <f t="shared" si="19"/>
        <v/>
      </c>
      <c r="BO102" s="3" t="str">
        <f>IF($A102="","",IF((AND($A102="ADD",OR(BN102="",BN102="Queenstown-Lakes District Council"))),"70",(_xlfn.XLOOKUP(BN102,ud_organisation_owner[lookupValue],ud_organisation_owner[lookupKey],""))))</f>
        <v/>
      </c>
      <c r="BP102" s="3" t="str">
        <f t="shared" si="20"/>
        <v/>
      </c>
      <c r="BQ102" s="3" t="str">
        <f>IF($A102="","",IF((AND($A102="ADD",OR(BP102="",BP102="Local Authority"))),"17",(_xlfn.XLOOKUP(BP102,ud_sub_organisation[lookupValue],ud_sub_organisation[lookupKey],""))))</f>
        <v/>
      </c>
      <c r="BS102" s="3" t="str">
        <f>IF($A102="ADD",IF(NOT(ISBLANK(BR102)),_xlfn.XLOOKUP(BR102,ud_maintenance_organisation[lookupValue],ud_maintenance_organisation[lookupKey],"ERROR"),""), "")</f>
        <v/>
      </c>
      <c r="BT102" s="3" t="str">
        <f t="shared" si="21"/>
        <v/>
      </c>
      <c r="BU102" s="3" t="str">
        <f>IF($A102="","",IF((AND($A102="ADD",OR(BT102="",BT102="Vested Assets"))),"12",(_xlfn.XLOOKUP(BT102,ud_work_category[lookupValue],ud_work_category[lookupKey],""))))</f>
        <v/>
      </c>
      <c r="BV102" s="8"/>
      <c r="BW102" s="2" t="str">
        <f t="shared" si="22"/>
        <v/>
      </c>
      <c r="BX102" s="2" t="str">
        <f t="shared" si="23"/>
        <v/>
      </c>
      <c r="BY102" s="3" t="str">
        <f t="shared" si="24"/>
        <v/>
      </c>
      <c r="BZ102" s="3" t="str">
        <f>IF($A102="","",IF((AND($A102="ADD",OR(BY102="",BY102="Excellent"))),"1",(_xlfn.XLOOKUP(BY102,condition[lookupValue],condition[lookupKey],""))))</f>
        <v/>
      </c>
      <c r="CA102" s="7" t="str">
        <f t="shared" si="25"/>
        <v/>
      </c>
      <c r="CB102" s="9"/>
    </row>
    <row r="103" spans="2:8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8"/>
        <v/>
      </c>
      <c r="BM103" s="3" t="str">
        <f>IF($A103="","",IF((AND($A103="ADD",OR(BL103="",BL103="Queenstown-Lakes District Council"))),"70",(_xlfn.XLOOKUP(BL103,ud_organisation_owner[lookupValue],ud_organisation_owner[lookupKey],""))))</f>
        <v/>
      </c>
      <c r="BN103" s="3" t="str">
        <f t="shared" si="19"/>
        <v/>
      </c>
      <c r="BO103" s="3" t="str">
        <f>IF($A103="","",IF((AND($A103="ADD",OR(BN103="",BN103="Queenstown-Lakes District Council"))),"70",(_xlfn.XLOOKUP(BN103,ud_organisation_owner[lookupValue],ud_organisation_owner[lookupKey],""))))</f>
        <v/>
      </c>
      <c r="BP103" s="3" t="str">
        <f t="shared" si="20"/>
        <v/>
      </c>
      <c r="BQ103" s="3" t="str">
        <f>IF($A103="","",IF((AND($A103="ADD",OR(BP103="",BP103="Local Authority"))),"17",(_xlfn.XLOOKUP(BP103,ud_sub_organisation[lookupValue],ud_sub_organisation[lookupKey],""))))</f>
        <v/>
      </c>
      <c r="BS103" s="3" t="str">
        <f>IF($A103="ADD",IF(NOT(ISBLANK(BR103)),_xlfn.XLOOKUP(BR103,ud_maintenance_organisation[lookupValue],ud_maintenance_organisation[lookupKey],"ERROR"),""), "")</f>
        <v/>
      </c>
      <c r="BT103" s="3" t="str">
        <f t="shared" si="21"/>
        <v/>
      </c>
      <c r="BU103" s="3" t="str">
        <f>IF($A103="","",IF((AND($A103="ADD",OR(BT103="",BT103="Vested Assets"))),"12",(_xlfn.XLOOKUP(BT103,ud_work_category[lookupValue],ud_work_category[lookupKey],""))))</f>
        <v/>
      </c>
      <c r="BV103" s="8"/>
      <c r="BW103" s="2" t="str">
        <f t="shared" si="22"/>
        <v/>
      </c>
      <c r="BX103" s="2" t="str">
        <f t="shared" si="23"/>
        <v/>
      </c>
      <c r="BY103" s="3" t="str">
        <f t="shared" si="24"/>
        <v/>
      </c>
      <c r="BZ103" s="3" t="str">
        <f>IF($A103="","",IF((AND($A103="ADD",OR(BY103="",BY103="Excellent"))),"1",(_xlfn.XLOOKUP(BY103,condition[lookupValue],condition[lookupKey],""))))</f>
        <v/>
      </c>
      <c r="CA103" s="7" t="str">
        <f t="shared" si="25"/>
        <v/>
      </c>
      <c r="CB103" s="9"/>
    </row>
    <row r="104" spans="2:8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8"/>
        <v/>
      </c>
      <c r="BM104" s="3" t="str">
        <f>IF($A104="","",IF((AND($A104="ADD",OR(BL104="",BL104="Queenstown-Lakes District Council"))),"70",(_xlfn.XLOOKUP(BL104,ud_organisation_owner[lookupValue],ud_organisation_owner[lookupKey],""))))</f>
        <v/>
      </c>
      <c r="BN104" s="3" t="str">
        <f t="shared" si="19"/>
        <v/>
      </c>
      <c r="BO104" s="3" t="str">
        <f>IF($A104="","",IF((AND($A104="ADD",OR(BN104="",BN104="Queenstown-Lakes District Council"))),"70",(_xlfn.XLOOKUP(BN104,ud_organisation_owner[lookupValue],ud_organisation_owner[lookupKey],""))))</f>
        <v/>
      </c>
      <c r="BP104" s="3" t="str">
        <f t="shared" si="20"/>
        <v/>
      </c>
      <c r="BQ104" s="3" t="str">
        <f>IF($A104="","",IF((AND($A104="ADD",OR(BP104="",BP104="Local Authority"))),"17",(_xlfn.XLOOKUP(BP104,ud_sub_organisation[lookupValue],ud_sub_organisation[lookupKey],""))))</f>
        <v/>
      </c>
      <c r="BS104" s="3" t="str">
        <f>IF($A104="ADD",IF(NOT(ISBLANK(BR104)),_xlfn.XLOOKUP(BR104,ud_maintenance_organisation[lookupValue],ud_maintenance_organisation[lookupKey],"ERROR"),""), "")</f>
        <v/>
      </c>
      <c r="BT104" s="3" t="str">
        <f t="shared" si="21"/>
        <v/>
      </c>
      <c r="BU104" s="3" t="str">
        <f>IF($A104="","",IF((AND($A104="ADD",OR(BT104="",BT104="Vested Assets"))),"12",(_xlfn.XLOOKUP(BT104,ud_work_category[lookupValue],ud_work_category[lookupKey],""))))</f>
        <v/>
      </c>
      <c r="BV104" s="8"/>
      <c r="BW104" s="2" t="str">
        <f t="shared" si="22"/>
        <v/>
      </c>
      <c r="BX104" s="2" t="str">
        <f t="shared" si="23"/>
        <v/>
      </c>
      <c r="BY104" s="3" t="str">
        <f t="shared" si="24"/>
        <v/>
      </c>
      <c r="BZ104" s="3" t="str">
        <f>IF($A104="","",IF((AND($A104="ADD",OR(BY104="",BY104="Excellent"))),"1",(_xlfn.XLOOKUP(BY104,condition[lookupValue],condition[lookupKey],""))))</f>
        <v/>
      </c>
      <c r="CA104" s="7" t="str">
        <f t="shared" si="25"/>
        <v/>
      </c>
      <c r="CB104" s="9"/>
    </row>
    <row r="105" spans="2:8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8"/>
        <v/>
      </c>
      <c r="BM105" s="3" t="str">
        <f>IF($A105="","",IF((AND($A105="ADD",OR(BL105="",BL105="Queenstown-Lakes District Council"))),"70",(_xlfn.XLOOKUP(BL105,ud_organisation_owner[lookupValue],ud_organisation_owner[lookupKey],""))))</f>
        <v/>
      </c>
      <c r="BN105" s="3" t="str">
        <f t="shared" si="19"/>
        <v/>
      </c>
      <c r="BO105" s="3" t="str">
        <f>IF($A105="","",IF((AND($A105="ADD",OR(BN105="",BN105="Queenstown-Lakes District Council"))),"70",(_xlfn.XLOOKUP(BN105,ud_organisation_owner[lookupValue],ud_organisation_owner[lookupKey],""))))</f>
        <v/>
      </c>
      <c r="BP105" s="3" t="str">
        <f t="shared" si="20"/>
        <v/>
      </c>
      <c r="BQ105" s="3" t="str">
        <f>IF($A105="","",IF((AND($A105="ADD",OR(BP105="",BP105="Local Authority"))),"17",(_xlfn.XLOOKUP(BP105,ud_sub_organisation[lookupValue],ud_sub_organisation[lookupKey],""))))</f>
        <v/>
      </c>
      <c r="BS105" s="3" t="str">
        <f>IF($A105="ADD",IF(NOT(ISBLANK(BR105)),_xlfn.XLOOKUP(BR105,ud_maintenance_organisation[lookupValue],ud_maintenance_organisation[lookupKey],"ERROR"),""), "")</f>
        <v/>
      </c>
      <c r="BT105" s="3" t="str">
        <f t="shared" si="21"/>
        <v/>
      </c>
      <c r="BU105" s="3" t="str">
        <f>IF($A105="","",IF((AND($A105="ADD",OR(BT105="",BT105="Vested Assets"))),"12",(_xlfn.XLOOKUP(BT105,ud_work_category[lookupValue],ud_work_category[lookupKey],""))))</f>
        <v/>
      </c>
      <c r="BV105" s="8"/>
      <c r="BW105" s="2" t="str">
        <f t="shared" si="22"/>
        <v/>
      </c>
      <c r="BX105" s="2" t="str">
        <f t="shared" si="23"/>
        <v/>
      </c>
      <c r="BY105" s="3" t="str">
        <f t="shared" si="24"/>
        <v/>
      </c>
      <c r="BZ105" s="3" t="str">
        <f>IF($A105="","",IF((AND($A105="ADD",OR(BY105="",BY105="Excellent"))),"1",(_xlfn.XLOOKUP(BY105,condition[lookupValue],condition[lookupKey],""))))</f>
        <v/>
      </c>
      <c r="CA105" s="7" t="str">
        <f t="shared" si="25"/>
        <v/>
      </c>
      <c r="CB105" s="9"/>
    </row>
    <row r="106" spans="2:8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8"/>
        <v/>
      </c>
      <c r="BM106" s="3" t="str">
        <f>IF($A106="","",IF((AND($A106="ADD",OR(BL106="",BL106="Queenstown-Lakes District Council"))),"70",(_xlfn.XLOOKUP(BL106,ud_organisation_owner[lookupValue],ud_organisation_owner[lookupKey],""))))</f>
        <v/>
      </c>
      <c r="BN106" s="3" t="str">
        <f t="shared" si="19"/>
        <v/>
      </c>
      <c r="BO106" s="3" t="str">
        <f>IF($A106="","",IF((AND($A106="ADD",OR(BN106="",BN106="Queenstown-Lakes District Council"))),"70",(_xlfn.XLOOKUP(BN106,ud_organisation_owner[lookupValue],ud_organisation_owner[lookupKey],""))))</f>
        <v/>
      </c>
      <c r="BP106" s="3" t="str">
        <f t="shared" si="20"/>
        <v/>
      </c>
      <c r="BQ106" s="3" t="str">
        <f>IF($A106="","",IF((AND($A106="ADD",OR(BP106="",BP106="Local Authority"))),"17",(_xlfn.XLOOKUP(BP106,ud_sub_organisation[lookupValue],ud_sub_organisation[lookupKey],""))))</f>
        <v/>
      </c>
      <c r="BS106" s="3" t="str">
        <f>IF($A106="ADD",IF(NOT(ISBLANK(BR106)),_xlfn.XLOOKUP(BR106,ud_maintenance_organisation[lookupValue],ud_maintenance_organisation[lookupKey],"ERROR"),""), "")</f>
        <v/>
      </c>
      <c r="BT106" s="3" t="str">
        <f t="shared" si="21"/>
        <v/>
      </c>
      <c r="BU106" s="3" t="str">
        <f>IF($A106="","",IF((AND($A106="ADD",OR(BT106="",BT106="Vested Assets"))),"12",(_xlfn.XLOOKUP(BT106,ud_work_category[lookupValue],ud_work_category[lookupKey],""))))</f>
        <v/>
      </c>
      <c r="BV106" s="8"/>
      <c r="BW106" s="2" t="str">
        <f t="shared" si="22"/>
        <v/>
      </c>
      <c r="BX106" s="2" t="str">
        <f t="shared" si="23"/>
        <v/>
      </c>
      <c r="BY106" s="3" t="str">
        <f t="shared" si="24"/>
        <v/>
      </c>
      <c r="BZ106" s="3" t="str">
        <f>IF($A106="","",IF((AND($A106="ADD",OR(BY106="",BY106="Excellent"))),"1",(_xlfn.XLOOKUP(BY106,condition[lookupValue],condition[lookupKey],""))))</f>
        <v/>
      </c>
      <c r="CA106" s="7" t="str">
        <f t="shared" si="25"/>
        <v/>
      </c>
      <c r="CB106" s="9"/>
    </row>
    <row r="107" spans="2:8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8"/>
        <v/>
      </c>
      <c r="BM107" s="3" t="str">
        <f>IF($A107="","",IF((AND($A107="ADD",OR(BL107="",BL107="Queenstown-Lakes District Council"))),"70",(_xlfn.XLOOKUP(BL107,ud_organisation_owner[lookupValue],ud_organisation_owner[lookupKey],""))))</f>
        <v/>
      </c>
      <c r="BN107" s="3" t="str">
        <f t="shared" si="19"/>
        <v/>
      </c>
      <c r="BO107" s="3" t="str">
        <f>IF($A107="","",IF((AND($A107="ADD",OR(BN107="",BN107="Queenstown-Lakes District Council"))),"70",(_xlfn.XLOOKUP(BN107,ud_organisation_owner[lookupValue],ud_organisation_owner[lookupKey],""))))</f>
        <v/>
      </c>
      <c r="BP107" s="3" t="str">
        <f t="shared" si="20"/>
        <v/>
      </c>
      <c r="BQ107" s="3" t="str">
        <f>IF($A107="","",IF((AND($A107="ADD",OR(BP107="",BP107="Local Authority"))),"17",(_xlfn.XLOOKUP(BP107,ud_sub_organisation[lookupValue],ud_sub_organisation[lookupKey],""))))</f>
        <v/>
      </c>
      <c r="BS107" s="3" t="str">
        <f>IF($A107="ADD",IF(NOT(ISBLANK(BR107)),_xlfn.XLOOKUP(BR107,ud_maintenance_organisation[lookupValue],ud_maintenance_organisation[lookupKey],"ERROR"),""), "")</f>
        <v/>
      </c>
      <c r="BT107" s="3" t="str">
        <f t="shared" si="21"/>
        <v/>
      </c>
      <c r="BU107" s="3" t="str">
        <f>IF($A107="","",IF((AND($A107="ADD",OR(BT107="",BT107="Vested Assets"))),"12",(_xlfn.XLOOKUP(BT107,ud_work_category[lookupValue],ud_work_category[lookupKey],""))))</f>
        <v/>
      </c>
      <c r="BV107" s="8"/>
      <c r="BW107" s="2" t="str">
        <f t="shared" si="22"/>
        <v/>
      </c>
      <c r="BX107" s="2" t="str">
        <f t="shared" si="23"/>
        <v/>
      </c>
      <c r="BY107" s="3" t="str">
        <f t="shared" si="24"/>
        <v/>
      </c>
      <c r="BZ107" s="3" t="str">
        <f>IF($A107="","",IF((AND($A107="ADD",OR(BY107="",BY107="Excellent"))),"1",(_xlfn.XLOOKUP(BY107,condition[lookupValue],condition[lookupKey],""))))</f>
        <v/>
      </c>
      <c r="CA107" s="7" t="str">
        <f t="shared" si="25"/>
        <v/>
      </c>
      <c r="CB107" s="9"/>
    </row>
    <row r="108" spans="2:8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8"/>
        <v/>
      </c>
      <c r="BM108" s="3" t="str">
        <f>IF($A108="","",IF((AND($A108="ADD",OR(BL108="",BL108="Queenstown-Lakes District Council"))),"70",(_xlfn.XLOOKUP(BL108,ud_organisation_owner[lookupValue],ud_organisation_owner[lookupKey],""))))</f>
        <v/>
      </c>
      <c r="BN108" s="3" t="str">
        <f t="shared" si="19"/>
        <v/>
      </c>
      <c r="BO108" s="3" t="str">
        <f>IF($A108="","",IF((AND($A108="ADD",OR(BN108="",BN108="Queenstown-Lakes District Council"))),"70",(_xlfn.XLOOKUP(BN108,ud_organisation_owner[lookupValue],ud_organisation_owner[lookupKey],""))))</f>
        <v/>
      </c>
      <c r="BP108" s="3" t="str">
        <f t="shared" si="20"/>
        <v/>
      </c>
      <c r="BQ108" s="3" t="str">
        <f>IF($A108="","",IF((AND($A108="ADD",OR(BP108="",BP108="Local Authority"))),"17",(_xlfn.XLOOKUP(BP108,ud_sub_organisation[lookupValue],ud_sub_organisation[lookupKey],""))))</f>
        <v/>
      </c>
      <c r="BS108" s="3" t="str">
        <f>IF($A108="ADD",IF(NOT(ISBLANK(BR108)),_xlfn.XLOOKUP(BR108,ud_maintenance_organisation[lookupValue],ud_maintenance_organisation[lookupKey],"ERROR"),""), "")</f>
        <v/>
      </c>
      <c r="BT108" s="3" t="str">
        <f t="shared" si="21"/>
        <v/>
      </c>
      <c r="BU108" s="3" t="str">
        <f>IF($A108="","",IF((AND($A108="ADD",OR(BT108="",BT108="Vested Assets"))),"12",(_xlfn.XLOOKUP(BT108,ud_work_category[lookupValue],ud_work_category[lookupKey],""))))</f>
        <v/>
      </c>
      <c r="BV108" s="8"/>
      <c r="BW108" s="2" t="str">
        <f t="shared" si="22"/>
        <v/>
      </c>
      <c r="BX108" s="2" t="str">
        <f t="shared" si="23"/>
        <v/>
      </c>
      <c r="BY108" s="3" t="str">
        <f t="shared" si="24"/>
        <v/>
      </c>
      <c r="BZ108" s="3" t="str">
        <f>IF($A108="","",IF((AND($A108="ADD",OR(BY108="",BY108="Excellent"))),"1",(_xlfn.XLOOKUP(BY108,condition[lookupValue],condition[lookupKey],""))))</f>
        <v/>
      </c>
      <c r="CA108" s="7" t="str">
        <f t="shared" si="25"/>
        <v/>
      </c>
      <c r="CB108" s="9"/>
    </row>
    <row r="109" spans="2:8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8"/>
        <v/>
      </c>
      <c r="BM109" s="3" t="str">
        <f>IF($A109="","",IF((AND($A109="ADD",OR(BL109="",BL109="Queenstown-Lakes District Council"))),"70",(_xlfn.XLOOKUP(BL109,ud_organisation_owner[lookupValue],ud_organisation_owner[lookupKey],""))))</f>
        <v/>
      </c>
      <c r="BN109" s="3" t="str">
        <f t="shared" si="19"/>
        <v/>
      </c>
      <c r="BO109" s="3" t="str">
        <f>IF($A109="","",IF((AND($A109="ADD",OR(BN109="",BN109="Queenstown-Lakes District Council"))),"70",(_xlfn.XLOOKUP(BN109,ud_organisation_owner[lookupValue],ud_organisation_owner[lookupKey],""))))</f>
        <v/>
      </c>
      <c r="BP109" s="3" t="str">
        <f t="shared" si="20"/>
        <v/>
      </c>
      <c r="BQ109" s="3" t="str">
        <f>IF($A109="","",IF((AND($A109="ADD",OR(BP109="",BP109="Local Authority"))),"17",(_xlfn.XLOOKUP(BP109,ud_sub_organisation[lookupValue],ud_sub_organisation[lookupKey],""))))</f>
        <v/>
      </c>
      <c r="BS109" s="3" t="str">
        <f>IF($A109="ADD",IF(NOT(ISBLANK(BR109)),_xlfn.XLOOKUP(BR109,ud_maintenance_organisation[lookupValue],ud_maintenance_organisation[lookupKey],"ERROR"),""), "")</f>
        <v/>
      </c>
      <c r="BT109" s="3" t="str">
        <f t="shared" si="21"/>
        <v/>
      </c>
      <c r="BU109" s="3" t="str">
        <f>IF($A109="","",IF((AND($A109="ADD",OR(BT109="",BT109="Vested Assets"))),"12",(_xlfn.XLOOKUP(BT109,ud_work_category[lookupValue],ud_work_category[lookupKey],""))))</f>
        <v/>
      </c>
      <c r="BV109" s="8"/>
      <c r="BW109" s="2" t="str">
        <f t="shared" si="22"/>
        <v/>
      </c>
      <c r="BX109" s="2" t="str">
        <f t="shared" si="23"/>
        <v/>
      </c>
      <c r="BY109" s="3" t="str">
        <f t="shared" si="24"/>
        <v/>
      </c>
      <c r="BZ109" s="3" t="str">
        <f>IF($A109="","",IF((AND($A109="ADD",OR(BY109="",BY109="Excellent"))),"1",(_xlfn.XLOOKUP(BY109,condition[lookupValue],condition[lookupKey],""))))</f>
        <v/>
      </c>
      <c r="CA109" s="7" t="str">
        <f t="shared" si="25"/>
        <v/>
      </c>
      <c r="CB109" s="9"/>
    </row>
    <row r="110" spans="2:8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8"/>
        <v/>
      </c>
      <c r="BM110" s="3" t="str">
        <f>IF($A110="","",IF((AND($A110="ADD",OR(BL110="",BL110="Queenstown-Lakes District Council"))),"70",(_xlfn.XLOOKUP(BL110,ud_organisation_owner[lookupValue],ud_organisation_owner[lookupKey],""))))</f>
        <v/>
      </c>
      <c r="BN110" s="3" t="str">
        <f t="shared" si="19"/>
        <v/>
      </c>
      <c r="BO110" s="3" t="str">
        <f>IF($A110="","",IF((AND($A110="ADD",OR(BN110="",BN110="Queenstown-Lakes District Council"))),"70",(_xlfn.XLOOKUP(BN110,ud_organisation_owner[lookupValue],ud_organisation_owner[lookupKey],""))))</f>
        <v/>
      </c>
      <c r="BP110" s="3" t="str">
        <f t="shared" si="20"/>
        <v/>
      </c>
      <c r="BQ110" s="3" t="str">
        <f>IF($A110="","",IF((AND($A110="ADD",OR(BP110="",BP110="Local Authority"))),"17",(_xlfn.XLOOKUP(BP110,ud_sub_organisation[lookupValue],ud_sub_organisation[lookupKey],""))))</f>
        <v/>
      </c>
      <c r="BS110" s="3" t="str">
        <f>IF($A110="ADD",IF(NOT(ISBLANK(BR110)),_xlfn.XLOOKUP(BR110,ud_maintenance_organisation[lookupValue],ud_maintenance_organisation[lookupKey],"ERROR"),""), "")</f>
        <v/>
      </c>
      <c r="BT110" s="3" t="str">
        <f t="shared" si="21"/>
        <v/>
      </c>
      <c r="BU110" s="3" t="str">
        <f>IF($A110="","",IF((AND($A110="ADD",OR(BT110="",BT110="Vested Assets"))),"12",(_xlfn.XLOOKUP(BT110,ud_work_category[lookupValue],ud_work_category[lookupKey],""))))</f>
        <v/>
      </c>
      <c r="BV110" s="8"/>
      <c r="BW110" s="2" t="str">
        <f t="shared" si="22"/>
        <v/>
      </c>
      <c r="BX110" s="2" t="str">
        <f t="shared" si="23"/>
        <v/>
      </c>
      <c r="BY110" s="3" t="str">
        <f t="shared" si="24"/>
        <v/>
      </c>
      <c r="BZ110" s="3" t="str">
        <f>IF($A110="","",IF((AND($A110="ADD",OR(BY110="",BY110="Excellent"))),"1",(_xlfn.XLOOKUP(BY110,condition[lookupValue],condition[lookupKey],""))))</f>
        <v/>
      </c>
      <c r="CA110" s="7" t="str">
        <f t="shared" si="25"/>
        <v/>
      </c>
      <c r="CB110" s="9"/>
    </row>
    <row r="111" spans="2:8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8"/>
        <v/>
      </c>
      <c r="BM111" s="3" t="str">
        <f>IF($A111="","",IF((AND($A111="ADD",OR(BL111="",BL111="Queenstown-Lakes District Council"))),"70",(_xlfn.XLOOKUP(BL111,ud_organisation_owner[lookupValue],ud_organisation_owner[lookupKey],""))))</f>
        <v/>
      </c>
      <c r="BN111" s="3" t="str">
        <f t="shared" si="19"/>
        <v/>
      </c>
      <c r="BO111" s="3" t="str">
        <f>IF($A111="","",IF((AND($A111="ADD",OR(BN111="",BN111="Queenstown-Lakes District Council"))),"70",(_xlfn.XLOOKUP(BN111,ud_organisation_owner[lookupValue],ud_organisation_owner[lookupKey],""))))</f>
        <v/>
      </c>
      <c r="BP111" s="3" t="str">
        <f t="shared" si="20"/>
        <v/>
      </c>
      <c r="BQ111" s="3" t="str">
        <f>IF($A111="","",IF((AND($A111="ADD",OR(BP111="",BP111="Local Authority"))),"17",(_xlfn.XLOOKUP(BP111,ud_sub_organisation[lookupValue],ud_sub_organisation[lookupKey],""))))</f>
        <v/>
      </c>
      <c r="BS111" s="3" t="str">
        <f>IF($A111="ADD",IF(NOT(ISBLANK(BR111)),_xlfn.XLOOKUP(BR111,ud_maintenance_organisation[lookupValue],ud_maintenance_organisation[lookupKey],"ERROR"),""), "")</f>
        <v/>
      </c>
      <c r="BT111" s="3" t="str">
        <f t="shared" si="21"/>
        <v/>
      </c>
      <c r="BU111" s="3" t="str">
        <f>IF($A111="","",IF((AND($A111="ADD",OR(BT111="",BT111="Vested Assets"))),"12",(_xlfn.XLOOKUP(BT111,ud_work_category[lookupValue],ud_work_category[lookupKey],""))))</f>
        <v/>
      </c>
      <c r="BV111" s="8"/>
      <c r="BW111" s="2" t="str">
        <f t="shared" si="22"/>
        <v/>
      </c>
      <c r="BX111" s="2" t="str">
        <f t="shared" si="23"/>
        <v/>
      </c>
      <c r="BY111" s="3" t="str">
        <f t="shared" si="24"/>
        <v/>
      </c>
      <c r="BZ111" s="3" t="str">
        <f>IF($A111="","",IF((AND($A111="ADD",OR(BY111="",BY111="Excellent"))),"1",(_xlfn.XLOOKUP(BY111,condition[lookupValue],condition[lookupKey],""))))</f>
        <v/>
      </c>
      <c r="CA111" s="7" t="str">
        <f t="shared" si="25"/>
        <v/>
      </c>
      <c r="CB111" s="9"/>
    </row>
    <row r="112" spans="2:8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8"/>
        <v/>
      </c>
      <c r="BM112" s="3" t="str">
        <f>IF($A112="","",IF((AND($A112="ADD",OR(BL112="",BL112="Queenstown-Lakes District Council"))),"70",(_xlfn.XLOOKUP(BL112,ud_organisation_owner[lookupValue],ud_organisation_owner[lookupKey],""))))</f>
        <v/>
      </c>
      <c r="BN112" s="3" t="str">
        <f t="shared" si="19"/>
        <v/>
      </c>
      <c r="BO112" s="3" t="str">
        <f>IF($A112="","",IF((AND($A112="ADD",OR(BN112="",BN112="Queenstown-Lakes District Council"))),"70",(_xlfn.XLOOKUP(BN112,ud_organisation_owner[lookupValue],ud_organisation_owner[lookupKey],""))))</f>
        <v/>
      </c>
      <c r="BP112" s="3" t="str">
        <f t="shared" si="20"/>
        <v/>
      </c>
      <c r="BQ112" s="3" t="str">
        <f>IF($A112="","",IF((AND($A112="ADD",OR(BP112="",BP112="Local Authority"))),"17",(_xlfn.XLOOKUP(BP112,ud_sub_organisation[lookupValue],ud_sub_organisation[lookupKey],""))))</f>
        <v/>
      </c>
      <c r="BS112" s="3" t="str">
        <f>IF($A112="ADD",IF(NOT(ISBLANK(BR112)),_xlfn.XLOOKUP(BR112,ud_maintenance_organisation[lookupValue],ud_maintenance_organisation[lookupKey],"ERROR"),""), "")</f>
        <v/>
      </c>
      <c r="BT112" s="3" t="str">
        <f t="shared" si="21"/>
        <v/>
      </c>
      <c r="BU112" s="3" t="str">
        <f>IF($A112="","",IF((AND($A112="ADD",OR(BT112="",BT112="Vested Assets"))),"12",(_xlfn.XLOOKUP(BT112,ud_work_category[lookupValue],ud_work_category[lookupKey],""))))</f>
        <v/>
      </c>
      <c r="BV112" s="8"/>
      <c r="BW112" s="2" t="str">
        <f t="shared" si="22"/>
        <v/>
      </c>
      <c r="BX112" s="2" t="str">
        <f t="shared" si="23"/>
        <v/>
      </c>
      <c r="BY112" s="3" t="str">
        <f t="shared" si="24"/>
        <v/>
      </c>
      <c r="BZ112" s="3" t="str">
        <f>IF($A112="","",IF((AND($A112="ADD",OR(BY112="",BY112="Excellent"))),"1",(_xlfn.XLOOKUP(BY112,condition[lookupValue],condition[lookupKey],""))))</f>
        <v/>
      </c>
      <c r="CA112" s="7" t="str">
        <f t="shared" si="25"/>
        <v/>
      </c>
      <c r="CB112" s="9"/>
    </row>
    <row r="113" spans="2:8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8"/>
        <v/>
      </c>
      <c r="BM113" s="3" t="str">
        <f>IF($A113="","",IF((AND($A113="ADD",OR(BL113="",BL113="Queenstown-Lakes District Council"))),"70",(_xlfn.XLOOKUP(BL113,ud_organisation_owner[lookupValue],ud_organisation_owner[lookupKey],""))))</f>
        <v/>
      </c>
      <c r="BN113" s="3" t="str">
        <f t="shared" si="19"/>
        <v/>
      </c>
      <c r="BO113" s="3" t="str">
        <f>IF($A113="","",IF((AND($A113="ADD",OR(BN113="",BN113="Queenstown-Lakes District Council"))),"70",(_xlfn.XLOOKUP(BN113,ud_organisation_owner[lookupValue],ud_organisation_owner[lookupKey],""))))</f>
        <v/>
      </c>
      <c r="BP113" s="3" t="str">
        <f t="shared" si="20"/>
        <v/>
      </c>
      <c r="BQ113" s="3" t="str">
        <f>IF($A113="","",IF((AND($A113="ADD",OR(BP113="",BP113="Local Authority"))),"17",(_xlfn.XLOOKUP(BP113,ud_sub_organisation[lookupValue],ud_sub_organisation[lookupKey],""))))</f>
        <v/>
      </c>
      <c r="BS113" s="3" t="str">
        <f>IF($A113="ADD",IF(NOT(ISBLANK(BR113)),_xlfn.XLOOKUP(BR113,ud_maintenance_organisation[lookupValue],ud_maintenance_organisation[lookupKey],"ERROR"),""), "")</f>
        <v/>
      </c>
      <c r="BT113" s="3" t="str">
        <f t="shared" si="21"/>
        <v/>
      </c>
      <c r="BU113" s="3" t="str">
        <f>IF($A113="","",IF((AND($A113="ADD",OR(BT113="",BT113="Vested Assets"))),"12",(_xlfn.XLOOKUP(BT113,ud_work_category[lookupValue],ud_work_category[lookupKey],""))))</f>
        <v/>
      </c>
      <c r="BV113" s="8"/>
      <c r="BW113" s="2" t="str">
        <f t="shared" si="22"/>
        <v/>
      </c>
      <c r="BX113" s="2" t="str">
        <f t="shared" si="23"/>
        <v/>
      </c>
      <c r="BY113" s="3" t="str">
        <f t="shared" si="24"/>
        <v/>
      </c>
      <c r="BZ113" s="3" t="str">
        <f>IF($A113="","",IF((AND($A113="ADD",OR(BY113="",BY113="Excellent"))),"1",(_xlfn.XLOOKUP(BY113,condition[lookupValue],condition[lookupKey],""))))</f>
        <v/>
      </c>
      <c r="CA113" s="7" t="str">
        <f t="shared" si="25"/>
        <v/>
      </c>
      <c r="CB113" s="9"/>
    </row>
    <row r="114" spans="2:8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8"/>
        <v/>
      </c>
      <c r="BM114" s="3" t="str">
        <f>IF($A114="","",IF((AND($A114="ADD",OR(BL114="",BL114="Queenstown-Lakes District Council"))),"70",(_xlfn.XLOOKUP(BL114,ud_organisation_owner[lookupValue],ud_organisation_owner[lookupKey],""))))</f>
        <v/>
      </c>
      <c r="BN114" s="3" t="str">
        <f t="shared" si="19"/>
        <v/>
      </c>
      <c r="BO114" s="3" t="str">
        <f>IF($A114="","",IF((AND($A114="ADD",OR(BN114="",BN114="Queenstown-Lakes District Council"))),"70",(_xlfn.XLOOKUP(BN114,ud_organisation_owner[lookupValue],ud_organisation_owner[lookupKey],""))))</f>
        <v/>
      </c>
      <c r="BP114" s="3" t="str">
        <f t="shared" si="20"/>
        <v/>
      </c>
      <c r="BQ114" s="3" t="str">
        <f>IF($A114="","",IF((AND($A114="ADD",OR(BP114="",BP114="Local Authority"))),"17",(_xlfn.XLOOKUP(BP114,ud_sub_organisation[lookupValue],ud_sub_organisation[lookupKey],""))))</f>
        <v/>
      </c>
      <c r="BS114" s="3" t="str">
        <f>IF($A114="ADD",IF(NOT(ISBLANK(BR114)),_xlfn.XLOOKUP(BR114,ud_maintenance_organisation[lookupValue],ud_maintenance_organisation[lookupKey],"ERROR"),""), "")</f>
        <v/>
      </c>
      <c r="BT114" s="3" t="str">
        <f t="shared" si="21"/>
        <v/>
      </c>
      <c r="BU114" s="3" t="str">
        <f>IF($A114="","",IF((AND($A114="ADD",OR(BT114="",BT114="Vested Assets"))),"12",(_xlfn.XLOOKUP(BT114,ud_work_category[lookupValue],ud_work_category[lookupKey],""))))</f>
        <v/>
      </c>
      <c r="BV114" s="8"/>
      <c r="BW114" s="2" t="str">
        <f t="shared" si="22"/>
        <v/>
      </c>
      <c r="BX114" s="2" t="str">
        <f t="shared" si="23"/>
        <v/>
      </c>
      <c r="BY114" s="3" t="str">
        <f t="shared" si="24"/>
        <v/>
      </c>
      <c r="BZ114" s="3" t="str">
        <f>IF($A114="","",IF((AND($A114="ADD",OR(BY114="",BY114="Excellent"))),"1",(_xlfn.XLOOKUP(BY114,condition[lookupValue],condition[lookupKey],""))))</f>
        <v/>
      </c>
      <c r="CA114" s="7" t="str">
        <f t="shared" si="25"/>
        <v/>
      </c>
      <c r="CB114" s="9"/>
    </row>
    <row r="115" spans="2:8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8"/>
        <v/>
      </c>
      <c r="BM115" s="3" t="str">
        <f>IF($A115="","",IF((AND($A115="ADD",OR(BL115="",BL115="Queenstown-Lakes District Council"))),"70",(_xlfn.XLOOKUP(BL115,ud_organisation_owner[lookupValue],ud_organisation_owner[lookupKey],""))))</f>
        <v/>
      </c>
      <c r="BN115" s="3" t="str">
        <f t="shared" si="19"/>
        <v/>
      </c>
      <c r="BO115" s="3" t="str">
        <f>IF($A115="","",IF((AND($A115="ADD",OR(BN115="",BN115="Queenstown-Lakes District Council"))),"70",(_xlfn.XLOOKUP(BN115,ud_organisation_owner[lookupValue],ud_organisation_owner[lookupKey],""))))</f>
        <v/>
      </c>
      <c r="BP115" s="3" t="str">
        <f t="shared" si="20"/>
        <v/>
      </c>
      <c r="BQ115" s="3" t="str">
        <f>IF($A115="","",IF((AND($A115="ADD",OR(BP115="",BP115="Local Authority"))),"17",(_xlfn.XLOOKUP(BP115,ud_sub_organisation[lookupValue],ud_sub_organisation[lookupKey],""))))</f>
        <v/>
      </c>
      <c r="BS115" s="3" t="str">
        <f>IF($A115="ADD",IF(NOT(ISBLANK(BR115)),_xlfn.XLOOKUP(BR115,ud_maintenance_organisation[lookupValue],ud_maintenance_organisation[lookupKey],"ERROR"),""), "")</f>
        <v/>
      </c>
      <c r="BT115" s="3" t="str">
        <f t="shared" si="21"/>
        <v/>
      </c>
      <c r="BU115" s="3" t="str">
        <f>IF($A115="","",IF((AND($A115="ADD",OR(BT115="",BT115="Vested Assets"))),"12",(_xlfn.XLOOKUP(BT115,ud_work_category[lookupValue],ud_work_category[lookupKey],""))))</f>
        <v/>
      </c>
      <c r="BV115" s="8"/>
      <c r="BW115" s="2" t="str">
        <f t="shared" si="22"/>
        <v/>
      </c>
      <c r="BX115" s="2" t="str">
        <f t="shared" si="23"/>
        <v/>
      </c>
      <c r="BY115" s="3" t="str">
        <f t="shared" si="24"/>
        <v/>
      </c>
      <c r="BZ115" s="3" t="str">
        <f>IF($A115="","",IF((AND($A115="ADD",OR(BY115="",BY115="Excellent"))),"1",(_xlfn.XLOOKUP(BY115,condition[lookupValue],condition[lookupKey],""))))</f>
        <v/>
      </c>
      <c r="CA115" s="7" t="str">
        <f t="shared" si="25"/>
        <v/>
      </c>
      <c r="CB115" s="9"/>
    </row>
    <row r="116" spans="2:8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8"/>
        <v/>
      </c>
      <c r="BM116" s="3" t="str">
        <f>IF($A116="","",IF((AND($A116="ADD",OR(BL116="",BL116="Queenstown-Lakes District Council"))),"70",(_xlfn.XLOOKUP(BL116,ud_organisation_owner[lookupValue],ud_organisation_owner[lookupKey],""))))</f>
        <v/>
      </c>
      <c r="BN116" s="3" t="str">
        <f t="shared" si="19"/>
        <v/>
      </c>
      <c r="BO116" s="3" t="str">
        <f>IF($A116="","",IF((AND($A116="ADD",OR(BN116="",BN116="Queenstown-Lakes District Council"))),"70",(_xlfn.XLOOKUP(BN116,ud_organisation_owner[lookupValue],ud_organisation_owner[lookupKey],""))))</f>
        <v/>
      </c>
      <c r="BP116" s="3" t="str">
        <f t="shared" si="20"/>
        <v/>
      </c>
      <c r="BQ116" s="3" t="str">
        <f>IF($A116="","",IF((AND($A116="ADD",OR(BP116="",BP116="Local Authority"))),"17",(_xlfn.XLOOKUP(BP116,ud_sub_organisation[lookupValue],ud_sub_organisation[lookupKey],""))))</f>
        <v/>
      </c>
      <c r="BS116" s="3" t="str">
        <f>IF($A116="ADD",IF(NOT(ISBLANK(BR116)),_xlfn.XLOOKUP(BR116,ud_maintenance_organisation[lookupValue],ud_maintenance_organisation[lookupKey],"ERROR"),""), "")</f>
        <v/>
      </c>
      <c r="BT116" s="3" t="str">
        <f t="shared" si="21"/>
        <v/>
      </c>
      <c r="BU116" s="3" t="str">
        <f>IF($A116="","",IF((AND($A116="ADD",OR(BT116="",BT116="Vested Assets"))),"12",(_xlfn.XLOOKUP(BT116,ud_work_category[lookupValue],ud_work_category[lookupKey],""))))</f>
        <v/>
      </c>
      <c r="BV116" s="8"/>
      <c r="BW116" s="2" t="str">
        <f t="shared" si="22"/>
        <v/>
      </c>
      <c r="BX116" s="2" t="str">
        <f t="shared" si="23"/>
        <v/>
      </c>
      <c r="BY116" s="3" t="str">
        <f t="shared" si="24"/>
        <v/>
      </c>
      <c r="BZ116" s="3" t="str">
        <f>IF($A116="","",IF((AND($A116="ADD",OR(BY116="",BY116="Excellent"))),"1",(_xlfn.XLOOKUP(BY116,condition[lookupValue],condition[lookupKey],""))))</f>
        <v/>
      </c>
      <c r="CA116" s="7" t="str">
        <f t="shared" si="25"/>
        <v/>
      </c>
      <c r="CB116" s="9"/>
    </row>
    <row r="117" spans="2:8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8"/>
        <v/>
      </c>
      <c r="BM117" s="3" t="str">
        <f>IF($A117="","",IF((AND($A117="ADD",OR(BL117="",BL117="Queenstown-Lakes District Council"))),"70",(_xlfn.XLOOKUP(BL117,ud_organisation_owner[lookupValue],ud_organisation_owner[lookupKey],""))))</f>
        <v/>
      </c>
      <c r="BN117" s="3" t="str">
        <f t="shared" si="19"/>
        <v/>
      </c>
      <c r="BO117" s="3" t="str">
        <f>IF($A117="","",IF((AND($A117="ADD",OR(BN117="",BN117="Queenstown-Lakes District Council"))),"70",(_xlfn.XLOOKUP(BN117,ud_organisation_owner[lookupValue],ud_organisation_owner[lookupKey],""))))</f>
        <v/>
      </c>
      <c r="BP117" s="3" t="str">
        <f t="shared" si="20"/>
        <v/>
      </c>
      <c r="BQ117" s="3" t="str">
        <f>IF($A117="","",IF((AND($A117="ADD",OR(BP117="",BP117="Local Authority"))),"17",(_xlfn.XLOOKUP(BP117,ud_sub_organisation[lookupValue],ud_sub_organisation[lookupKey],""))))</f>
        <v/>
      </c>
      <c r="BS117" s="3" t="str">
        <f>IF($A117="ADD",IF(NOT(ISBLANK(BR117)),_xlfn.XLOOKUP(BR117,ud_maintenance_organisation[lookupValue],ud_maintenance_organisation[lookupKey],"ERROR"),""), "")</f>
        <v/>
      </c>
      <c r="BT117" s="3" t="str">
        <f t="shared" si="21"/>
        <v/>
      </c>
      <c r="BU117" s="3" t="str">
        <f>IF($A117="","",IF((AND($A117="ADD",OR(BT117="",BT117="Vested Assets"))),"12",(_xlfn.XLOOKUP(BT117,ud_work_category[lookupValue],ud_work_category[lookupKey],""))))</f>
        <v/>
      </c>
      <c r="BV117" s="8"/>
      <c r="BW117" s="2" t="str">
        <f t="shared" si="22"/>
        <v/>
      </c>
      <c r="BX117" s="2" t="str">
        <f t="shared" si="23"/>
        <v/>
      </c>
      <c r="BY117" s="3" t="str">
        <f t="shared" si="24"/>
        <v/>
      </c>
      <c r="BZ117" s="3" t="str">
        <f>IF($A117="","",IF((AND($A117="ADD",OR(BY117="",BY117="Excellent"))),"1",(_xlfn.XLOOKUP(BY117,condition[lookupValue],condition[lookupKey],""))))</f>
        <v/>
      </c>
      <c r="CA117" s="7" t="str">
        <f t="shared" si="25"/>
        <v/>
      </c>
      <c r="CB117" s="9"/>
    </row>
    <row r="118" spans="2:8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8"/>
        <v/>
      </c>
      <c r="BM118" s="3" t="str">
        <f>IF($A118="","",IF((AND($A118="ADD",OR(BL118="",BL118="Queenstown-Lakes District Council"))),"70",(_xlfn.XLOOKUP(BL118,ud_organisation_owner[lookupValue],ud_organisation_owner[lookupKey],""))))</f>
        <v/>
      </c>
      <c r="BN118" s="3" t="str">
        <f t="shared" si="19"/>
        <v/>
      </c>
      <c r="BO118" s="3" t="str">
        <f>IF($A118="","",IF((AND($A118="ADD",OR(BN118="",BN118="Queenstown-Lakes District Council"))),"70",(_xlfn.XLOOKUP(BN118,ud_organisation_owner[lookupValue],ud_organisation_owner[lookupKey],""))))</f>
        <v/>
      </c>
      <c r="BP118" s="3" t="str">
        <f t="shared" si="20"/>
        <v/>
      </c>
      <c r="BQ118" s="3" t="str">
        <f>IF($A118="","",IF((AND($A118="ADD",OR(BP118="",BP118="Local Authority"))),"17",(_xlfn.XLOOKUP(BP118,ud_sub_organisation[lookupValue],ud_sub_organisation[lookupKey],""))))</f>
        <v/>
      </c>
      <c r="BS118" s="3" t="str">
        <f>IF($A118="ADD",IF(NOT(ISBLANK(BR118)),_xlfn.XLOOKUP(BR118,ud_maintenance_organisation[lookupValue],ud_maintenance_organisation[lookupKey],"ERROR"),""), "")</f>
        <v/>
      </c>
      <c r="BT118" s="3" t="str">
        <f t="shared" si="21"/>
        <v/>
      </c>
      <c r="BU118" s="3" t="str">
        <f>IF($A118="","",IF((AND($A118="ADD",OR(BT118="",BT118="Vested Assets"))),"12",(_xlfn.XLOOKUP(BT118,ud_work_category[lookupValue],ud_work_category[lookupKey],""))))</f>
        <v/>
      </c>
      <c r="BV118" s="8"/>
      <c r="BW118" s="2" t="str">
        <f t="shared" si="22"/>
        <v/>
      </c>
      <c r="BX118" s="2" t="str">
        <f t="shared" si="23"/>
        <v/>
      </c>
      <c r="BY118" s="3" t="str">
        <f t="shared" si="24"/>
        <v/>
      </c>
      <c r="BZ118" s="3" t="str">
        <f>IF($A118="","",IF((AND($A118="ADD",OR(BY118="",BY118="Excellent"))),"1",(_xlfn.XLOOKUP(BY118,condition[lookupValue],condition[lookupKey],""))))</f>
        <v/>
      </c>
      <c r="CA118" s="7" t="str">
        <f t="shared" si="25"/>
        <v/>
      </c>
      <c r="CB118" s="9"/>
    </row>
    <row r="119" spans="2:8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8"/>
        <v/>
      </c>
      <c r="BM119" s="3" t="str">
        <f>IF($A119="","",IF((AND($A119="ADD",OR(BL119="",BL119="Queenstown-Lakes District Council"))),"70",(_xlfn.XLOOKUP(BL119,ud_organisation_owner[lookupValue],ud_organisation_owner[lookupKey],""))))</f>
        <v/>
      </c>
      <c r="BN119" s="3" t="str">
        <f t="shared" si="19"/>
        <v/>
      </c>
      <c r="BO119" s="3" t="str">
        <f>IF($A119="","",IF((AND($A119="ADD",OR(BN119="",BN119="Queenstown-Lakes District Council"))),"70",(_xlfn.XLOOKUP(BN119,ud_organisation_owner[lookupValue],ud_organisation_owner[lookupKey],""))))</f>
        <v/>
      </c>
      <c r="BP119" s="3" t="str">
        <f t="shared" si="20"/>
        <v/>
      </c>
      <c r="BQ119" s="3" t="str">
        <f>IF($A119="","",IF((AND($A119="ADD",OR(BP119="",BP119="Local Authority"))),"17",(_xlfn.XLOOKUP(BP119,ud_sub_organisation[lookupValue],ud_sub_organisation[lookupKey],""))))</f>
        <v/>
      </c>
      <c r="BS119" s="3" t="str">
        <f>IF($A119="ADD",IF(NOT(ISBLANK(BR119)),_xlfn.XLOOKUP(BR119,ud_maintenance_organisation[lookupValue],ud_maintenance_organisation[lookupKey],"ERROR"),""), "")</f>
        <v/>
      </c>
      <c r="BT119" s="3" t="str">
        <f t="shared" si="21"/>
        <v/>
      </c>
      <c r="BU119" s="3" t="str">
        <f>IF($A119="","",IF((AND($A119="ADD",OR(BT119="",BT119="Vested Assets"))),"12",(_xlfn.XLOOKUP(BT119,ud_work_category[lookupValue],ud_work_category[lookupKey],""))))</f>
        <v/>
      </c>
      <c r="BV119" s="8"/>
      <c r="BW119" s="2" t="str">
        <f t="shared" si="22"/>
        <v/>
      </c>
      <c r="BX119" s="2" t="str">
        <f t="shared" si="23"/>
        <v/>
      </c>
      <c r="BY119" s="3" t="str">
        <f t="shared" si="24"/>
        <v/>
      </c>
      <c r="BZ119" s="3" t="str">
        <f>IF($A119="","",IF((AND($A119="ADD",OR(BY119="",BY119="Excellent"))),"1",(_xlfn.XLOOKUP(BY119,condition[lookupValue],condition[lookupKey],""))))</f>
        <v/>
      </c>
      <c r="CA119" s="7" t="str">
        <f t="shared" si="25"/>
        <v/>
      </c>
      <c r="CB119" s="9"/>
    </row>
    <row r="120" spans="2:8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8"/>
        <v/>
      </c>
      <c r="BM120" s="3" t="str">
        <f>IF($A120="","",IF((AND($A120="ADD",OR(BL120="",BL120="Queenstown-Lakes District Council"))),"70",(_xlfn.XLOOKUP(BL120,ud_organisation_owner[lookupValue],ud_organisation_owner[lookupKey],""))))</f>
        <v/>
      </c>
      <c r="BN120" s="3" t="str">
        <f t="shared" si="19"/>
        <v/>
      </c>
      <c r="BO120" s="3" t="str">
        <f>IF($A120="","",IF((AND($A120="ADD",OR(BN120="",BN120="Queenstown-Lakes District Council"))),"70",(_xlfn.XLOOKUP(BN120,ud_organisation_owner[lookupValue],ud_organisation_owner[lookupKey],""))))</f>
        <v/>
      </c>
      <c r="BP120" s="3" t="str">
        <f t="shared" si="20"/>
        <v/>
      </c>
      <c r="BQ120" s="3" t="str">
        <f>IF($A120="","",IF((AND($A120="ADD",OR(BP120="",BP120="Local Authority"))),"17",(_xlfn.XLOOKUP(BP120,ud_sub_organisation[lookupValue],ud_sub_organisation[lookupKey],""))))</f>
        <v/>
      </c>
      <c r="BS120" s="3" t="str">
        <f>IF($A120="ADD",IF(NOT(ISBLANK(BR120)),_xlfn.XLOOKUP(BR120,ud_maintenance_organisation[lookupValue],ud_maintenance_organisation[lookupKey],"ERROR"),""), "")</f>
        <v/>
      </c>
      <c r="BT120" s="3" t="str">
        <f t="shared" si="21"/>
        <v/>
      </c>
      <c r="BU120" s="3" t="str">
        <f>IF($A120="","",IF((AND($A120="ADD",OR(BT120="",BT120="Vested Assets"))),"12",(_xlfn.XLOOKUP(BT120,ud_work_category[lookupValue],ud_work_category[lookupKey],""))))</f>
        <v/>
      </c>
      <c r="BV120" s="8"/>
      <c r="BW120" s="2" t="str">
        <f t="shared" si="22"/>
        <v/>
      </c>
      <c r="BX120" s="2" t="str">
        <f t="shared" si="23"/>
        <v/>
      </c>
      <c r="BY120" s="3" t="str">
        <f t="shared" si="24"/>
        <v/>
      </c>
      <c r="BZ120" s="3" t="str">
        <f>IF($A120="","",IF((AND($A120="ADD",OR(BY120="",BY120="Excellent"))),"1",(_xlfn.XLOOKUP(BY120,condition[lookupValue],condition[lookupKey],""))))</f>
        <v/>
      </c>
      <c r="CA120" s="7" t="str">
        <f t="shared" si="25"/>
        <v/>
      </c>
      <c r="CB120" s="9"/>
    </row>
    <row r="121" spans="2:8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8"/>
        <v/>
      </c>
      <c r="BM121" s="3" t="str">
        <f>IF($A121="","",IF((AND($A121="ADD",OR(BL121="",BL121="Queenstown-Lakes District Council"))),"70",(_xlfn.XLOOKUP(BL121,ud_organisation_owner[lookupValue],ud_organisation_owner[lookupKey],""))))</f>
        <v/>
      </c>
      <c r="BN121" s="3" t="str">
        <f t="shared" si="19"/>
        <v/>
      </c>
      <c r="BO121" s="3" t="str">
        <f>IF($A121="","",IF((AND($A121="ADD",OR(BN121="",BN121="Queenstown-Lakes District Council"))),"70",(_xlfn.XLOOKUP(BN121,ud_organisation_owner[lookupValue],ud_organisation_owner[lookupKey],""))))</f>
        <v/>
      </c>
      <c r="BP121" s="3" t="str">
        <f t="shared" si="20"/>
        <v/>
      </c>
      <c r="BQ121" s="3" t="str">
        <f>IF($A121="","",IF((AND($A121="ADD",OR(BP121="",BP121="Local Authority"))),"17",(_xlfn.XLOOKUP(BP121,ud_sub_organisation[lookupValue],ud_sub_organisation[lookupKey],""))))</f>
        <v/>
      </c>
      <c r="BS121" s="3" t="str">
        <f>IF($A121="ADD",IF(NOT(ISBLANK(BR121)),_xlfn.XLOOKUP(BR121,ud_maintenance_organisation[lookupValue],ud_maintenance_organisation[lookupKey],"ERROR"),""), "")</f>
        <v/>
      </c>
      <c r="BT121" s="3" t="str">
        <f t="shared" si="21"/>
        <v/>
      </c>
      <c r="BU121" s="3" t="str">
        <f>IF($A121="","",IF((AND($A121="ADD",OR(BT121="",BT121="Vested Assets"))),"12",(_xlfn.XLOOKUP(BT121,ud_work_category[lookupValue],ud_work_category[lookupKey],""))))</f>
        <v/>
      </c>
      <c r="BV121" s="8"/>
      <c r="BW121" s="2" t="str">
        <f t="shared" si="22"/>
        <v/>
      </c>
      <c r="BX121" s="2" t="str">
        <f t="shared" si="23"/>
        <v/>
      </c>
      <c r="BY121" s="3" t="str">
        <f t="shared" si="24"/>
        <v/>
      </c>
      <c r="BZ121" s="3" t="str">
        <f>IF($A121="","",IF((AND($A121="ADD",OR(BY121="",BY121="Excellent"))),"1",(_xlfn.XLOOKUP(BY121,condition[lookupValue],condition[lookupKey],""))))</f>
        <v/>
      </c>
      <c r="CA121" s="7" t="str">
        <f t="shared" si="25"/>
        <v/>
      </c>
      <c r="CB121" s="9"/>
    </row>
    <row r="122" spans="2:8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8"/>
        <v/>
      </c>
      <c r="BM122" s="3" t="str">
        <f>IF($A122="","",IF((AND($A122="ADD",OR(BL122="",BL122="Queenstown-Lakes District Council"))),"70",(_xlfn.XLOOKUP(BL122,ud_organisation_owner[lookupValue],ud_organisation_owner[lookupKey],""))))</f>
        <v/>
      </c>
      <c r="BN122" s="3" t="str">
        <f t="shared" si="19"/>
        <v/>
      </c>
      <c r="BO122" s="3" t="str">
        <f>IF($A122="","",IF((AND($A122="ADD",OR(BN122="",BN122="Queenstown-Lakes District Council"))),"70",(_xlfn.XLOOKUP(BN122,ud_organisation_owner[lookupValue],ud_organisation_owner[lookupKey],""))))</f>
        <v/>
      </c>
      <c r="BP122" s="3" t="str">
        <f t="shared" si="20"/>
        <v/>
      </c>
      <c r="BQ122" s="3" t="str">
        <f>IF($A122="","",IF((AND($A122="ADD",OR(BP122="",BP122="Local Authority"))),"17",(_xlfn.XLOOKUP(BP122,ud_sub_organisation[lookupValue],ud_sub_organisation[lookupKey],""))))</f>
        <v/>
      </c>
      <c r="BS122" s="3" t="str">
        <f>IF($A122="ADD",IF(NOT(ISBLANK(BR122)),_xlfn.XLOOKUP(BR122,ud_maintenance_organisation[lookupValue],ud_maintenance_organisation[lookupKey],"ERROR"),""), "")</f>
        <v/>
      </c>
      <c r="BT122" s="3" t="str">
        <f t="shared" si="21"/>
        <v/>
      </c>
      <c r="BU122" s="3" t="str">
        <f>IF($A122="","",IF((AND($A122="ADD",OR(BT122="",BT122="Vested Assets"))),"12",(_xlfn.XLOOKUP(BT122,ud_work_category[lookupValue],ud_work_category[lookupKey],""))))</f>
        <v/>
      </c>
      <c r="BV122" s="8"/>
      <c r="BW122" s="2" t="str">
        <f t="shared" si="22"/>
        <v/>
      </c>
      <c r="BX122" s="2" t="str">
        <f t="shared" si="23"/>
        <v/>
      </c>
      <c r="BY122" s="3" t="str">
        <f t="shared" si="24"/>
        <v/>
      </c>
      <c r="BZ122" s="3" t="str">
        <f>IF($A122="","",IF((AND($A122="ADD",OR(BY122="",BY122="Excellent"))),"1",(_xlfn.XLOOKUP(BY122,condition[lookupValue],condition[lookupKey],""))))</f>
        <v/>
      </c>
      <c r="CA122" s="7" t="str">
        <f t="shared" si="25"/>
        <v/>
      </c>
      <c r="CB122" s="9"/>
    </row>
    <row r="123" spans="2:8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8"/>
        <v/>
      </c>
      <c r="BM123" s="3" t="str">
        <f>IF($A123="","",IF((AND($A123="ADD",OR(BL123="",BL123="Queenstown-Lakes District Council"))),"70",(_xlfn.XLOOKUP(BL123,ud_organisation_owner[lookupValue],ud_organisation_owner[lookupKey],""))))</f>
        <v/>
      </c>
      <c r="BN123" s="3" t="str">
        <f t="shared" si="19"/>
        <v/>
      </c>
      <c r="BO123" s="3" t="str">
        <f>IF($A123="","",IF((AND($A123="ADD",OR(BN123="",BN123="Queenstown-Lakes District Council"))),"70",(_xlfn.XLOOKUP(BN123,ud_organisation_owner[lookupValue],ud_organisation_owner[lookupKey],""))))</f>
        <v/>
      </c>
      <c r="BP123" s="3" t="str">
        <f t="shared" si="20"/>
        <v/>
      </c>
      <c r="BQ123" s="3" t="str">
        <f>IF($A123="","",IF((AND($A123="ADD",OR(BP123="",BP123="Local Authority"))),"17",(_xlfn.XLOOKUP(BP123,ud_sub_organisation[lookupValue],ud_sub_organisation[lookupKey],""))))</f>
        <v/>
      </c>
      <c r="BS123" s="3" t="str">
        <f>IF($A123="ADD",IF(NOT(ISBLANK(BR123)),_xlfn.XLOOKUP(BR123,ud_maintenance_organisation[lookupValue],ud_maintenance_organisation[lookupKey],"ERROR"),""), "")</f>
        <v/>
      </c>
      <c r="BT123" s="3" t="str">
        <f t="shared" si="21"/>
        <v/>
      </c>
      <c r="BU123" s="3" t="str">
        <f>IF($A123="","",IF((AND($A123="ADD",OR(BT123="",BT123="Vested Assets"))),"12",(_xlfn.XLOOKUP(BT123,ud_work_category[lookupValue],ud_work_category[lookupKey],""))))</f>
        <v/>
      </c>
      <c r="BV123" s="8"/>
      <c r="BW123" s="2" t="str">
        <f t="shared" si="22"/>
        <v/>
      </c>
      <c r="BX123" s="2" t="str">
        <f t="shared" si="23"/>
        <v/>
      </c>
      <c r="BY123" s="3" t="str">
        <f t="shared" si="24"/>
        <v/>
      </c>
      <c r="BZ123" s="3" t="str">
        <f>IF($A123="","",IF((AND($A123="ADD",OR(BY123="",BY123="Excellent"))),"1",(_xlfn.XLOOKUP(BY123,condition[lookupValue],condition[lookupKey],""))))</f>
        <v/>
      </c>
      <c r="CA123" s="7" t="str">
        <f t="shared" si="25"/>
        <v/>
      </c>
      <c r="CB123" s="9"/>
    </row>
    <row r="124" spans="2:8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8"/>
        <v/>
      </c>
      <c r="BM124" s="3" t="str">
        <f>IF($A124="","",IF((AND($A124="ADD",OR(BL124="",BL124="Queenstown-Lakes District Council"))),"70",(_xlfn.XLOOKUP(BL124,ud_organisation_owner[lookupValue],ud_organisation_owner[lookupKey],""))))</f>
        <v/>
      </c>
      <c r="BN124" s="3" t="str">
        <f t="shared" si="19"/>
        <v/>
      </c>
      <c r="BO124" s="3" t="str">
        <f>IF($A124="","",IF((AND($A124="ADD",OR(BN124="",BN124="Queenstown-Lakes District Council"))),"70",(_xlfn.XLOOKUP(BN124,ud_organisation_owner[lookupValue],ud_organisation_owner[lookupKey],""))))</f>
        <v/>
      </c>
      <c r="BP124" s="3" t="str">
        <f t="shared" si="20"/>
        <v/>
      </c>
      <c r="BQ124" s="3" t="str">
        <f>IF($A124="","",IF((AND($A124="ADD",OR(BP124="",BP124="Local Authority"))),"17",(_xlfn.XLOOKUP(BP124,ud_sub_organisation[lookupValue],ud_sub_organisation[lookupKey],""))))</f>
        <v/>
      </c>
      <c r="BS124" s="3" t="str">
        <f>IF($A124="ADD",IF(NOT(ISBLANK(BR124)),_xlfn.XLOOKUP(BR124,ud_maintenance_organisation[lookupValue],ud_maintenance_organisation[lookupKey],"ERROR"),""), "")</f>
        <v/>
      </c>
      <c r="BT124" s="3" t="str">
        <f t="shared" si="21"/>
        <v/>
      </c>
      <c r="BU124" s="3" t="str">
        <f>IF($A124="","",IF((AND($A124="ADD",OR(BT124="",BT124="Vested Assets"))),"12",(_xlfn.XLOOKUP(BT124,ud_work_category[lookupValue],ud_work_category[lookupKey],""))))</f>
        <v/>
      </c>
      <c r="BV124" s="8"/>
      <c r="BW124" s="2" t="str">
        <f t="shared" si="22"/>
        <v/>
      </c>
      <c r="BX124" s="2" t="str">
        <f t="shared" si="23"/>
        <v/>
      </c>
      <c r="BY124" s="3" t="str">
        <f t="shared" si="24"/>
        <v/>
      </c>
      <c r="BZ124" s="3" t="str">
        <f>IF($A124="","",IF((AND($A124="ADD",OR(BY124="",BY124="Excellent"))),"1",(_xlfn.XLOOKUP(BY124,condition[lookupValue],condition[lookupKey],""))))</f>
        <v/>
      </c>
      <c r="CA124" s="7" t="str">
        <f t="shared" si="25"/>
        <v/>
      </c>
      <c r="CB124" s="9"/>
    </row>
    <row r="125" spans="2:8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8"/>
        <v/>
      </c>
      <c r="BM125" s="3" t="str">
        <f>IF($A125="","",IF((AND($A125="ADD",OR(BL125="",BL125="Queenstown-Lakes District Council"))),"70",(_xlfn.XLOOKUP(BL125,ud_organisation_owner[lookupValue],ud_organisation_owner[lookupKey],""))))</f>
        <v/>
      </c>
      <c r="BN125" s="3" t="str">
        <f t="shared" si="19"/>
        <v/>
      </c>
      <c r="BO125" s="3" t="str">
        <f>IF($A125="","",IF((AND($A125="ADD",OR(BN125="",BN125="Queenstown-Lakes District Council"))),"70",(_xlfn.XLOOKUP(BN125,ud_organisation_owner[lookupValue],ud_organisation_owner[lookupKey],""))))</f>
        <v/>
      </c>
      <c r="BP125" s="3" t="str">
        <f t="shared" si="20"/>
        <v/>
      </c>
      <c r="BQ125" s="3" t="str">
        <f>IF($A125="","",IF((AND($A125="ADD",OR(BP125="",BP125="Local Authority"))),"17",(_xlfn.XLOOKUP(BP125,ud_sub_organisation[lookupValue],ud_sub_organisation[lookupKey],""))))</f>
        <v/>
      </c>
      <c r="BS125" s="3" t="str">
        <f>IF($A125="ADD",IF(NOT(ISBLANK(BR125)),_xlfn.XLOOKUP(BR125,ud_maintenance_organisation[lookupValue],ud_maintenance_organisation[lookupKey],"ERROR"),""), "")</f>
        <v/>
      </c>
      <c r="BT125" s="3" t="str">
        <f t="shared" si="21"/>
        <v/>
      </c>
      <c r="BU125" s="3" t="str">
        <f>IF($A125="","",IF((AND($A125="ADD",OR(BT125="",BT125="Vested Assets"))),"12",(_xlfn.XLOOKUP(BT125,ud_work_category[lookupValue],ud_work_category[lookupKey],""))))</f>
        <v/>
      </c>
      <c r="BV125" s="8"/>
      <c r="BW125" s="2" t="str">
        <f t="shared" si="22"/>
        <v/>
      </c>
      <c r="BX125" s="2" t="str">
        <f t="shared" si="23"/>
        <v/>
      </c>
      <c r="BY125" s="3" t="str">
        <f t="shared" si="24"/>
        <v/>
      </c>
      <c r="BZ125" s="3" t="str">
        <f>IF($A125="","",IF((AND($A125="ADD",OR(BY125="",BY125="Excellent"))),"1",(_xlfn.XLOOKUP(BY125,condition[lookupValue],condition[lookupKey],""))))</f>
        <v/>
      </c>
      <c r="CA125" s="7" t="str">
        <f t="shared" si="25"/>
        <v/>
      </c>
      <c r="CB125" s="9"/>
    </row>
    <row r="126" spans="2:8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8"/>
        <v/>
      </c>
      <c r="BM126" s="3" t="str">
        <f>IF($A126="","",IF((AND($A126="ADD",OR(BL126="",BL126="Queenstown-Lakes District Council"))),"70",(_xlfn.XLOOKUP(BL126,ud_organisation_owner[lookupValue],ud_organisation_owner[lookupKey],""))))</f>
        <v/>
      </c>
      <c r="BN126" s="3" t="str">
        <f t="shared" si="19"/>
        <v/>
      </c>
      <c r="BO126" s="3" t="str">
        <f>IF($A126="","",IF((AND($A126="ADD",OR(BN126="",BN126="Queenstown-Lakes District Council"))),"70",(_xlfn.XLOOKUP(BN126,ud_organisation_owner[lookupValue],ud_organisation_owner[lookupKey],""))))</f>
        <v/>
      </c>
      <c r="BP126" s="3" t="str">
        <f t="shared" si="20"/>
        <v/>
      </c>
      <c r="BQ126" s="3" t="str">
        <f>IF($A126="","",IF((AND($A126="ADD",OR(BP126="",BP126="Local Authority"))),"17",(_xlfn.XLOOKUP(BP126,ud_sub_organisation[lookupValue],ud_sub_organisation[lookupKey],""))))</f>
        <v/>
      </c>
      <c r="BS126" s="3" t="str">
        <f>IF($A126="ADD",IF(NOT(ISBLANK(BR126)),_xlfn.XLOOKUP(BR126,ud_maintenance_organisation[lookupValue],ud_maintenance_organisation[lookupKey],"ERROR"),""), "")</f>
        <v/>
      </c>
      <c r="BT126" s="3" t="str">
        <f t="shared" si="21"/>
        <v/>
      </c>
      <c r="BU126" s="3" t="str">
        <f>IF($A126="","",IF((AND($A126="ADD",OR(BT126="",BT126="Vested Assets"))),"12",(_xlfn.XLOOKUP(BT126,ud_work_category[lookupValue],ud_work_category[lookupKey],""))))</f>
        <v/>
      </c>
      <c r="BV126" s="8"/>
      <c r="BW126" s="2" t="str">
        <f t="shared" si="22"/>
        <v/>
      </c>
      <c r="BX126" s="2" t="str">
        <f t="shared" si="23"/>
        <v/>
      </c>
      <c r="BY126" s="3" t="str">
        <f t="shared" si="24"/>
        <v/>
      </c>
      <c r="BZ126" s="3" t="str">
        <f>IF($A126="","",IF((AND($A126="ADD",OR(BY126="",BY126="Excellent"))),"1",(_xlfn.XLOOKUP(BY126,condition[lookupValue],condition[lookupKey],""))))</f>
        <v/>
      </c>
      <c r="CA126" s="7" t="str">
        <f t="shared" si="25"/>
        <v/>
      </c>
      <c r="CB126" s="9"/>
    </row>
    <row r="127" spans="2:8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8"/>
        <v/>
      </c>
      <c r="BM127" s="3" t="str">
        <f>IF($A127="","",IF((AND($A127="ADD",OR(BL127="",BL127="Queenstown-Lakes District Council"))),"70",(_xlfn.XLOOKUP(BL127,ud_organisation_owner[lookupValue],ud_organisation_owner[lookupKey],""))))</f>
        <v/>
      </c>
      <c r="BN127" s="3" t="str">
        <f t="shared" si="19"/>
        <v/>
      </c>
      <c r="BO127" s="3" t="str">
        <f>IF($A127="","",IF((AND($A127="ADD",OR(BN127="",BN127="Queenstown-Lakes District Council"))),"70",(_xlfn.XLOOKUP(BN127,ud_organisation_owner[lookupValue],ud_organisation_owner[lookupKey],""))))</f>
        <v/>
      </c>
      <c r="BP127" s="3" t="str">
        <f t="shared" si="20"/>
        <v/>
      </c>
      <c r="BQ127" s="3" t="str">
        <f>IF($A127="","",IF((AND($A127="ADD",OR(BP127="",BP127="Local Authority"))),"17",(_xlfn.XLOOKUP(BP127,ud_sub_organisation[lookupValue],ud_sub_organisation[lookupKey],""))))</f>
        <v/>
      </c>
      <c r="BS127" s="3" t="str">
        <f>IF($A127="ADD",IF(NOT(ISBLANK(BR127)),_xlfn.XLOOKUP(BR127,ud_maintenance_organisation[lookupValue],ud_maintenance_organisation[lookupKey],"ERROR"),""), "")</f>
        <v/>
      </c>
      <c r="BT127" s="3" t="str">
        <f t="shared" si="21"/>
        <v/>
      </c>
      <c r="BU127" s="3" t="str">
        <f>IF($A127="","",IF((AND($A127="ADD",OR(BT127="",BT127="Vested Assets"))),"12",(_xlfn.XLOOKUP(BT127,ud_work_category[lookupValue],ud_work_category[lookupKey],""))))</f>
        <v/>
      </c>
      <c r="BV127" s="8"/>
      <c r="BW127" s="2" t="str">
        <f t="shared" si="22"/>
        <v/>
      </c>
      <c r="BX127" s="2" t="str">
        <f t="shared" si="23"/>
        <v/>
      </c>
      <c r="BY127" s="3" t="str">
        <f t="shared" si="24"/>
        <v/>
      </c>
      <c r="BZ127" s="3" t="str">
        <f>IF($A127="","",IF((AND($A127="ADD",OR(BY127="",BY127="Excellent"))),"1",(_xlfn.XLOOKUP(BY127,condition[lookupValue],condition[lookupKey],""))))</f>
        <v/>
      </c>
      <c r="CA127" s="7" t="str">
        <f t="shared" si="25"/>
        <v/>
      </c>
      <c r="CB127" s="9"/>
    </row>
    <row r="128" spans="2:8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8"/>
        <v/>
      </c>
      <c r="BM128" s="3" t="str">
        <f>IF($A128="","",IF((AND($A128="ADD",OR(BL128="",BL128="Queenstown-Lakes District Council"))),"70",(_xlfn.XLOOKUP(BL128,ud_organisation_owner[lookupValue],ud_organisation_owner[lookupKey],""))))</f>
        <v/>
      </c>
      <c r="BN128" s="3" t="str">
        <f t="shared" si="19"/>
        <v/>
      </c>
      <c r="BO128" s="3" t="str">
        <f>IF($A128="","",IF((AND($A128="ADD",OR(BN128="",BN128="Queenstown-Lakes District Council"))),"70",(_xlfn.XLOOKUP(BN128,ud_organisation_owner[lookupValue],ud_organisation_owner[lookupKey],""))))</f>
        <v/>
      </c>
      <c r="BP128" s="3" t="str">
        <f t="shared" si="20"/>
        <v/>
      </c>
      <c r="BQ128" s="3" t="str">
        <f>IF($A128="","",IF((AND($A128="ADD",OR(BP128="",BP128="Local Authority"))),"17",(_xlfn.XLOOKUP(BP128,ud_sub_organisation[lookupValue],ud_sub_organisation[lookupKey],""))))</f>
        <v/>
      </c>
      <c r="BS128" s="3" t="str">
        <f>IF($A128="ADD",IF(NOT(ISBLANK(BR128)),_xlfn.XLOOKUP(BR128,ud_maintenance_organisation[lookupValue],ud_maintenance_organisation[lookupKey],"ERROR"),""), "")</f>
        <v/>
      </c>
      <c r="BT128" s="3" t="str">
        <f t="shared" si="21"/>
        <v/>
      </c>
      <c r="BU128" s="3" t="str">
        <f>IF($A128="","",IF((AND($A128="ADD",OR(BT128="",BT128="Vested Assets"))),"12",(_xlfn.XLOOKUP(BT128,ud_work_category[lookupValue],ud_work_category[lookupKey],""))))</f>
        <v/>
      </c>
      <c r="BV128" s="8"/>
      <c r="BW128" s="2" t="str">
        <f t="shared" si="22"/>
        <v/>
      </c>
      <c r="BX128" s="2" t="str">
        <f t="shared" si="23"/>
        <v/>
      </c>
      <c r="BY128" s="3" t="str">
        <f t="shared" si="24"/>
        <v/>
      </c>
      <c r="BZ128" s="3" t="str">
        <f>IF($A128="","",IF((AND($A128="ADD",OR(BY128="",BY128="Excellent"))),"1",(_xlfn.XLOOKUP(BY128,condition[lookupValue],condition[lookupKey],""))))</f>
        <v/>
      </c>
      <c r="CA128" s="7" t="str">
        <f t="shared" si="25"/>
        <v/>
      </c>
      <c r="CB128" s="9"/>
    </row>
    <row r="129" spans="2:8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8"/>
        <v/>
      </c>
      <c r="BM129" s="3" t="str">
        <f>IF($A129="","",IF((AND($A129="ADD",OR(BL129="",BL129="Queenstown-Lakes District Council"))),"70",(_xlfn.XLOOKUP(BL129,ud_organisation_owner[lookupValue],ud_organisation_owner[lookupKey],""))))</f>
        <v/>
      </c>
      <c r="BN129" s="3" t="str">
        <f t="shared" si="19"/>
        <v/>
      </c>
      <c r="BO129" s="3" t="str">
        <f>IF($A129="","",IF((AND($A129="ADD",OR(BN129="",BN129="Queenstown-Lakes District Council"))),"70",(_xlfn.XLOOKUP(BN129,ud_organisation_owner[lookupValue],ud_organisation_owner[lookupKey],""))))</f>
        <v/>
      </c>
      <c r="BP129" s="3" t="str">
        <f t="shared" si="20"/>
        <v/>
      </c>
      <c r="BQ129" s="3" t="str">
        <f>IF($A129="","",IF((AND($A129="ADD",OR(BP129="",BP129="Local Authority"))),"17",(_xlfn.XLOOKUP(BP129,ud_sub_organisation[lookupValue],ud_sub_organisation[lookupKey],""))))</f>
        <v/>
      </c>
      <c r="BS129" s="3" t="str">
        <f>IF($A129="ADD",IF(NOT(ISBLANK(BR129)),_xlfn.XLOOKUP(BR129,ud_maintenance_organisation[lookupValue],ud_maintenance_organisation[lookupKey],"ERROR"),""), "")</f>
        <v/>
      </c>
      <c r="BT129" s="3" t="str">
        <f t="shared" si="21"/>
        <v/>
      </c>
      <c r="BU129" s="3" t="str">
        <f>IF($A129="","",IF((AND($A129="ADD",OR(BT129="",BT129="Vested Assets"))),"12",(_xlfn.XLOOKUP(BT129,ud_work_category[lookupValue],ud_work_category[lookupKey],""))))</f>
        <v/>
      </c>
      <c r="BV129" s="8"/>
      <c r="BW129" s="2" t="str">
        <f t="shared" si="22"/>
        <v/>
      </c>
      <c r="BX129" s="2" t="str">
        <f t="shared" si="23"/>
        <v/>
      </c>
      <c r="BY129" s="3" t="str">
        <f t="shared" si="24"/>
        <v/>
      </c>
      <c r="BZ129" s="3" t="str">
        <f>IF($A129="","",IF((AND($A129="ADD",OR(BY129="",BY129="Excellent"))),"1",(_xlfn.XLOOKUP(BY129,condition[lookupValue],condition[lookupKey],""))))</f>
        <v/>
      </c>
      <c r="CA129" s="7" t="str">
        <f t="shared" si="25"/>
        <v/>
      </c>
      <c r="CB129" s="9"/>
    </row>
    <row r="130" spans="2:8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8"/>
        <v/>
      </c>
      <c r="BM130" s="3" t="str">
        <f>IF($A130="","",IF((AND($A130="ADD",OR(BL130="",BL130="Queenstown-Lakes District Council"))),"70",(_xlfn.XLOOKUP(BL130,ud_organisation_owner[lookupValue],ud_organisation_owner[lookupKey],""))))</f>
        <v/>
      </c>
      <c r="BN130" s="3" t="str">
        <f t="shared" si="19"/>
        <v/>
      </c>
      <c r="BO130" s="3" t="str">
        <f>IF($A130="","",IF((AND($A130="ADD",OR(BN130="",BN130="Queenstown-Lakes District Council"))),"70",(_xlfn.XLOOKUP(BN130,ud_organisation_owner[lookupValue],ud_organisation_owner[lookupKey],""))))</f>
        <v/>
      </c>
      <c r="BP130" s="3" t="str">
        <f t="shared" si="20"/>
        <v/>
      </c>
      <c r="BQ130" s="3" t="str">
        <f>IF($A130="","",IF((AND($A130="ADD",OR(BP130="",BP130="Local Authority"))),"17",(_xlfn.XLOOKUP(BP130,ud_sub_organisation[lookupValue],ud_sub_organisation[lookupKey],""))))</f>
        <v/>
      </c>
      <c r="BS130" s="3" t="str">
        <f>IF($A130="ADD",IF(NOT(ISBLANK(BR130)),_xlfn.XLOOKUP(BR130,ud_maintenance_organisation[lookupValue],ud_maintenance_organisation[lookupKey],"ERROR"),""), "")</f>
        <v/>
      </c>
      <c r="BT130" s="3" t="str">
        <f t="shared" si="21"/>
        <v/>
      </c>
      <c r="BU130" s="3" t="str">
        <f>IF($A130="","",IF((AND($A130="ADD",OR(BT130="",BT130="Vested Assets"))),"12",(_xlfn.XLOOKUP(BT130,ud_work_category[lookupValue],ud_work_category[lookupKey],""))))</f>
        <v/>
      </c>
      <c r="BV130" s="8"/>
      <c r="BW130" s="2" t="str">
        <f t="shared" si="22"/>
        <v/>
      </c>
      <c r="BX130" s="2" t="str">
        <f t="shared" si="23"/>
        <v/>
      </c>
      <c r="BY130" s="3" t="str">
        <f t="shared" si="24"/>
        <v/>
      </c>
      <c r="BZ130" s="3" t="str">
        <f>IF($A130="","",IF((AND($A130="ADD",OR(BY130="",BY130="Excellent"))),"1",(_xlfn.XLOOKUP(BY130,condition[lookupValue],condition[lookupKey],""))))</f>
        <v/>
      </c>
      <c r="CA130" s="7" t="str">
        <f t="shared" si="25"/>
        <v/>
      </c>
      <c r="CB130" s="9"/>
    </row>
    <row r="131" spans="2:8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8"/>
        <v/>
      </c>
      <c r="BM131" s="3" t="str">
        <f>IF($A131="","",IF((AND($A131="ADD",OR(BL131="",BL131="Queenstown-Lakes District Council"))),"70",(_xlfn.XLOOKUP(BL131,ud_organisation_owner[lookupValue],ud_organisation_owner[lookupKey],""))))</f>
        <v/>
      </c>
      <c r="BN131" s="3" t="str">
        <f t="shared" si="19"/>
        <v/>
      </c>
      <c r="BO131" s="3" t="str">
        <f>IF($A131="","",IF((AND($A131="ADD",OR(BN131="",BN131="Queenstown-Lakes District Council"))),"70",(_xlfn.XLOOKUP(BN131,ud_organisation_owner[lookupValue],ud_organisation_owner[lookupKey],""))))</f>
        <v/>
      </c>
      <c r="BP131" s="3" t="str">
        <f t="shared" si="20"/>
        <v/>
      </c>
      <c r="BQ131" s="3" t="str">
        <f>IF($A131="","",IF((AND($A131="ADD",OR(BP131="",BP131="Local Authority"))),"17",(_xlfn.XLOOKUP(BP131,ud_sub_organisation[lookupValue],ud_sub_organisation[lookupKey],""))))</f>
        <v/>
      </c>
      <c r="BS131" s="3" t="str">
        <f>IF($A131="ADD",IF(NOT(ISBLANK(BR131)),_xlfn.XLOOKUP(BR131,ud_maintenance_organisation[lookupValue],ud_maintenance_organisation[lookupKey],"ERROR"),""), "")</f>
        <v/>
      </c>
      <c r="BT131" s="3" t="str">
        <f t="shared" si="21"/>
        <v/>
      </c>
      <c r="BU131" s="3" t="str">
        <f>IF($A131="","",IF((AND($A131="ADD",OR(BT131="",BT131="Vested Assets"))),"12",(_xlfn.XLOOKUP(BT131,ud_work_category[lookupValue],ud_work_category[lookupKey],""))))</f>
        <v/>
      </c>
      <c r="BV131" s="8"/>
      <c r="BW131" s="2" t="str">
        <f t="shared" si="22"/>
        <v/>
      </c>
      <c r="BX131" s="2" t="str">
        <f t="shared" si="23"/>
        <v/>
      </c>
      <c r="BY131" s="3" t="str">
        <f t="shared" si="24"/>
        <v/>
      </c>
      <c r="BZ131" s="3" t="str">
        <f>IF($A131="","",IF((AND($A131="ADD",OR(BY131="",BY131="Excellent"))),"1",(_xlfn.XLOOKUP(BY131,condition[lookupValue],condition[lookupKey],""))))</f>
        <v/>
      </c>
      <c r="CA131" s="7" t="str">
        <f t="shared" si="25"/>
        <v/>
      </c>
      <c r="CB131" s="9"/>
    </row>
    <row r="132" spans="2:8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8"/>
        <v/>
      </c>
      <c r="BM132" s="3" t="str">
        <f>IF($A132="","",IF((AND($A132="ADD",OR(BL132="",BL132="Queenstown-Lakes District Council"))),"70",(_xlfn.XLOOKUP(BL132,ud_organisation_owner[lookupValue],ud_organisation_owner[lookupKey],""))))</f>
        <v/>
      </c>
      <c r="BN132" s="3" t="str">
        <f t="shared" si="19"/>
        <v/>
      </c>
      <c r="BO132" s="3" t="str">
        <f>IF($A132="","",IF((AND($A132="ADD",OR(BN132="",BN132="Queenstown-Lakes District Council"))),"70",(_xlfn.XLOOKUP(BN132,ud_organisation_owner[lookupValue],ud_organisation_owner[lookupKey],""))))</f>
        <v/>
      </c>
      <c r="BP132" s="3" t="str">
        <f t="shared" si="20"/>
        <v/>
      </c>
      <c r="BQ132" s="3" t="str">
        <f>IF($A132="","",IF((AND($A132="ADD",OR(BP132="",BP132="Local Authority"))),"17",(_xlfn.XLOOKUP(BP132,ud_sub_organisation[lookupValue],ud_sub_organisation[lookupKey],""))))</f>
        <v/>
      </c>
      <c r="BS132" s="3" t="str">
        <f>IF($A132="ADD",IF(NOT(ISBLANK(BR132)),_xlfn.XLOOKUP(BR132,ud_maintenance_organisation[lookupValue],ud_maintenance_organisation[lookupKey],"ERROR"),""), "")</f>
        <v/>
      </c>
      <c r="BT132" s="3" t="str">
        <f t="shared" si="21"/>
        <v/>
      </c>
      <c r="BU132" s="3" t="str">
        <f>IF($A132="","",IF((AND($A132="ADD",OR(BT132="",BT132="Vested Assets"))),"12",(_xlfn.XLOOKUP(BT132,ud_work_category[lookupValue],ud_work_category[lookupKey],""))))</f>
        <v/>
      </c>
      <c r="BV132" s="8"/>
      <c r="BW132" s="2" t="str">
        <f t="shared" si="22"/>
        <v/>
      </c>
      <c r="BX132" s="2" t="str">
        <f t="shared" si="23"/>
        <v/>
      </c>
      <c r="BY132" s="3" t="str">
        <f t="shared" si="24"/>
        <v/>
      </c>
      <c r="BZ132" s="3" t="str">
        <f>IF($A132="","",IF((AND($A132="ADD",OR(BY132="",BY132="Excellent"))),"1",(_xlfn.XLOOKUP(BY132,condition[lookupValue],condition[lookupKey],""))))</f>
        <v/>
      </c>
      <c r="CA132" s="7" t="str">
        <f t="shared" si="25"/>
        <v/>
      </c>
      <c r="CB132" s="9"/>
    </row>
    <row r="133" spans="2:8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8"/>
        <v/>
      </c>
      <c r="BM133" s="3" t="str">
        <f>IF($A133="","",IF((AND($A133="ADD",OR(BL133="",BL133="Queenstown-Lakes District Council"))),"70",(_xlfn.XLOOKUP(BL133,ud_organisation_owner[lookupValue],ud_organisation_owner[lookupKey],""))))</f>
        <v/>
      </c>
      <c r="BN133" s="3" t="str">
        <f t="shared" si="19"/>
        <v/>
      </c>
      <c r="BO133" s="3" t="str">
        <f>IF($A133="","",IF((AND($A133="ADD",OR(BN133="",BN133="Queenstown-Lakes District Council"))),"70",(_xlfn.XLOOKUP(BN133,ud_organisation_owner[lookupValue],ud_organisation_owner[lookupKey],""))))</f>
        <v/>
      </c>
      <c r="BP133" s="3" t="str">
        <f t="shared" si="20"/>
        <v/>
      </c>
      <c r="BQ133" s="3" t="str">
        <f>IF($A133="","",IF((AND($A133="ADD",OR(BP133="",BP133="Local Authority"))),"17",(_xlfn.XLOOKUP(BP133,ud_sub_organisation[lookupValue],ud_sub_organisation[lookupKey],""))))</f>
        <v/>
      </c>
      <c r="BS133" s="3" t="str">
        <f>IF($A133="ADD",IF(NOT(ISBLANK(BR133)),_xlfn.XLOOKUP(BR133,ud_maintenance_organisation[lookupValue],ud_maintenance_organisation[lookupKey],"ERROR"),""), "")</f>
        <v/>
      </c>
      <c r="BT133" s="3" t="str">
        <f t="shared" si="21"/>
        <v/>
      </c>
      <c r="BU133" s="3" t="str">
        <f>IF($A133="","",IF((AND($A133="ADD",OR(BT133="",BT133="Vested Assets"))),"12",(_xlfn.XLOOKUP(BT133,ud_work_category[lookupValue],ud_work_category[lookupKey],""))))</f>
        <v/>
      </c>
      <c r="BV133" s="8"/>
      <c r="BW133" s="2" t="str">
        <f t="shared" si="22"/>
        <v/>
      </c>
      <c r="BX133" s="2" t="str">
        <f t="shared" si="23"/>
        <v/>
      </c>
      <c r="BY133" s="3" t="str">
        <f t="shared" si="24"/>
        <v/>
      </c>
      <c r="BZ133" s="3" t="str">
        <f>IF($A133="","",IF((AND($A133="ADD",OR(BY133="",BY133="Excellent"))),"1",(_xlfn.XLOOKUP(BY133,condition[lookupValue],condition[lookupKey],""))))</f>
        <v/>
      </c>
      <c r="CA133" s="7" t="str">
        <f t="shared" si="25"/>
        <v/>
      </c>
      <c r="CB133" s="9"/>
    </row>
    <row r="134" spans="2:8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8"/>
        <v/>
      </c>
      <c r="BM134" s="3" t="str">
        <f>IF($A134="","",IF((AND($A134="ADD",OR(BL134="",BL134="Queenstown-Lakes District Council"))),"70",(_xlfn.XLOOKUP(BL134,ud_organisation_owner[lookupValue],ud_organisation_owner[lookupKey],""))))</f>
        <v/>
      </c>
      <c r="BN134" s="3" t="str">
        <f t="shared" si="19"/>
        <v/>
      </c>
      <c r="BO134" s="3" t="str">
        <f>IF($A134="","",IF((AND($A134="ADD",OR(BN134="",BN134="Queenstown-Lakes District Council"))),"70",(_xlfn.XLOOKUP(BN134,ud_organisation_owner[lookupValue],ud_organisation_owner[lookupKey],""))))</f>
        <v/>
      </c>
      <c r="BP134" s="3" t="str">
        <f t="shared" si="20"/>
        <v/>
      </c>
      <c r="BQ134" s="3" t="str">
        <f>IF($A134="","",IF((AND($A134="ADD",OR(BP134="",BP134="Local Authority"))),"17",(_xlfn.XLOOKUP(BP134,ud_sub_organisation[lookupValue],ud_sub_organisation[lookupKey],""))))</f>
        <v/>
      </c>
      <c r="BS134" s="3" t="str">
        <f>IF($A134="ADD",IF(NOT(ISBLANK(BR134)),_xlfn.XLOOKUP(BR134,ud_maintenance_organisation[lookupValue],ud_maintenance_organisation[lookupKey],"ERROR"),""), "")</f>
        <v/>
      </c>
      <c r="BT134" s="3" t="str">
        <f t="shared" si="21"/>
        <v/>
      </c>
      <c r="BU134" s="3" t="str">
        <f>IF($A134="","",IF((AND($A134="ADD",OR(BT134="",BT134="Vested Assets"))),"12",(_xlfn.XLOOKUP(BT134,ud_work_category[lookupValue],ud_work_category[lookupKey],""))))</f>
        <v/>
      </c>
      <c r="BV134" s="8"/>
      <c r="BW134" s="2" t="str">
        <f t="shared" si="22"/>
        <v/>
      </c>
      <c r="BX134" s="2" t="str">
        <f t="shared" si="23"/>
        <v/>
      </c>
      <c r="BY134" s="3" t="str">
        <f t="shared" si="24"/>
        <v/>
      </c>
      <c r="BZ134" s="3" t="str">
        <f>IF($A134="","",IF((AND($A134="ADD",OR(BY134="",BY134="Excellent"))),"1",(_xlfn.XLOOKUP(BY134,condition[lookupValue],condition[lookupKey],""))))</f>
        <v/>
      </c>
      <c r="CA134" s="7" t="str">
        <f t="shared" si="25"/>
        <v/>
      </c>
      <c r="CB134" s="9"/>
    </row>
    <row r="135" spans="2:8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8"/>
        <v/>
      </c>
      <c r="BM135" s="3" t="str">
        <f>IF($A135="","",IF((AND($A135="ADD",OR(BL135="",BL135="Queenstown-Lakes District Council"))),"70",(_xlfn.XLOOKUP(BL135,ud_organisation_owner[lookupValue],ud_organisation_owner[lookupKey],""))))</f>
        <v/>
      </c>
      <c r="BN135" s="3" t="str">
        <f t="shared" si="19"/>
        <v/>
      </c>
      <c r="BO135" s="3" t="str">
        <f>IF($A135="","",IF((AND($A135="ADD",OR(BN135="",BN135="Queenstown-Lakes District Council"))),"70",(_xlfn.XLOOKUP(BN135,ud_organisation_owner[lookupValue],ud_organisation_owner[lookupKey],""))))</f>
        <v/>
      </c>
      <c r="BP135" s="3" t="str">
        <f t="shared" si="20"/>
        <v/>
      </c>
      <c r="BQ135" s="3" t="str">
        <f>IF($A135="","",IF((AND($A135="ADD",OR(BP135="",BP135="Local Authority"))),"17",(_xlfn.XLOOKUP(BP135,ud_sub_organisation[lookupValue],ud_sub_organisation[lookupKey],""))))</f>
        <v/>
      </c>
      <c r="BS135" s="3" t="str">
        <f>IF($A135="ADD",IF(NOT(ISBLANK(BR135)),_xlfn.XLOOKUP(BR135,ud_maintenance_organisation[lookupValue],ud_maintenance_organisation[lookupKey],"ERROR"),""), "")</f>
        <v/>
      </c>
      <c r="BT135" s="3" t="str">
        <f t="shared" si="21"/>
        <v/>
      </c>
      <c r="BU135" s="3" t="str">
        <f>IF($A135="","",IF((AND($A135="ADD",OR(BT135="",BT135="Vested Assets"))),"12",(_xlfn.XLOOKUP(BT135,ud_work_category[lookupValue],ud_work_category[lookupKey],""))))</f>
        <v/>
      </c>
      <c r="BV135" s="8"/>
      <c r="BW135" s="2" t="str">
        <f t="shared" si="22"/>
        <v/>
      </c>
      <c r="BX135" s="2" t="str">
        <f t="shared" si="23"/>
        <v/>
      </c>
      <c r="BY135" s="3" t="str">
        <f t="shared" si="24"/>
        <v/>
      </c>
      <c r="BZ135" s="3" t="str">
        <f>IF($A135="","",IF((AND($A135="ADD",OR(BY135="",BY135="Excellent"))),"1",(_xlfn.XLOOKUP(BY135,condition[lookupValue],condition[lookupKey],""))))</f>
        <v/>
      </c>
      <c r="CA135" s="7" t="str">
        <f t="shared" si="25"/>
        <v/>
      </c>
      <c r="CB135" s="9"/>
    </row>
    <row r="136" spans="2:8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8"/>
        <v/>
      </c>
      <c r="BM136" s="3" t="str">
        <f>IF($A136="","",IF((AND($A136="ADD",OR(BL136="",BL136="Queenstown-Lakes District Council"))),"70",(_xlfn.XLOOKUP(BL136,ud_organisation_owner[lookupValue],ud_organisation_owner[lookupKey],""))))</f>
        <v/>
      </c>
      <c r="BN136" s="3" t="str">
        <f t="shared" si="19"/>
        <v/>
      </c>
      <c r="BO136" s="3" t="str">
        <f>IF($A136="","",IF((AND($A136="ADD",OR(BN136="",BN136="Queenstown-Lakes District Council"))),"70",(_xlfn.XLOOKUP(BN136,ud_organisation_owner[lookupValue],ud_organisation_owner[lookupKey],""))))</f>
        <v/>
      </c>
      <c r="BP136" s="3" t="str">
        <f t="shared" si="20"/>
        <v/>
      </c>
      <c r="BQ136" s="3" t="str">
        <f>IF($A136="","",IF((AND($A136="ADD",OR(BP136="",BP136="Local Authority"))),"17",(_xlfn.XLOOKUP(BP136,ud_sub_organisation[lookupValue],ud_sub_organisation[lookupKey],""))))</f>
        <v/>
      </c>
      <c r="BS136" s="3" t="str">
        <f>IF($A136="ADD",IF(NOT(ISBLANK(BR136)),_xlfn.XLOOKUP(BR136,ud_maintenance_organisation[lookupValue],ud_maintenance_organisation[lookupKey],"ERROR"),""), "")</f>
        <v/>
      </c>
      <c r="BT136" s="3" t="str">
        <f t="shared" si="21"/>
        <v/>
      </c>
      <c r="BU136" s="3" t="str">
        <f>IF($A136="","",IF((AND($A136="ADD",OR(BT136="",BT136="Vested Assets"))),"12",(_xlfn.XLOOKUP(BT136,ud_work_category[lookupValue],ud_work_category[lookupKey],""))))</f>
        <v/>
      </c>
      <c r="BV136" s="8"/>
      <c r="BW136" s="2" t="str">
        <f t="shared" si="22"/>
        <v/>
      </c>
      <c r="BX136" s="2" t="str">
        <f t="shared" si="23"/>
        <v/>
      </c>
      <c r="BY136" s="3" t="str">
        <f t="shared" si="24"/>
        <v/>
      </c>
      <c r="BZ136" s="3" t="str">
        <f>IF($A136="","",IF((AND($A136="ADD",OR(BY136="",BY136="Excellent"))),"1",(_xlfn.XLOOKUP(BY136,condition[lookupValue],condition[lookupKey],""))))</f>
        <v/>
      </c>
      <c r="CA136" s="7" t="str">
        <f t="shared" si="25"/>
        <v/>
      </c>
      <c r="CB136" s="9"/>
    </row>
    <row r="137" spans="2:8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8"/>
        <v/>
      </c>
      <c r="BM137" s="3" t="str">
        <f>IF($A137="","",IF((AND($A137="ADD",OR(BL137="",BL137="Queenstown-Lakes District Council"))),"70",(_xlfn.XLOOKUP(BL137,ud_organisation_owner[lookupValue],ud_organisation_owner[lookupKey],""))))</f>
        <v/>
      </c>
      <c r="BN137" s="3" t="str">
        <f t="shared" si="19"/>
        <v/>
      </c>
      <c r="BO137" s="3" t="str">
        <f>IF($A137="","",IF((AND($A137="ADD",OR(BN137="",BN137="Queenstown-Lakes District Council"))),"70",(_xlfn.XLOOKUP(BN137,ud_organisation_owner[lookupValue],ud_organisation_owner[lookupKey],""))))</f>
        <v/>
      </c>
      <c r="BP137" s="3" t="str">
        <f t="shared" si="20"/>
        <v/>
      </c>
      <c r="BQ137" s="3" t="str">
        <f>IF($A137="","",IF((AND($A137="ADD",OR(BP137="",BP137="Local Authority"))),"17",(_xlfn.XLOOKUP(BP137,ud_sub_organisation[lookupValue],ud_sub_organisation[lookupKey],""))))</f>
        <v/>
      </c>
      <c r="BS137" s="3" t="str">
        <f>IF($A137="ADD",IF(NOT(ISBLANK(BR137)),_xlfn.XLOOKUP(BR137,ud_maintenance_organisation[lookupValue],ud_maintenance_organisation[lookupKey],"ERROR"),""), "")</f>
        <v/>
      </c>
      <c r="BT137" s="3" t="str">
        <f t="shared" si="21"/>
        <v/>
      </c>
      <c r="BU137" s="3" t="str">
        <f>IF($A137="","",IF((AND($A137="ADD",OR(BT137="",BT137="Vested Assets"))),"12",(_xlfn.XLOOKUP(BT137,ud_work_category[lookupValue],ud_work_category[lookupKey],""))))</f>
        <v/>
      </c>
      <c r="BV137" s="8"/>
      <c r="BW137" s="2" t="str">
        <f t="shared" si="22"/>
        <v/>
      </c>
      <c r="BX137" s="2" t="str">
        <f t="shared" si="23"/>
        <v/>
      </c>
      <c r="BY137" s="3" t="str">
        <f t="shared" si="24"/>
        <v/>
      </c>
      <c r="BZ137" s="3" t="str">
        <f>IF($A137="","",IF((AND($A137="ADD",OR(BY137="",BY137="Excellent"))),"1",(_xlfn.XLOOKUP(BY137,condition[lookupValue],condition[lookupKey],""))))</f>
        <v/>
      </c>
      <c r="CA137" s="7" t="str">
        <f t="shared" si="25"/>
        <v/>
      </c>
      <c r="CB137" s="9"/>
    </row>
    <row r="138" spans="2:8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8"/>
        <v/>
      </c>
      <c r="BM138" s="3" t="str">
        <f>IF($A138="","",IF((AND($A138="ADD",OR(BL138="",BL138="Queenstown-Lakes District Council"))),"70",(_xlfn.XLOOKUP(BL138,ud_organisation_owner[lookupValue],ud_organisation_owner[lookupKey],""))))</f>
        <v/>
      </c>
      <c r="BN138" s="3" t="str">
        <f t="shared" si="19"/>
        <v/>
      </c>
      <c r="BO138" s="3" t="str">
        <f>IF($A138="","",IF((AND($A138="ADD",OR(BN138="",BN138="Queenstown-Lakes District Council"))),"70",(_xlfn.XLOOKUP(BN138,ud_organisation_owner[lookupValue],ud_organisation_owner[lookupKey],""))))</f>
        <v/>
      </c>
      <c r="BP138" s="3" t="str">
        <f t="shared" si="20"/>
        <v/>
      </c>
      <c r="BQ138" s="3" t="str">
        <f>IF($A138="","",IF((AND($A138="ADD",OR(BP138="",BP138="Local Authority"))),"17",(_xlfn.XLOOKUP(BP138,ud_sub_organisation[lookupValue],ud_sub_organisation[lookupKey],""))))</f>
        <v/>
      </c>
      <c r="BS138" s="3" t="str">
        <f>IF($A138="ADD",IF(NOT(ISBLANK(BR138)),_xlfn.XLOOKUP(BR138,ud_maintenance_organisation[lookupValue],ud_maintenance_organisation[lookupKey],"ERROR"),""), "")</f>
        <v/>
      </c>
      <c r="BT138" s="3" t="str">
        <f t="shared" si="21"/>
        <v/>
      </c>
      <c r="BU138" s="3" t="str">
        <f>IF($A138="","",IF((AND($A138="ADD",OR(BT138="",BT138="Vested Assets"))),"12",(_xlfn.XLOOKUP(BT138,ud_work_category[lookupValue],ud_work_category[lookupKey],""))))</f>
        <v/>
      </c>
      <c r="BV138" s="8"/>
      <c r="BW138" s="2" t="str">
        <f t="shared" si="22"/>
        <v/>
      </c>
      <c r="BX138" s="2" t="str">
        <f t="shared" si="23"/>
        <v/>
      </c>
      <c r="BY138" s="3" t="str">
        <f t="shared" si="24"/>
        <v/>
      </c>
      <c r="BZ138" s="3" t="str">
        <f>IF($A138="","",IF((AND($A138="ADD",OR(BY138="",BY138="Excellent"))),"1",(_xlfn.XLOOKUP(BY138,condition[lookupValue],condition[lookupKey],""))))</f>
        <v/>
      </c>
      <c r="CA138" s="7" t="str">
        <f t="shared" si="25"/>
        <v/>
      </c>
      <c r="CB138" s="9"/>
    </row>
    <row r="139" spans="2:8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31">IF($A139="ADD","Queenstown-Lakes District Council","")</f>
        <v/>
      </c>
      <c r="BM139" s="3" t="str">
        <f>IF($A139="","",IF((AND($A139="ADD",OR(BL139="",BL139="Queenstown-Lakes District Council"))),"70",(_xlfn.XLOOKUP(BL139,ud_organisation_owner[lookupValue],ud_organisation_owner[lookupKey],""))))</f>
        <v/>
      </c>
      <c r="BN139" s="3" t="str">
        <f t="shared" ref="BN139:BN202" si="32">IF($A139="ADD","Queenstown-Lakes District Council","")</f>
        <v/>
      </c>
      <c r="BO139" s="3" t="str">
        <f>IF($A139="","",IF((AND($A139="ADD",OR(BN139="",BN139="Queenstown-Lakes District Council"))),"70",(_xlfn.XLOOKUP(BN139,ud_organisation_owner[lookupValue],ud_organisation_owner[lookupKey],""))))</f>
        <v/>
      </c>
      <c r="BP139" s="3" t="str">
        <f t="shared" ref="BP139:BP202" si="33">IF($A139="ADD","Local Authority","")</f>
        <v/>
      </c>
      <c r="BQ139" s="3" t="str">
        <f>IF($A139="","",IF((AND($A139="ADD",OR(BP139="",BP139="Local Authority"))),"17",(_xlfn.XLOOKUP(BP139,ud_sub_organisation[lookupValue],ud_sub_organisation[lookupKey],""))))</f>
        <v/>
      </c>
      <c r="BS139" s="3" t="str">
        <f>IF($A139="ADD",IF(NOT(ISBLANK(BR139)),_xlfn.XLOOKUP(BR139,ud_maintenance_organisation[lookupValue],ud_maintenance_organisation[lookupKey],"ERROR"),""), "")</f>
        <v/>
      </c>
      <c r="BT139" s="3" t="str">
        <f t="shared" ref="BT139:BT202" si="34">IF($A139="ADD","Vested Assets","")</f>
        <v/>
      </c>
      <c r="BU139" s="3" t="str">
        <f>IF($A139="","",IF((AND($A139="ADD",OR(BT139="",BT139="Vested Assets"))),"12",(_xlfn.XLOOKUP(BT139,ud_work_category[lookupValue],ud_work_category[lookupKey],""))))</f>
        <v/>
      </c>
      <c r="BV139" s="8"/>
      <c r="BW139" s="2" t="str">
        <f t="shared" ref="BW139:BW202" si="35">IF($A139="ADD","TRUE","")</f>
        <v/>
      </c>
      <c r="BX139" s="2" t="str">
        <f t="shared" ref="BX139:BX202" si="36">IF($A139="ADD","FALSE","")</f>
        <v/>
      </c>
      <c r="BY139" s="3" t="str">
        <f t="shared" ref="BY139:BY202" si="37">IF($A139="ADD","Excellent","")</f>
        <v/>
      </c>
      <c r="BZ139" s="3" t="str">
        <f>IF($A139="","",IF((AND($A139="ADD",OR(BY139="",BY139="Excellent"))),"1",(_xlfn.XLOOKUP(BY139,condition[lookupValue],condition[lookupKey],""))))</f>
        <v/>
      </c>
      <c r="CA139" s="7" t="str">
        <f t="shared" ref="CA139:CA202" si="38">IF(BD139&lt;&gt;"",BD139,"")</f>
        <v/>
      </c>
      <c r="CB139" s="9"/>
    </row>
    <row r="140" spans="2:8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31"/>
        <v/>
      </c>
      <c r="BM140" s="3" t="str">
        <f>IF($A140="","",IF((AND($A140="ADD",OR(BL140="",BL140="Queenstown-Lakes District Council"))),"70",(_xlfn.XLOOKUP(BL140,ud_organisation_owner[lookupValue],ud_organisation_owner[lookupKey],""))))</f>
        <v/>
      </c>
      <c r="BN140" s="3" t="str">
        <f t="shared" si="32"/>
        <v/>
      </c>
      <c r="BO140" s="3" t="str">
        <f>IF($A140="","",IF((AND($A140="ADD",OR(BN140="",BN140="Queenstown-Lakes District Council"))),"70",(_xlfn.XLOOKUP(BN140,ud_organisation_owner[lookupValue],ud_organisation_owner[lookupKey],""))))</f>
        <v/>
      </c>
      <c r="BP140" s="3" t="str">
        <f t="shared" si="33"/>
        <v/>
      </c>
      <c r="BQ140" s="3" t="str">
        <f>IF($A140="","",IF((AND($A140="ADD",OR(BP140="",BP140="Local Authority"))),"17",(_xlfn.XLOOKUP(BP140,ud_sub_organisation[lookupValue],ud_sub_organisation[lookupKey],""))))</f>
        <v/>
      </c>
      <c r="BS140" s="3" t="str">
        <f>IF($A140="ADD",IF(NOT(ISBLANK(BR140)),_xlfn.XLOOKUP(BR140,ud_maintenance_organisation[lookupValue],ud_maintenance_organisation[lookupKey],"ERROR"),""), "")</f>
        <v/>
      </c>
      <c r="BT140" s="3" t="str">
        <f t="shared" si="34"/>
        <v/>
      </c>
      <c r="BU140" s="3" t="str">
        <f>IF($A140="","",IF((AND($A140="ADD",OR(BT140="",BT140="Vested Assets"))),"12",(_xlfn.XLOOKUP(BT140,ud_work_category[lookupValue],ud_work_category[lookupKey],""))))</f>
        <v/>
      </c>
      <c r="BV140" s="8"/>
      <c r="BW140" s="2" t="str">
        <f t="shared" si="35"/>
        <v/>
      </c>
      <c r="BX140" s="2" t="str">
        <f t="shared" si="36"/>
        <v/>
      </c>
      <c r="BY140" s="3" t="str">
        <f t="shared" si="37"/>
        <v/>
      </c>
      <c r="BZ140" s="3" t="str">
        <f>IF($A140="","",IF((AND($A140="ADD",OR(BY140="",BY140="Excellent"))),"1",(_xlfn.XLOOKUP(BY140,condition[lookupValue],condition[lookupKey],""))))</f>
        <v/>
      </c>
      <c r="CA140" s="7" t="str">
        <f t="shared" si="38"/>
        <v/>
      </c>
      <c r="CB140" s="9"/>
    </row>
    <row r="141" spans="2:8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31"/>
        <v/>
      </c>
      <c r="BM141" s="3" t="str">
        <f>IF($A141="","",IF((AND($A141="ADD",OR(BL141="",BL141="Queenstown-Lakes District Council"))),"70",(_xlfn.XLOOKUP(BL141,ud_organisation_owner[lookupValue],ud_organisation_owner[lookupKey],""))))</f>
        <v/>
      </c>
      <c r="BN141" s="3" t="str">
        <f t="shared" si="32"/>
        <v/>
      </c>
      <c r="BO141" s="3" t="str">
        <f>IF($A141="","",IF((AND($A141="ADD",OR(BN141="",BN141="Queenstown-Lakes District Council"))),"70",(_xlfn.XLOOKUP(BN141,ud_organisation_owner[lookupValue],ud_organisation_owner[lookupKey],""))))</f>
        <v/>
      </c>
      <c r="BP141" s="3" t="str">
        <f t="shared" si="33"/>
        <v/>
      </c>
      <c r="BQ141" s="3" t="str">
        <f>IF($A141="","",IF((AND($A141="ADD",OR(BP141="",BP141="Local Authority"))),"17",(_xlfn.XLOOKUP(BP141,ud_sub_organisation[lookupValue],ud_sub_organisation[lookupKey],""))))</f>
        <v/>
      </c>
      <c r="BS141" s="3" t="str">
        <f>IF($A141="ADD",IF(NOT(ISBLANK(BR141)),_xlfn.XLOOKUP(BR141,ud_maintenance_organisation[lookupValue],ud_maintenance_organisation[lookupKey],"ERROR"),""), "")</f>
        <v/>
      </c>
      <c r="BT141" s="3" t="str">
        <f t="shared" si="34"/>
        <v/>
      </c>
      <c r="BU141" s="3" t="str">
        <f>IF($A141="","",IF((AND($A141="ADD",OR(BT141="",BT141="Vested Assets"))),"12",(_xlfn.XLOOKUP(BT141,ud_work_category[lookupValue],ud_work_category[lookupKey],""))))</f>
        <v/>
      </c>
      <c r="BV141" s="8"/>
      <c r="BW141" s="2" t="str">
        <f t="shared" si="35"/>
        <v/>
      </c>
      <c r="BX141" s="2" t="str">
        <f t="shared" si="36"/>
        <v/>
      </c>
      <c r="BY141" s="3" t="str">
        <f t="shared" si="37"/>
        <v/>
      </c>
      <c r="BZ141" s="3" t="str">
        <f>IF($A141="","",IF((AND($A141="ADD",OR(BY141="",BY141="Excellent"))),"1",(_xlfn.XLOOKUP(BY141,condition[lookupValue],condition[lookupKey],""))))</f>
        <v/>
      </c>
      <c r="CA141" s="7" t="str">
        <f t="shared" si="38"/>
        <v/>
      </c>
      <c r="CB141" s="9"/>
    </row>
    <row r="142" spans="2:8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31"/>
        <v/>
      </c>
      <c r="BM142" s="3" t="str">
        <f>IF($A142="","",IF((AND($A142="ADD",OR(BL142="",BL142="Queenstown-Lakes District Council"))),"70",(_xlfn.XLOOKUP(BL142,ud_organisation_owner[lookupValue],ud_organisation_owner[lookupKey],""))))</f>
        <v/>
      </c>
      <c r="BN142" s="3" t="str">
        <f t="shared" si="32"/>
        <v/>
      </c>
      <c r="BO142" s="3" t="str">
        <f>IF($A142="","",IF((AND($A142="ADD",OR(BN142="",BN142="Queenstown-Lakes District Council"))),"70",(_xlfn.XLOOKUP(BN142,ud_organisation_owner[lookupValue],ud_organisation_owner[lookupKey],""))))</f>
        <v/>
      </c>
      <c r="BP142" s="3" t="str">
        <f t="shared" si="33"/>
        <v/>
      </c>
      <c r="BQ142" s="3" t="str">
        <f>IF($A142="","",IF((AND($A142="ADD",OR(BP142="",BP142="Local Authority"))),"17",(_xlfn.XLOOKUP(BP142,ud_sub_organisation[lookupValue],ud_sub_organisation[lookupKey],""))))</f>
        <v/>
      </c>
      <c r="BS142" s="3" t="str">
        <f>IF($A142="ADD",IF(NOT(ISBLANK(BR142)),_xlfn.XLOOKUP(BR142,ud_maintenance_organisation[lookupValue],ud_maintenance_organisation[lookupKey],"ERROR"),""), "")</f>
        <v/>
      </c>
      <c r="BT142" s="3" t="str">
        <f t="shared" si="34"/>
        <v/>
      </c>
      <c r="BU142" s="3" t="str">
        <f>IF($A142="","",IF((AND($A142="ADD",OR(BT142="",BT142="Vested Assets"))),"12",(_xlfn.XLOOKUP(BT142,ud_work_category[lookupValue],ud_work_category[lookupKey],""))))</f>
        <v/>
      </c>
      <c r="BV142" s="8"/>
      <c r="BW142" s="2" t="str">
        <f t="shared" si="35"/>
        <v/>
      </c>
      <c r="BX142" s="2" t="str">
        <f t="shared" si="36"/>
        <v/>
      </c>
      <c r="BY142" s="3" t="str">
        <f t="shared" si="37"/>
        <v/>
      </c>
      <c r="BZ142" s="3" t="str">
        <f>IF($A142="","",IF((AND($A142="ADD",OR(BY142="",BY142="Excellent"))),"1",(_xlfn.XLOOKUP(BY142,condition[lookupValue],condition[lookupKey],""))))</f>
        <v/>
      </c>
      <c r="CA142" s="7" t="str">
        <f t="shared" si="38"/>
        <v/>
      </c>
      <c r="CB142" s="9"/>
    </row>
    <row r="143" spans="2:8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31"/>
        <v/>
      </c>
      <c r="BM143" s="3" t="str">
        <f>IF($A143="","",IF((AND($A143="ADD",OR(BL143="",BL143="Queenstown-Lakes District Council"))),"70",(_xlfn.XLOOKUP(BL143,ud_organisation_owner[lookupValue],ud_organisation_owner[lookupKey],""))))</f>
        <v/>
      </c>
      <c r="BN143" s="3" t="str">
        <f t="shared" si="32"/>
        <v/>
      </c>
      <c r="BO143" s="3" t="str">
        <f>IF($A143="","",IF((AND($A143="ADD",OR(BN143="",BN143="Queenstown-Lakes District Council"))),"70",(_xlfn.XLOOKUP(BN143,ud_organisation_owner[lookupValue],ud_organisation_owner[lookupKey],""))))</f>
        <v/>
      </c>
      <c r="BP143" s="3" t="str">
        <f t="shared" si="33"/>
        <v/>
      </c>
      <c r="BQ143" s="3" t="str">
        <f>IF($A143="","",IF((AND($A143="ADD",OR(BP143="",BP143="Local Authority"))),"17",(_xlfn.XLOOKUP(BP143,ud_sub_organisation[lookupValue],ud_sub_organisation[lookupKey],""))))</f>
        <v/>
      </c>
      <c r="BS143" s="3" t="str">
        <f>IF($A143="ADD",IF(NOT(ISBLANK(BR143)),_xlfn.XLOOKUP(BR143,ud_maintenance_organisation[lookupValue],ud_maintenance_organisation[lookupKey],"ERROR"),""), "")</f>
        <v/>
      </c>
      <c r="BT143" s="3" t="str">
        <f t="shared" si="34"/>
        <v/>
      </c>
      <c r="BU143" s="3" t="str">
        <f>IF($A143="","",IF((AND($A143="ADD",OR(BT143="",BT143="Vested Assets"))),"12",(_xlfn.XLOOKUP(BT143,ud_work_category[lookupValue],ud_work_category[lookupKey],""))))</f>
        <v/>
      </c>
      <c r="BV143" s="8"/>
      <c r="BW143" s="2" t="str">
        <f t="shared" si="35"/>
        <v/>
      </c>
      <c r="BX143" s="2" t="str">
        <f t="shared" si="36"/>
        <v/>
      </c>
      <c r="BY143" s="3" t="str">
        <f t="shared" si="37"/>
        <v/>
      </c>
      <c r="BZ143" s="3" t="str">
        <f>IF($A143="","",IF((AND($A143="ADD",OR(BY143="",BY143="Excellent"))),"1",(_xlfn.XLOOKUP(BY143,condition[lookupValue],condition[lookupKey],""))))</f>
        <v/>
      </c>
      <c r="CA143" s="7" t="str">
        <f t="shared" si="38"/>
        <v/>
      </c>
      <c r="CB143" s="9"/>
    </row>
    <row r="144" spans="2:8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31"/>
        <v/>
      </c>
      <c r="BM144" s="3" t="str">
        <f>IF($A144="","",IF((AND($A144="ADD",OR(BL144="",BL144="Queenstown-Lakes District Council"))),"70",(_xlfn.XLOOKUP(BL144,ud_organisation_owner[lookupValue],ud_organisation_owner[lookupKey],""))))</f>
        <v/>
      </c>
      <c r="BN144" s="3" t="str">
        <f t="shared" si="32"/>
        <v/>
      </c>
      <c r="BO144" s="3" t="str">
        <f>IF($A144="","",IF((AND($A144="ADD",OR(BN144="",BN144="Queenstown-Lakes District Council"))),"70",(_xlfn.XLOOKUP(BN144,ud_organisation_owner[lookupValue],ud_organisation_owner[lookupKey],""))))</f>
        <v/>
      </c>
      <c r="BP144" s="3" t="str">
        <f t="shared" si="33"/>
        <v/>
      </c>
      <c r="BQ144" s="3" t="str">
        <f>IF($A144="","",IF((AND($A144="ADD",OR(BP144="",BP144="Local Authority"))),"17",(_xlfn.XLOOKUP(BP144,ud_sub_organisation[lookupValue],ud_sub_organisation[lookupKey],""))))</f>
        <v/>
      </c>
      <c r="BS144" s="3" t="str">
        <f>IF($A144="ADD",IF(NOT(ISBLANK(BR144)),_xlfn.XLOOKUP(BR144,ud_maintenance_organisation[lookupValue],ud_maintenance_organisation[lookupKey],"ERROR"),""), "")</f>
        <v/>
      </c>
      <c r="BT144" s="3" t="str">
        <f t="shared" si="34"/>
        <v/>
      </c>
      <c r="BU144" s="3" t="str">
        <f>IF($A144="","",IF((AND($A144="ADD",OR(BT144="",BT144="Vested Assets"))),"12",(_xlfn.XLOOKUP(BT144,ud_work_category[lookupValue],ud_work_category[lookupKey],""))))</f>
        <v/>
      </c>
      <c r="BV144" s="8"/>
      <c r="BW144" s="2" t="str">
        <f t="shared" si="35"/>
        <v/>
      </c>
      <c r="BX144" s="2" t="str">
        <f t="shared" si="36"/>
        <v/>
      </c>
      <c r="BY144" s="3" t="str">
        <f t="shared" si="37"/>
        <v/>
      </c>
      <c r="BZ144" s="3" t="str">
        <f>IF($A144="","",IF((AND($A144="ADD",OR(BY144="",BY144="Excellent"))),"1",(_xlfn.XLOOKUP(BY144,condition[lookupValue],condition[lookupKey],""))))</f>
        <v/>
      </c>
      <c r="CA144" s="7" t="str">
        <f t="shared" si="38"/>
        <v/>
      </c>
      <c r="CB144" s="9"/>
    </row>
    <row r="145" spans="2:8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31"/>
        <v/>
      </c>
      <c r="BM145" s="3" t="str">
        <f>IF($A145="","",IF((AND($A145="ADD",OR(BL145="",BL145="Queenstown-Lakes District Council"))),"70",(_xlfn.XLOOKUP(BL145,ud_organisation_owner[lookupValue],ud_organisation_owner[lookupKey],""))))</f>
        <v/>
      </c>
      <c r="BN145" s="3" t="str">
        <f t="shared" si="32"/>
        <v/>
      </c>
      <c r="BO145" s="3" t="str">
        <f>IF($A145="","",IF((AND($A145="ADD",OR(BN145="",BN145="Queenstown-Lakes District Council"))),"70",(_xlfn.XLOOKUP(BN145,ud_organisation_owner[lookupValue],ud_organisation_owner[lookupKey],""))))</f>
        <v/>
      </c>
      <c r="BP145" s="3" t="str">
        <f t="shared" si="33"/>
        <v/>
      </c>
      <c r="BQ145" s="3" t="str">
        <f>IF($A145="","",IF((AND($A145="ADD",OR(BP145="",BP145="Local Authority"))),"17",(_xlfn.XLOOKUP(BP145,ud_sub_organisation[lookupValue],ud_sub_organisation[lookupKey],""))))</f>
        <v/>
      </c>
      <c r="BS145" s="3" t="str">
        <f>IF($A145="ADD",IF(NOT(ISBLANK(BR145)),_xlfn.XLOOKUP(BR145,ud_maintenance_organisation[lookupValue],ud_maintenance_organisation[lookupKey],"ERROR"),""), "")</f>
        <v/>
      </c>
      <c r="BT145" s="3" t="str">
        <f t="shared" si="34"/>
        <v/>
      </c>
      <c r="BU145" s="3" t="str">
        <f>IF($A145="","",IF((AND($A145="ADD",OR(BT145="",BT145="Vested Assets"))),"12",(_xlfn.XLOOKUP(BT145,ud_work_category[lookupValue],ud_work_category[lookupKey],""))))</f>
        <v/>
      </c>
      <c r="BV145" s="8"/>
      <c r="BW145" s="2" t="str">
        <f t="shared" si="35"/>
        <v/>
      </c>
      <c r="BX145" s="2" t="str">
        <f t="shared" si="36"/>
        <v/>
      </c>
      <c r="BY145" s="3" t="str">
        <f t="shared" si="37"/>
        <v/>
      </c>
      <c r="BZ145" s="3" t="str">
        <f>IF($A145="","",IF((AND($A145="ADD",OR(BY145="",BY145="Excellent"))),"1",(_xlfn.XLOOKUP(BY145,condition[lookupValue],condition[lookupKey],""))))</f>
        <v/>
      </c>
      <c r="CA145" s="7" t="str">
        <f t="shared" si="38"/>
        <v/>
      </c>
      <c r="CB145" s="9"/>
    </row>
    <row r="146" spans="2:8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31"/>
        <v/>
      </c>
      <c r="BM146" s="3" t="str">
        <f>IF($A146="","",IF((AND($A146="ADD",OR(BL146="",BL146="Queenstown-Lakes District Council"))),"70",(_xlfn.XLOOKUP(BL146,ud_organisation_owner[lookupValue],ud_organisation_owner[lookupKey],""))))</f>
        <v/>
      </c>
      <c r="BN146" s="3" t="str">
        <f t="shared" si="32"/>
        <v/>
      </c>
      <c r="BO146" s="3" t="str">
        <f>IF($A146="","",IF((AND($A146="ADD",OR(BN146="",BN146="Queenstown-Lakes District Council"))),"70",(_xlfn.XLOOKUP(BN146,ud_organisation_owner[lookupValue],ud_organisation_owner[lookupKey],""))))</f>
        <v/>
      </c>
      <c r="BP146" s="3" t="str">
        <f t="shared" si="33"/>
        <v/>
      </c>
      <c r="BQ146" s="3" t="str">
        <f>IF($A146="","",IF((AND($A146="ADD",OR(BP146="",BP146="Local Authority"))),"17",(_xlfn.XLOOKUP(BP146,ud_sub_organisation[lookupValue],ud_sub_organisation[lookupKey],""))))</f>
        <v/>
      </c>
      <c r="BS146" s="3" t="str">
        <f>IF($A146="ADD",IF(NOT(ISBLANK(BR146)),_xlfn.XLOOKUP(BR146,ud_maintenance_organisation[lookupValue],ud_maintenance_organisation[lookupKey],"ERROR"),""), "")</f>
        <v/>
      </c>
      <c r="BT146" s="3" t="str">
        <f t="shared" si="34"/>
        <v/>
      </c>
      <c r="BU146" s="3" t="str">
        <f>IF($A146="","",IF((AND($A146="ADD",OR(BT146="",BT146="Vested Assets"))),"12",(_xlfn.XLOOKUP(BT146,ud_work_category[lookupValue],ud_work_category[lookupKey],""))))</f>
        <v/>
      </c>
      <c r="BV146" s="8"/>
      <c r="BW146" s="2" t="str">
        <f t="shared" si="35"/>
        <v/>
      </c>
      <c r="BX146" s="2" t="str">
        <f t="shared" si="36"/>
        <v/>
      </c>
      <c r="BY146" s="3" t="str">
        <f t="shared" si="37"/>
        <v/>
      </c>
      <c r="BZ146" s="3" t="str">
        <f>IF($A146="","",IF((AND($A146="ADD",OR(BY146="",BY146="Excellent"))),"1",(_xlfn.XLOOKUP(BY146,condition[lookupValue],condition[lookupKey],""))))</f>
        <v/>
      </c>
      <c r="CA146" s="7" t="str">
        <f t="shared" si="38"/>
        <v/>
      </c>
      <c r="CB146" s="9"/>
    </row>
    <row r="147" spans="2:8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31"/>
        <v/>
      </c>
      <c r="BM147" s="3" t="str">
        <f>IF($A147="","",IF((AND($A147="ADD",OR(BL147="",BL147="Queenstown-Lakes District Council"))),"70",(_xlfn.XLOOKUP(BL147,ud_organisation_owner[lookupValue],ud_organisation_owner[lookupKey],""))))</f>
        <v/>
      </c>
      <c r="BN147" s="3" t="str">
        <f t="shared" si="32"/>
        <v/>
      </c>
      <c r="BO147" s="3" t="str">
        <f>IF($A147="","",IF((AND($A147="ADD",OR(BN147="",BN147="Queenstown-Lakes District Council"))),"70",(_xlfn.XLOOKUP(BN147,ud_organisation_owner[lookupValue],ud_organisation_owner[lookupKey],""))))</f>
        <v/>
      </c>
      <c r="BP147" s="3" t="str">
        <f t="shared" si="33"/>
        <v/>
      </c>
      <c r="BQ147" s="3" t="str">
        <f>IF($A147="","",IF((AND($A147="ADD",OR(BP147="",BP147="Local Authority"))),"17",(_xlfn.XLOOKUP(BP147,ud_sub_organisation[lookupValue],ud_sub_organisation[lookupKey],""))))</f>
        <v/>
      </c>
      <c r="BS147" s="3" t="str">
        <f>IF($A147="ADD",IF(NOT(ISBLANK(BR147)),_xlfn.XLOOKUP(BR147,ud_maintenance_organisation[lookupValue],ud_maintenance_organisation[lookupKey],"ERROR"),""), "")</f>
        <v/>
      </c>
      <c r="BT147" s="3" t="str">
        <f t="shared" si="34"/>
        <v/>
      </c>
      <c r="BU147" s="3" t="str">
        <f>IF($A147="","",IF((AND($A147="ADD",OR(BT147="",BT147="Vested Assets"))),"12",(_xlfn.XLOOKUP(BT147,ud_work_category[lookupValue],ud_work_category[lookupKey],""))))</f>
        <v/>
      </c>
      <c r="BV147" s="8"/>
      <c r="BW147" s="2" t="str">
        <f t="shared" si="35"/>
        <v/>
      </c>
      <c r="BX147" s="2" t="str">
        <f t="shared" si="36"/>
        <v/>
      </c>
      <c r="BY147" s="3" t="str">
        <f t="shared" si="37"/>
        <v/>
      </c>
      <c r="BZ147" s="3" t="str">
        <f>IF($A147="","",IF((AND($A147="ADD",OR(BY147="",BY147="Excellent"))),"1",(_xlfn.XLOOKUP(BY147,condition[lookupValue],condition[lookupKey],""))))</f>
        <v/>
      </c>
      <c r="CA147" s="7" t="str">
        <f t="shared" si="38"/>
        <v/>
      </c>
      <c r="CB147" s="9"/>
    </row>
    <row r="148" spans="2:8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31"/>
        <v/>
      </c>
      <c r="BM148" s="3" t="str">
        <f>IF($A148="","",IF((AND($A148="ADD",OR(BL148="",BL148="Queenstown-Lakes District Council"))),"70",(_xlfn.XLOOKUP(BL148,ud_organisation_owner[lookupValue],ud_organisation_owner[lookupKey],""))))</f>
        <v/>
      </c>
      <c r="BN148" s="3" t="str">
        <f t="shared" si="32"/>
        <v/>
      </c>
      <c r="BO148" s="3" t="str">
        <f>IF($A148="","",IF((AND($A148="ADD",OR(BN148="",BN148="Queenstown-Lakes District Council"))),"70",(_xlfn.XLOOKUP(BN148,ud_organisation_owner[lookupValue],ud_organisation_owner[lookupKey],""))))</f>
        <v/>
      </c>
      <c r="BP148" s="3" t="str">
        <f t="shared" si="33"/>
        <v/>
      </c>
      <c r="BQ148" s="3" t="str">
        <f>IF($A148="","",IF((AND($A148="ADD",OR(BP148="",BP148="Local Authority"))),"17",(_xlfn.XLOOKUP(BP148,ud_sub_organisation[lookupValue],ud_sub_organisation[lookupKey],""))))</f>
        <v/>
      </c>
      <c r="BS148" s="3" t="str">
        <f>IF($A148="ADD",IF(NOT(ISBLANK(BR148)),_xlfn.XLOOKUP(BR148,ud_maintenance_organisation[lookupValue],ud_maintenance_organisation[lookupKey],"ERROR"),""), "")</f>
        <v/>
      </c>
      <c r="BT148" s="3" t="str">
        <f t="shared" si="34"/>
        <v/>
      </c>
      <c r="BU148" s="3" t="str">
        <f>IF($A148="","",IF((AND($A148="ADD",OR(BT148="",BT148="Vested Assets"))),"12",(_xlfn.XLOOKUP(BT148,ud_work_category[lookupValue],ud_work_category[lookupKey],""))))</f>
        <v/>
      </c>
      <c r="BV148" s="8"/>
      <c r="BW148" s="2" t="str">
        <f t="shared" si="35"/>
        <v/>
      </c>
      <c r="BX148" s="2" t="str">
        <f t="shared" si="36"/>
        <v/>
      </c>
      <c r="BY148" s="3" t="str">
        <f t="shared" si="37"/>
        <v/>
      </c>
      <c r="BZ148" s="3" t="str">
        <f>IF($A148="","",IF((AND($A148="ADD",OR(BY148="",BY148="Excellent"))),"1",(_xlfn.XLOOKUP(BY148,condition[lookupValue],condition[lookupKey],""))))</f>
        <v/>
      </c>
      <c r="CA148" s="7" t="str">
        <f t="shared" si="38"/>
        <v/>
      </c>
      <c r="CB148" s="9"/>
    </row>
    <row r="149" spans="2:8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31"/>
        <v/>
      </c>
      <c r="BM149" s="3" t="str">
        <f>IF($A149="","",IF((AND($A149="ADD",OR(BL149="",BL149="Queenstown-Lakes District Council"))),"70",(_xlfn.XLOOKUP(BL149,ud_organisation_owner[lookupValue],ud_organisation_owner[lookupKey],""))))</f>
        <v/>
      </c>
      <c r="BN149" s="3" t="str">
        <f t="shared" si="32"/>
        <v/>
      </c>
      <c r="BO149" s="3" t="str">
        <f>IF($A149="","",IF((AND($A149="ADD",OR(BN149="",BN149="Queenstown-Lakes District Council"))),"70",(_xlfn.XLOOKUP(BN149,ud_organisation_owner[lookupValue],ud_organisation_owner[lookupKey],""))))</f>
        <v/>
      </c>
      <c r="BP149" s="3" t="str">
        <f t="shared" si="33"/>
        <v/>
      </c>
      <c r="BQ149" s="3" t="str">
        <f>IF($A149="","",IF((AND($A149="ADD",OR(BP149="",BP149="Local Authority"))),"17",(_xlfn.XLOOKUP(BP149,ud_sub_organisation[lookupValue],ud_sub_organisation[lookupKey],""))))</f>
        <v/>
      </c>
      <c r="BS149" s="3" t="str">
        <f>IF($A149="ADD",IF(NOT(ISBLANK(BR149)),_xlfn.XLOOKUP(BR149,ud_maintenance_organisation[lookupValue],ud_maintenance_organisation[lookupKey],"ERROR"),""), "")</f>
        <v/>
      </c>
      <c r="BT149" s="3" t="str">
        <f t="shared" si="34"/>
        <v/>
      </c>
      <c r="BU149" s="3" t="str">
        <f>IF($A149="","",IF((AND($A149="ADD",OR(BT149="",BT149="Vested Assets"))),"12",(_xlfn.XLOOKUP(BT149,ud_work_category[lookupValue],ud_work_category[lookupKey],""))))</f>
        <v/>
      </c>
      <c r="BV149" s="8"/>
      <c r="BW149" s="2" t="str">
        <f t="shared" si="35"/>
        <v/>
      </c>
      <c r="BX149" s="2" t="str">
        <f t="shared" si="36"/>
        <v/>
      </c>
      <c r="BY149" s="3" t="str">
        <f t="shared" si="37"/>
        <v/>
      </c>
      <c r="BZ149" s="3" t="str">
        <f>IF($A149="","",IF((AND($A149="ADD",OR(BY149="",BY149="Excellent"))),"1",(_xlfn.XLOOKUP(BY149,condition[lookupValue],condition[lookupKey],""))))</f>
        <v/>
      </c>
      <c r="CA149" s="7" t="str">
        <f t="shared" si="38"/>
        <v/>
      </c>
      <c r="CB149" s="9"/>
    </row>
    <row r="150" spans="2:8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31"/>
        <v/>
      </c>
      <c r="BM150" s="3" t="str">
        <f>IF($A150="","",IF((AND($A150="ADD",OR(BL150="",BL150="Queenstown-Lakes District Council"))),"70",(_xlfn.XLOOKUP(BL150,ud_organisation_owner[lookupValue],ud_organisation_owner[lookupKey],""))))</f>
        <v/>
      </c>
      <c r="BN150" s="3" t="str">
        <f t="shared" si="32"/>
        <v/>
      </c>
      <c r="BO150" s="3" t="str">
        <f>IF($A150="","",IF((AND($A150="ADD",OR(BN150="",BN150="Queenstown-Lakes District Council"))),"70",(_xlfn.XLOOKUP(BN150,ud_organisation_owner[lookupValue],ud_organisation_owner[lookupKey],""))))</f>
        <v/>
      </c>
      <c r="BP150" s="3" t="str">
        <f t="shared" si="33"/>
        <v/>
      </c>
      <c r="BQ150" s="3" t="str">
        <f>IF($A150="","",IF((AND($A150="ADD",OR(BP150="",BP150="Local Authority"))),"17",(_xlfn.XLOOKUP(BP150,ud_sub_organisation[lookupValue],ud_sub_organisation[lookupKey],""))))</f>
        <v/>
      </c>
      <c r="BS150" s="3" t="str">
        <f>IF($A150="ADD",IF(NOT(ISBLANK(BR150)),_xlfn.XLOOKUP(BR150,ud_maintenance_organisation[lookupValue],ud_maintenance_organisation[lookupKey],"ERROR"),""), "")</f>
        <v/>
      </c>
      <c r="BT150" s="3" t="str">
        <f t="shared" si="34"/>
        <v/>
      </c>
      <c r="BU150" s="3" t="str">
        <f>IF($A150="","",IF((AND($A150="ADD",OR(BT150="",BT150="Vested Assets"))),"12",(_xlfn.XLOOKUP(BT150,ud_work_category[lookupValue],ud_work_category[lookupKey],""))))</f>
        <v/>
      </c>
      <c r="BV150" s="8"/>
      <c r="BW150" s="2" t="str">
        <f t="shared" si="35"/>
        <v/>
      </c>
      <c r="BX150" s="2" t="str">
        <f t="shared" si="36"/>
        <v/>
      </c>
      <c r="BY150" s="3" t="str">
        <f t="shared" si="37"/>
        <v/>
      </c>
      <c r="BZ150" s="3" t="str">
        <f>IF($A150="","",IF((AND($A150="ADD",OR(BY150="",BY150="Excellent"))),"1",(_xlfn.XLOOKUP(BY150,condition[lookupValue],condition[lookupKey],""))))</f>
        <v/>
      </c>
      <c r="CA150" s="7" t="str">
        <f t="shared" si="38"/>
        <v/>
      </c>
      <c r="CB150" s="9"/>
    </row>
    <row r="151" spans="2:8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31"/>
        <v/>
      </c>
      <c r="BM151" s="3" t="str">
        <f>IF($A151="","",IF((AND($A151="ADD",OR(BL151="",BL151="Queenstown-Lakes District Council"))),"70",(_xlfn.XLOOKUP(BL151,ud_organisation_owner[lookupValue],ud_organisation_owner[lookupKey],""))))</f>
        <v/>
      </c>
      <c r="BN151" s="3" t="str">
        <f t="shared" si="32"/>
        <v/>
      </c>
      <c r="BO151" s="3" t="str">
        <f>IF($A151="","",IF((AND($A151="ADD",OR(BN151="",BN151="Queenstown-Lakes District Council"))),"70",(_xlfn.XLOOKUP(BN151,ud_organisation_owner[lookupValue],ud_organisation_owner[lookupKey],""))))</f>
        <v/>
      </c>
      <c r="BP151" s="3" t="str">
        <f t="shared" si="33"/>
        <v/>
      </c>
      <c r="BQ151" s="3" t="str">
        <f>IF($A151="","",IF((AND($A151="ADD",OR(BP151="",BP151="Local Authority"))),"17",(_xlfn.XLOOKUP(BP151,ud_sub_organisation[lookupValue],ud_sub_organisation[lookupKey],""))))</f>
        <v/>
      </c>
      <c r="BS151" s="3" t="str">
        <f>IF($A151="ADD",IF(NOT(ISBLANK(BR151)),_xlfn.XLOOKUP(BR151,ud_maintenance_organisation[lookupValue],ud_maintenance_organisation[lookupKey],"ERROR"),""), "")</f>
        <v/>
      </c>
      <c r="BT151" s="3" t="str">
        <f t="shared" si="34"/>
        <v/>
      </c>
      <c r="BU151" s="3" t="str">
        <f>IF($A151="","",IF((AND($A151="ADD",OR(BT151="",BT151="Vested Assets"))),"12",(_xlfn.XLOOKUP(BT151,ud_work_category[lookupValue],ud_work_category[lookupKey],""))))</f>
        <v/>
      </c>
      <c r="BV151" s="8"/>
      <c r="BW151" s="2" t="str">
        <f t="shared" si="35"/>
        <v/>
      </c>
      <c r="BX151" s="2" t="str">
        <f t="shared" si="36"/>
        <v/>
      </c>
      <c r="BY151" s="3" t="str">
        <f t="shared" si="37"/>
        <v/>
      </c>
      <c r="BZ151" s="3" t="str">
        <f>IF($A151="","",IF((AND($A151="ADD",OR(BY151="",BY151="Excellent"))),"1",(_xlfn.XLOOKUP(BY151,condition[lookupValue],condition[lookupKey],""))))</f>
        <v/>
      </c>
      <c r="CA151" s="7" t="str">
        <f t="shared" si="38"/>
        <v/>
      </c>
      <c r="CB151" s="9"/>
    </row>
    <row r="152" spans="2:8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31"/>
        <v/>
      </c>
      <c r="BM152" s="3" t="str">
        <f>IF($A152="","",IF((AND($A152="ADD",OR(BL152="",BL152="Queenstown-Lakes District Council"))),"70",(_xlfn.XLOOKUP(BL152,ud_organisation_owner[lookupValue],ud_organisation_owner[lookupKey],""))))</f>
        <v/>
      </c>
      <c r="BN152" s="3" t="str">
        <f t="shared" si="32"/>
        <v/>
      </c>
      <c r="BO152" s="3" t="str">
        <f>IF($A152="","",IF((AND($A152="ADD",OR(BN152="",BN152="Queenstown-Lakes District Council"))),"70",(_xlfn.XLOOKUP(BN152,ud_organisation_owner[lookupValue],ud_organisation_owner[lookupKey],""))))</f>
        <v/>
      </c>
      <c r="BP152" s="3" t="str">
        <f t="shared" si="33"/>
        <v/>
      </c>
      <c r="BQ152" s="3" t="str">
        <f>IF($A152="","",IF((AND($A152="ADD",OR(BP152="",BP152="Local Authority"))),"17",(_xlfn.XLOOKUP(BP152,ud_sub_organisation[lookupValue],ud_sub_organisation[lookupKey],""))))</f>
        <v/>
      </c>
      <c r="BS152" s="3" t="str">
        <f>IF($A152="ADD",IF(NOT(ISBLANK(BR152)),_xlfn.XLOOKUP(BR152,ud_maintenance_organisation[lookupValue],ud_maintenance_organisation[lookupKey],"ERROR"),""), "")</f>
        <v/>
      </c>
      <c r="BT152" s="3" t="str">
        <f t="shared" si="34"/>
        <v/>
      </c>
      <c r="BU152" s="3" t="str">
        <f>IF($A152="","",IF((AND($A152="ADD",OR(BT152="",BT152="Vested Assets"))),"12",(_xlfn.XLOOKUP(BT152,ud_work_category[lookupValue],ud_work_category[lookupKey],""))))</f>
        <v/>
      </c>
      <c r="BV152" s="8"/>
      <c r="BW152" s="2" t="str">
        <f t="shared" si="35"/>
        <v/>
      </c>
      <c r="BX152" s="2" t="str">
        <f t="shared" si="36"/>
        <v/>
      </c>
      <c r="BY152" s="3" t="str">
        <f t="shared" si="37"/>
        <v/>
      </c>
      <c r="BZ152" s="3" t="str">
        <f>IF($A152="","",IF((AND($A152="ADD",OR(BY152="",BY152="Excellent"))),"1",(_xlfn.XLOOKUP(BY152,condition[lookupValue],condition[lookupKey],""))))</f>
        <v/>
      </c>
      <c r="CA152" s="7" t="str">
        <f t="shared" si="38"/>
        <v/>
      </c>
      <c r="CB152" s="9"/>
    </row>
    <row r="153" spans="2:8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31"/>
        <v/>
      </c>
      <c r="BM153" s="3" t="str">
        <f>IF($A153="","",IF((AND($A153="ADD",OR(BL153="",BL153="Queenstown-Lakes District Council"))),"70",(_xlfn.XLOOKUP(BL153,ud_organisation_owner[lookupValue],ud_organisation_owner[lookupKey],""))))</f>
        <v/>
      </c>
      <c r="BN153" s="3" t="str">
        <f t="shared" si="32"/>
        <v/>
      </c>
      <c r="BO153" s="3" t="str">
        <f>IF($A153="","",IF((AND($A153="ADD",OR(BN153="",BN153="Queenstown-Lakes District Council"))),"70",(_xlfn.XLOOKUP(BN153,ud_organisation_owner[lookupValue],ud_organisation_owner[lookupKey],""))))</f>
        <v/>
      </c>
      <c r="BP153" s="3" t="str">
        <f t="shared" si="33"/>
        <v/>
      </c>
      <c r="BQ153" s="3" t="str">
        <f>IF($A153="","",IF((AND($A153="ADD",OR(BP153="",BP153="Local Authority"))),"17",(_xlfn.XLOOKUP(BP153,ud_sub_organisation[lookupValue],ud_sub_organisation[lookupKey],""))))</f>
        <v/>
      </c>
      <c r="BS153" s="3" t="str">
        <f>IF($A153="ADD",IF(NOT(ISBLANK(BR153)),_xlfn.XLOOKUP(BR153,ud_maintenance_organisation[lookupValue],ud_maintenance_organisation[lookupKey],"ERROR"),""), "")</f>
        <v/>
      </c>
      <c r="BT153" s="3" t="str">
        <f t="shared" si="34"/>
        <v/>
      </c>
      <c r="BU153" s="3" t="str">
        <f>IF($A153="","",IF((AND($A153="ADD",OR(BT153="",BT153="Vested Assets"))),"12",(_xlfn.XLOOKUP(BT153,ud_work_category[lookupValue],ud_work_category[lookupKey],""))))</f>
        <v/>
      </c>
      <c r="BV153" s="8"/>
      <c r="BW153" s="2" t="str">
        <f t="shared" si="35"/>
        <v/>
      </c>
      <c r="BX153" s="2" t="str">
        <f t="shared" si="36"/>
        <v/>
      </c>
      <c r="BY153" s="3" t="str">
        <f t="shared" si="37"/>
        <v/>
      </c>
      <c r="BZ153" s="3" t="str">
        <f>IF($A153="","",IF((AND($A153="ADD",OR(BY153="",BY153="Excellent"))),"1",(_xlfn.XLOOKUP(BY153,condition[lookupValue],condition[lookupKey],""))))</f>
        <v/>
      </c>
      <c r="CA153" s="7" t="str">
        <f t="shared" si="38"/>
        <v/>
      </c>
      <c r="CB153" s="9"/>
    </row>
    <row r="154" spans="2:8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31"/>
        <v/>
      </c>
      <c r="BM154" s="3" t="str">
        <f>IF($A154="","",IF((AND($A154="ADD",OR(BL154="",BL154="Queenstown-Lakes District Council"))),"70",(_xlfn.XLOOKUP(BL154,ud_organisation_owner[lookupValue],ud_organisation_owner[lookupKey],""))))</f>
        <v/>
      </c>
      <c r="BN154" s="3" t="str">
        <f t="shared" si="32"/>
        <v/>
      </c>
      <c r="BO154" s="3" t="str">
        <f>IF($A154="","",IF((AND($A154="ADD",OR(BN154="",BN154="Queenstown-Lakes District Council"))),"70",(_xlfn.XLOOKUP(BN154,ud_organisation_owner[lookupValue],ud_organisation_owner[lookupKey],""))))</f>
        <v/>
      </c>
      <c r="BP154" s="3" t="str">
        <f t="shared" si="33"/>
        <v/>
      </c>
      <c r="BQ154" s="3" t="str">
        <f>IF($A154="","",IF((AND($A154="ADD",OR(BP154="",BP154="Local Authority"))),"17",(_xlfn.XLOOKUP(BP154,ud_sub_organisation[lookupValue],ud_sub_organisation[lookupKey],""))))</f>
        <v/>
      </c>
      <c r="BS154" s="3" t="str">
        <f>IF($A154="ADD",IF(NOT(ISBLANK(BR154)),_xlfn.XLOOKUP(BR154,ud_maintenance_organisation[lookupValue],ud_maintenance_organisation[lookupKey],"ERROR"),""), "")</f>
        <v/>
      </c>
      <c r="BT154" s="3" t="str">
        <f t="shared" si="34"/>
        <v/>
      </c>
      <c r="BU154" s="3" t="str">
        <f>IF($A154="","",IF((AND($A154="ADD",OR(BT154="",BT154="Vested Assets"))),"12",(_xlfn.XLOOKUP(BT154,ud_work_category[lookupValue],ud_work_category[lookupKey],""))))</f>
        <v/>
      </c>
      <c r="BV154" s="8"/>
      <c r="BW154" s="2" t="str">
        <f t="shared" si="35"/>
        <v/>
      </c>
      <c r="BX154" s="2" t="str">
        <f t="shared" si="36"/>
        <v/>
      </c>
      <c r="BY154" s="3" t="str">
        <f t="shared" si="37"/>
        <v/>
      </c>
      <c r="BZ154" s="3" t="str">
        <f>IF($A154="","",IF((AND($A154="ADD",OR(BY154="",BY154="Excellent"))),"1",(_xlfn.XLOOKUP(BY154,condition[lookupValue],condition[lookupKey],""))))</f>
        <v/>
      </c>
      <c r="CA154" s="7" t="str">
        <f t="shared" si="38"/>
        <v/>
      </c>
      <c r="CB154" s="9"/>
    </row>
    <row r="155" spans="2:8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31"/>
        <v/>
      </c>
      <c r="BM155" s="3" t="str">
        <f>IF($A155="","",IF((AND($A155="ADD",OR(BL155="",BL155="Queenstown-Lakes District Council"))),"70",(_xlfn.XLOOKUP(BL155,ud_organisation_owner[lookupValue],ud_organisation_owner[lookupKey],""))))</f>
        <v/>
      </c>
      <c r="BN155" s="3" t="str">
        <f t="shared" si="32"/>
        <v/>
      </c>
      <c r="BO155" s="3" t="str">
        <f>IF($A155="","",IF((AND($A155="ADD",OR(BN155="",BN155="Queenstown-Lakes District Council"))),"70",(_xlfn.XLOOKUP(BN155,ud_organisation_owner[lookupValue],ud_organisation_owner[lookupKey],""))))</f>
        <v/>
      </c>
      <c r="BP155" s="3" t="str">
        <f t="shared" si="33"/>
        <v/>
      </c>
      <c r="BQ155" s="3" t="str">
        <f>IF($A155="","",IF((AND($A155="ADD",OR(BP155="",BP155="Local Authority"))),"17",(_xlfn.XLOOKUP(BP155,ud_sub_organisation[lookupValue],ud_sub_organisation[lookupKey],""))))</f>
        <v/>
      </c>
      <c r="BS155" s="3" t="str">
        <f>IF($A155="ADD",IF(NOT(ISBLANK(BR155)),_xlfn.XLOOKUP(BR155,ud_maintenance_organisation[lookupValue],ud_maintenance_organisation[lookupKey],"ERROR"),""), "")</f>
        <v/>
      </c>
      <c r="BT155" s="3" t="str">
        <f t="shared" si="34"/>
        <v/>
      </c>
      <c r="BU155" s="3" t="str">
        <f>IF($A155="","",IF((AND($A155="ADD",OR(BT155="",BT155="Vested Assets"))),"12",(_xlfn.XLOOKUP(BT155,ud_work_category[lookupValue],ud_work_category[lookupKey],""))))</f>
        <v/>
      </c>
      <c r="BV155" s="8"/>
      <c r="BW155" s="2" t="str">
        <f t="shared" si="35"/>
        <v/>
      </c>
      <c r="BX155" s="2" t="str">
        <f t="shared" si="36"/>
        <v/>
      </c>
      <c r="BY155" s="3" t="str">
        <f t="shared" si="37"/>
        <v/>
      </c>
      <c r="BZ155" s="3" t="str">
        <f>IF($A155="","",IF((AND($A155="ADD",OR(BY155="",BY155="Excellent"))),"1",(_xlfn.XLOOKUP(BY155,condition[lookupValue],condition[lookupKey],""))))</f>
        <v/>
      </c>
      <c r="CA155" s="7" t="str">
        <f t="shared" si="38"/>
        <v/>
      </c>
      <c r="CB155" s="9"/>
    </row>
    <row r="156" spans="2:8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31"/>
        <v/>
      </c>
      <c r="BM156" s="3" t="str">
        <f>IF($A156="","",IF((AND($A156="ADD",OR(BL156="",BL156="Queenstown-Lakes District Council"))),"70",(_xlfn.XLOOKUP(BL156,ud_organisation_owner[lookupValue],ud_organisation_owner[lookupKey],""))))</f>
        <v/>
      </c>
      <c r="BN156" s="3" t="str">
        <f t="shared" si="32"/>
        <v/>
      </c>
      <c r="BO156" s="3" t="str">
        <f>IF($A156="","",IF((AND($A156="ADD",OR(BN156="",BN156="Queenstown-Lakes District Council"))),"70",(_xlfn.XLOOKUP(BN156,ud_organisation_owner[lookupValue],ud_organisation_owner[lookupKey],""))))</f>
        <v/>
      </c>
      <c r="BP156" s="3" t="str">
        <f t="shared" si="33"/>
        <v/>
      </c>
      <c r="BQ156" s="3" t="str">
        <f>IF($A156="","",IF((AND($A156="ADD",OR(BP156="",BP156="Local Authority"))),"17",(_xlfn.XLOOKUP(BP156,ud_sub_organisation[lookupValue],ud_sub_organisation[lookupKey],""))))</f>
        <v/>
      </c>
      <c r="BS156" s="3" t="str">
        <f>IF($A156="ADD",IF(NOT(ISBLANK(BR156)),_xlfn.XLOOKUP(BR156,ud_maintenance_organisation[lookupValue],ud_maintenance_organisation[lookupKey],"ERROR"),""), "")</f>
        <v/>
      </c>
      <c r="BT156" s="3" t="str">
        <f t="shared" si="34"/>
        <v/>
      </c>
      <c r="BU156" s="3" t="str">
        <f>IF($A156="","",IF((AND($A156="ADD",OR(BT156="",BT156="Vested Assets"))),"12",(_xlfn.XLOOKUP(BT156,ud_work_category[lookupValue],ud_work_category[lookupKey],""))))</f>
        <v/>
      </c>
      <c r="BV156" s="8"/>
      <c r="BW156" s="2" t="str">
        <f t="shared" si="35"/>
        <v/>
      </c>
      <c r="BX156" s="2" t="str">
        <f t="shared" si="36"/>
        <v/>
      </c>
      <c r="BY156" s="3" t="str">
        <f t="shared" si="37"/>
        <v/>
      </c>
      <c r="BZ156" s="3" t="str">
        <f>IF($A156="","",IF((AND($A156="ADD",OR(BY156="",BY156="Excellent"))),"1",(_xlfn.XLOOKUP(BY156,condition[lookupValue],condition[lookupKey],""))))</f>
        <v/>
      </c>
      <c r="CA156" s="7" t="str">
        <f t="shared" si="38"/>
        <v/>
      </c>
      <c r="CB156" s="9"/>
    </row>
    <row r="157" spans="2:8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31"/>
        <v/>
      </c>
      <c r="BM157" s="3" t="str">
        <f>IF($A157="","",IF((AND($A157="ADD",OR(BL157="",BL157="Queenstown-Lakes District Council"))),"70",(_xlfn.XLOOKUP(BL157,ud_organisation_owner[lookupValue],ud_organisation_owner[lookupKey],""))))</f>
        <v/>
      </c>
      <c r="BN157" s="3" t="str">
        <f t="shared" si="32"/>
        <v/>
      </c>
      <c r="BO157" s="3" t="str">
        <f>IF($A157="","",IF((AND($A157="ADD",OR(BN157="",BN157="Queenstown-Lakes District Council"))),"70",(_xlfn.XLOOKUP(BN157,ud_organisation_owner[lookupValue],ud_organisation_owner[lookupKey],""))))</f>
        <v/>
      </c>
      <c r="BP157" s="3" t="str">
        <f t="shared" si="33"/>
        <v/>
      </c>
      <c r="BQ157" s="3" t="str">
        <f>IF($A157="","",IF((AND($A157="ADD",OR(BP157="",BP157="Local Authority"))),"17",(_xlfn.XLOOKUP(BP157,ud_sub_organisation[lookupValue],ud_sub_organisation[lookupKey],""))))</f>
        <v/>
      </c>
      <c r="BS157" s="3" t="str">
        <f>IF($A157="ADD",IF(NOT(ISBLANK(BR157)),_xlfn.XLOOKUP(BR157,ud_maintenance_organisation[lookupValue],ud_maintenance_organisation[lookupKey],"ERROR"),""), "")</f>
        <v/>
      </c>
      <c r="BT157" s="3" t="str">
        <f t="shared" si="34"/>
        <v/>
      </c>
      <c r="BU157" s="3" t="str">
        <f>IF($A157="","",IF((AND($A157="ADD",OR(BT157="",BT157="Vested Assets"))),"12",(_xlfn.XLOOKUP(BT157,ud_work_category[lookupValue],ud_work_category[lookupKey],""))))</f>
        <v/>
      </c>
      <c r="BV157" s="8"/>
      <c r="BW157" s="2" t="str">
        <f t="shared" si="35"/>
        <v/>
      </c>
      <c r="BX157" s="2" t="str">
        <f t="shared" si="36"/>
        <v/>
      </c>
      <c r="BY157" s="3" t="str">
        <f t="shared" si="37"/>
        <v/>
      </c>
      <c r="BZ157" s="3" t="str">
        <f>IF($A157="","",IF((AND($A157="ADD",OR(BY157="",BY157="Excellent"))),"1",(_xlfn.XLOOKUP(BY157,condition[lookupValue],condition[lookupKey],""))))</f>
        <v/>
      </c>
      <c r="CA157" s="7" t="str">
        <f t="shared" si="38"/>
        <v/>
      </c>
      <c r="CB157" s="9"/>
    </row>
    <row r="158" spans="2:8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31"/>
        <v/>
      </c>
      <c r="BM158" s="3" t="str">
        <f>IF($A158="","",IF((AND($A158="ADD",OR(BL158="",BL158="Queenstown-Lakes District Council"))),"70",(_xlfn.XLOOKUP(BL158,ud_organisation_owner[lookupValue],ud_organisation_owner[lookupKey],""))))</f>
        <v/>
      </c>
      <c r="BN158" s="3" t="str">
        <f t="shared" si="32"/>
        <v/>
      </c>
      <c r="BO158" s="3" t="str">
        <f>IF($A158="","",IF((AND($A158="ADD",OR(BN158="",BN158="Queenstown-Lakes District Council"))),"70",(_xlfn.XLOOKUP(BN158,ud_organisation_owner[lookupValue],ud_organisation_owner[lookupKey],""))))</f>
        <v/>
      </c>
      <c r="BP158" s="3" t="str">
        <f t="shared" si="33"/>
        <v/>
      </c>
      <c r="BQ158" s="3" t="str">
        <f>IF($A158="","",IF((AND($A158="ADD",OR(BP158="",BP158="Local Authority"))),"17",(_xlfn.XLOOKUP(BP158,ud_sub_organisation[lookupValue],ud_sub_organisation[lookupKey],""))))</f>
        <v/>
      </c>
      <c r="BS158" s="3" t="str">
        <f>IF($A158="ADD",IF(NOT(ISBLANK(BR158)),_xlfn.XLOOKUP(BR158,ud_maintenance_organisation[lookupValue],ud_maintenance_organisation[lookupKey],"ERROR"),""), "")</f>
        <v/>
      </c>
      <c r="BT158" s="3" t="str">
        <f t="shared" si="34"/>
        <v/>
      </c>
      <c r="BU158" s="3" t="str">
        <f>IF($A158="","",IF((AND($A158="ADD",OR(BT158="",BT158="Vested Assets"))),"12",(_xlfn.XLOOKUP(BT158,ud_work_category[lookupValue],ud_work_category[lookupKey],""))))</f>
        <v/>
      </c>
      <c r="BV158" s="8"/>
      <c r="BW158" s="2" t="str">
        <f t="shared" si="35"/>
        <v/>
      </c>
      <c r="BX158" s="2" t="str">
        <f t="shared" si="36"/>
        <v/>
      </c>
      <c r="BY158" s="3" t="str">
        <f t="shared" si="37"/>
        <v/>
      </c>
      <c r="BZ158" s="3" t="str">
        <f>IF($A158="","",IF((AND($A158="ADD",OR(BY158="",BY158="Excellent"))),"1",(_xlfn.XLOOKUP(BY158,condition[lookupValue],condition[lookupKey],""))))</f>
        <v/>
      </c>
      <c r="CA158" s="7" t="str">
        <f t="shared" si="38"/>
        <v/>
      </c>
      <c r="CB158" s="9"/>
    </row>
    <row r="159" spans="2:8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31"/>
        <v/>
      </c>
      <c r="BM159" s="3" t="str">
        <f>IF($A159="","",IF((AND($A159="ADD",OR(BL159="",BL159="Queenstown-Lakes District Council"))),"70",(_xlfn.XLOOKUP(BL159,ud_organisation_owner[lookupValue],ud_organisation_owner[lookupKey],""))))</f>
        <v/>
      </c>
      <c r="BN159" s="3" t="str">
        <f t="shared" si="32"/>
        <v/>
      </c>
      <c r="BO159" s="3" t="str">
        <f>IF($A159="","",IF((AND($A159="ADD",OR(BN159="",BN159="Queenstown-Lakes District Council"))),"70",(_xlfn.XLOOKUP(BN159,ud_organisation_owner[lookupValue],ud_organisation_owner[lookupKey],""))))</f>
        <v/>
      </c>
      <c r="BP159" s="3" t="str">
        <f t="shared" si="33"/>
        <v/>
      </c>
      <c r="BQ159" s="3" t="str">
        <f>IF($A159="","",IF((AND($A159="ADD",OR(BP159="",BP159="Local Authority"))),"17",(_xlfn.XLOOKUP(BP159,ud_sub_organisation[lookupValue],ud_sub_organisation[lookupKey],""))))</f>
        <v/>
      </c>
      <c r="BS159" s="3" t="str">
        <f>IF($A159="ADD",IF(NOT(ISBLANK(BR159)),_xlfn.XLOOKUP(BR159,ud_maintenance_organisation[lookupValue],ud_maintenance_organisation[lookupKey],"ERROR"),""), "")</f>
        <v/>
      </c>
      <c r="BT159" s="3" t="str">
        <f t="shared" si="34"/>
        <v/>
      </c>
      <c r="BU159" s="3" t="str">
        <f>IF($A159="","",IF((AND($A159="ADD",OR(BT159="",BT159="Vested Assets"))),"12",(_xlfn.XLOOKUP(BT159,ud_work_category[lookupValue],ud_work_category[lookupKey],""))))</f>
        <v/>
      </c>
      <c r="BV159" s="8"/>
      <c r="BW159" s="2" t="str">
        <f t="shared" si="35"/>
        <v/>
      </c>
      <c r="BX159" s="2" t="str">
        <f t="shared" si="36"/>
        <v/>
      </c>
      <c r="BY159" s="3" t="str">
        <f t="shared" si="37"/>
        <v/>
      </c>
      <c r="BZ159" s="3" t="str">
        <f>IF($A159="","",IF((AND($A159="ADD",OR(BY159="",BY159="Excellent"))),"1",(_xlfn.XLOOKUP(BY159,condition[lookupValue],condition[lookupKey],""))))</f>
        <v/>
      </c>
      <c r="CA159" s="7" t="str">
        <f t="shared" si="38"/>
        <v/>
      </c>
      <c r="CB159" s="9"/>
    </row>
    <row r="160" spans="2:8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31"/>
        <v/>
      </c>
      <c r="BM160" s="3" t="str">
        <f>IF($A160="","",IF((AND($A160="ADD",OR(BL160="",BL160="Queenstown-Lakes District Council"))),"70",(_xlfn.XLOOKUP(BL160,ud_organisation_owner[lookupValue],ud_organisation_owner[lookupKey],""))))</f>
        <v/>
      </c>
      <c r="BN160" s="3" t="str">
        <f t="shared" si="32"/>
        <v/>
      </c>
      <c r="BO160" s="3" t="str">
        <f>IF($A160="","",IF((AND($A160="ADD",OR(BN160="",BN160="Queenstown-Lakes District Council"))),"70",(_xlfn.XLOOKUP(BN160,ud_organisation_owner[lookupValue],ud_organisation_owner[lookupKey],""))))</f>
        <v/>
      </c>
      <c r="BP160" s="3" t="str">
        <f t="shared" si="33"/>
        <v/>
      </c>
      <c r="BQ160" s="3" t="str">
        <f>IF($A160="","",IF((AND($A160="ADD",OR(BP160="",BP160="Local Authority"))),"17",(_xlfn.XLOOKUP(BP160,ud_sub_organisation[lookupValue],ud_sub_organisation[lookupKey],""))))</f>
        <v/>
      </c>
      <c r="BS160" s="3" t="str">
        <f>IF($A160="ADD",IF(NOT(ISBLANK(BR160)),_xlfn.XLOOKUP(BR160,ud_maintenance_organisation[lookupValue],ud_maintenance_organisation[lookupKey],"ERROR"),""), "")</f>
        <v/>
      </c>
      <c r="BT160" s="3" t="str">
        <f t="shared" si="34"/>
        <v/>
      </c>
      <c r="BU160" s="3" t="str">
        <f>IF($A160="","",IF((AND($A160="ADD",OR(BT160="",BT160="Vested Assets"))),"12",(_xlfn.XLOOKUP(BT160,ud_work_category[lookupValue],ud_work_category[lookupKey],""))))</f>
        <v/>
      </c>
      <c r="BV160" s="8"/>
      <c r="BW160" s="2" t="str">
        <f t="shared" si="35"/>
        <v/>
      </c>
      <c r="BX160" s="2" t="str">
        <f t="shared" si="36"/>
        <v/>
      </c>
      <c r="BY160" s="3" t="str">
        <f t="shared" si="37"/>
        <v/>
      </c>
      <c r="BZ160" s="3" t="str">
        <f>IF($A160="","",IF((AND($A160="ADD",OR(BY160="",BY160="Excellent"))),"1",(_xlfn.XLOOKUP(BY160,condition[lookupValue],condition[lookupKey],""))))</f>
        <v/>
      </c>
      <c r="CA160" s="7" t="str">
        <f t="shared" si="38"/>
        <v/>
      </c>
      <c r="CB160" s="9"/>
    </row>
    <row r="161" spans="2:8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31"/>
        <v/>
      </c>
      <c r="BM161" s="3" t="str">
        <f>IF($A161="","",IF((AND($A161="ADD",OR(BL161="",BL161="Queenstown-Lakes District Council"))),"70",(_xlfn.XLOOKUP(BL161,ud_organisation_owner[lookupValue],ud_organisation_owner[lookupKey],""))))</f>
        <v/>
      </c>
      <c r="BN161" s="3" t="str">
        <f t="shared" si="32"/>
        <v/>
      </c>
      <c r="BO161" s="3" t="str">
        <f>IF($A161="","",IF((AND($A161="ADD",OR(BN161="",BN161="Queenstown-Lakes District Council"))),"70",(_xlfn.XLOOKUP(BN161,ud_organisation_owner[lookupValue],ud_organisation_owner[lookupKey],""))))</f>
        <v/>
      </c>
      <c r="BP161" s="3" t="str">
        <f t="shared" si="33"/>
        <v/>
      </c>
      <c r="BQ161" s="3" t="str">
        <f>IF($A161="","",IF((AND($A161="ADD",OR(BP161="",BP161="Local Authority"))),"17",(_xlfn.XLOOKUP(BP161,ud_sub_organisation[lookupValue],ud_sub_organisation[lookupKey],""))))</f>
        <v/>
      </c>
      <c r="BS161" s="3" t="str">
        <f>IF($A161="ADD",IF(NOT(ISBLANK(BR161)),_xlfn.XLOOKUP(BR161,ud_maintenance_organisation[lookupValue],ud_maintenance_organisation[lookupKey],"ERROR"),""), "")</f>
        <v/>
      </c>
      <c r="BT161" s="3" t="str">
        <f t="shared" si="34"/>
        <v/>
      </c>
      <c r="BU161" s="3" t="str">
        <f>IF($A161="","",IF((AND($A161="ADD",OR(BT161="",BT161="Vested Assets"))),"12",(_xlfn.XLOOKUP(BT161,ud_work_category[lookupValue],ud_work_category[lookupKey],""))))</f>
        <v/>
      </c>
      <c r="BV161" s="8"/>
      <c r="BW161" s="2" t="str">
        <f t="shared" si="35"/>
        <v/>
      </c>
      <c r="BX161" s="2" t="str">
        <f t="shared" si="36"/>
        <v/>
      </c>
      <c r="BY161" s="3" t="str">
        <f t="shared" si="37"/>
        <v/>
      </c>
      <c r="BZ161" s="3" t="str">
        <f>IF($A161="","",IF((AND($A161="ADD",OR(BY161="",BY161="Excellent"))),"1",(_xlfn.XLOOKUP(BY161,condition[lookupValue],condition[lookupKey],""))))</f>
        <v/>
      </c>
      <c r="CA161" s="7" t="str">
        <f t="shared" si="38"/>
        <v/>
      </c>
      <c r="CB161" s="9"/>
    </row>
    <row r="162" spans="2:8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31"/>
        <v/>
      </c>
      <c r="BM162" s="3" t="str">
        <f>IF($A162="","",IF((AND($A162="ADD",OR(BL162="",BL162="Queenstown-Lakes District Council"))),"70",(_xlfn.XLOOKUP(BL162,ud_organisation_owner[lookupValue],ud_organisation_owner[lookupKey],""))))</f>
        <v/>
      </c>
      <c r="BN162" s="3" t="str">
        <f t="shared" si="32"/>
        <v/>
      </c>
      <c r="BO162" s="3" t="str">
        <f>IF($A162="","",IF((AND($A162="ADD",OR(BN162="",BN162="Queenstown-Lakes District Council"))),"70",(_xlfn.XLOOKUP(BN162,ud_organisation_owner[lookupValue],ud_organisation_owner[lookupKey],""))))</f>
        <v/>
      </c>
      <c r="BP162" s="3" t="str">
        <f t="shared" si="33"/>
        <v/>
      </c>
      <c r="BQ162" s="3" t="str">
        <f>IF($A162="","",IF((AND($A162="ADD",OR(BP162="",BP162="Local Authority"))),"17",(_xlfn.XLOOKUP(BP162,ud_sub_organisation[lookupValue],ud_sub_organisation[lookupKey],""))))</f>
        <v/>
      </c>
      <c r="BS162" s="3" t="str">
        <f>IF($A162="ADD",IF(NOT(ISBLANK(BR162)),_xlfn.XLOOKUP(BR162,ud_maintenance_organisation[lookupValue],ud_maintenance_organisation[lookupKey],"ERROR"),""), "")</f>
        <v/>
      </c>
      <c r="BT162" s="3" t="str">
        <f t="shared" si="34"/>
        <v/>
      </c>
      <c r="BU162" s="3" t="str">
        <f>IF($A162="","",IF((AND($A162="ADD",OR(BT162="",BT162="Vested Assets"))),"12",(_xlfn.XLOOKUP(BT162,ud_work_category[lookupValue],ud_work_category[lookupKey],""))))</f>
        <v/>
      </c>
      <c r="BV162" s="8"/>
      <c r="BW162" s="2" t="str">
        <f t="shared" si="35"/>
        <v/>
      </c>
      <c r="BX162" s="2" t="str">
        <f t="shared" si="36"/>
        <v/>
      </c>
      <c r="BY162" s="3" t="str">
        <f t="shared" si="37"/>
        <v/>
      </c>
      <c r="BZ162" s="3" t="str">
        <f>IF($A162="","",IF((AND($A162="ADD",OR(BY162="",BY162="Excellent"))),"1",(_xlfn.XLOOKUP(BY162,condition[lookupValue],condition[lookupKey],""))))</f>
        <v/>
      </c>
      <c r="CA162" s="7" t="str">
        <f t="shared" si="38"/>
        <v/>
      </c>
      <c r="CB162" s="9"/>
    </row>
    <row r="163" spans="2:8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31"/>
        <v/>
      </c>
      <c r="BM163" s="3" t="str">
        <f>IF($A163="","",IF((AND($A163="ADD",OR(BL163="",BL163="Queenstown-Lakes District Council"))),"70",(_xlfn.XLOOKUP(BL163,ud_organisation_owner[lookupValue],ud_organisation_owner[lookupKey],""))))</f>
        <v/>
      </c>
      <c r="BN163" s="3" t="str">
        <f t="shared" si="32"/>
        <v/>
      </c>
      <c r="BO163" s="3" t="str">
        <f>IF($A163="","",IF((AND($A163="ADD",OR(BN163="",BN163="Queenstown-Lakes District Council"))),"70",(_xlfn.XLOOKUP(BN163,ud_organisation_owner[lookupValue],ud_organisation_owner[lookupKey],""))))</f>
        <v/>
      </c>
      <c r="BP163" s="3" t="str">
        <f t="shared" si="33"/>
        <v/>
      </c>
      <c r="BQ163" s="3" t="str">
        <f>IF($A163="","",IF((AND($A163="ADD",OR(BP163="",BP163="Local Authority"))),"17",(_xlfn.XLOOKUP(BP163,ud_sub_organisation[lookupValue],ud_sub_organisation[lookupKey],""))))</f>
        <v/>
      </c>
      <c r="BS163" s="3" t="str">
        <f>IF($A163="ADD",IF(NOT(ISBLANK(BR163)),_xlfn.XLOOKUP(BR163,ud_maintenance_organisation[lookupValue],ud_maintenance_organisation[lookupKey],"ERROR"),""), "")</f>
        <v/>
      </c>
      <c r="BT163" s="3" t="str">
        <f t="shared" si="34"/>
        <v/>
      </c>
      <c r="BU163" s="3" t="str">
        <f>IF($A163="","",IF((AND($A163="ADD",OR(BT163="",BT163="Vested Assets"))),"12",(_xlfn.XLOOKUP(BT163,ud_work_category[lookupValue],ud_work_category[lookupKey],""))))</f>
        <v/>
      </c>
      <c r="BV163" s="8"/>
      <c r="BW163" s="2" t="str">
        <f t="shared" si="35"/>
        <v/>
      </c>
      <c r="BX163" s="2" t="str">
        <f t="shared" si="36"/>
        <v/>
      </c>
      <c r="BY163" s="3" t="str">
        <f t="shared" si="37"/>
        <v/>
      </c>
      <c r="BZ163" s="3" t="str">
        <f>IF($A163="","",IF((AND($A163="ADD",OR(BY163="",BY163="Excellent"))),"1",(_xlfn.XLOOKUP(BY163,condition[lookupValue],condition[lookupKey],""))))</f>
        <v/>
      </c>
      <c r="CA163" s="7" t="str">
        <f t="shared" si="38"/>
        <v/>
      </c>
      <c r="CB163" s="9"/>
    </row>
    <row r="164" spans="2:8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31"/>
        <v/>
      </c>
      <c r="BM164" s="3" t="str">
        <f>IF($A164="","",IF((AND($A164="ADD",OR(BL164="",BL164="Queenstown-Lakes District Council"))),"70",(_xlfn.XLOOKUP(BL164,ud_organisation_owner[lookupValue],ud_organisation_owner[lookupKey],""))))</f>
        <v/>
      </c>
      <c r="BN164" s="3" t="str">
        <f t="shared" si="32"/>
        <v/>
      </c>
      <c r="BO164" s="3" t="str">
        <f>IF($A164="","",IF((AND($A164="ADD",OR(BN164="",BN164="Queenstown-Lakes District Council"))),"70",(_xlfn.XLOOKUP(BN164,ud_organisation_owner[lookupValue],ud_organisation_owner[lookupKey],""))))</f>
        <v/>
      </c>
      <c r="BP164" s="3" t="str">
        <f t="shared" si="33"/>
        <v/>
      </c>
      <c r="BQ164" s="3" t="str">
        <f>IF($A164="","",IF((AND($A164="ADD",OR(BP164="",BP164="Local Authority"))),"17",(_xlfn.XLOOKUP(BP164,ud_sub_organisation[lookupValue],ud_sub_organisation[lookupKey],""))))</f>
        <v/>
      </c>
      <c r="BS164" s="3" t="str">
        <f>IF($A164="ADD",IF(NOT(ISBLANK(BR164)),_xlfn.XLOOKUP(BR164,ud_maintenance_organisation[lookupValue],ud_maintenance_organisation[lookupKey],"ERROR"),""), "")</f>
        <v/>
      </c>
      <c r="BT164" s="3" t="str">
        <f t="shared" si="34"/>
        <v/>
      </c>
      <c r="BU164" s="3" t="str">
        <f>IF($A164="","",IF((AND($A164="ADD",OR(BT164="",BT164="Vested Assets"))),"12",(_xlfn.XLOOKUP(BT164,ud_work_category[lookupValue],ud_work_category[lookupKey],""))))</f>
        <v/>
      </c>
      <c r="BV164" s="8"/>
      <c r="BW164" s="2" t="str">
        <f t="shared" si="35"/>
        <v/>
      </c>
      <c r="BX164" s="2" t="str">
        <f t="shared" si="36"/>
        <v/>
      </c>
      <c r="BY164" s="3" t="str">
        <f t="shared" si="37"/>
        <v/>
      </c>
      <c r="BZ164" s="3" t="str">
        <f>IF($A164="","",IF((AND($A164="ADD",OR(BY164="",BY164="Excellent"))),"1",(_xlfn.XLOOKUP(BY164,condition[lookupValue],condition[lookupKey],""))))</f>
        <v/>
      </c>
      <c r="CA164" s="7" t="str">
        <f t="shared" si="38"/>
        <v/>
      </c>
      <c r="CB164" s="9"/>
    </row>
    <row r="165" spans="2:8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31"/>
        <v/>
      </c>
      <c r="BM165" s="3" t="str">
        <f>IF($A165="","",IF((AND($A165="ADD",OR(BL165="",BL165="Queenstown-Lakes District Council"))),"70",(_xlfn.XLOOKUP(BL165,ud_organisation_owner[lookupValue],ud_organisation_owner[lookupKey],""))))</f>
        <v/>
      </c>
      <c r="BN165" s="3" t="str">
        <f t="shared" si="32"/>
        <v/>
      </c>
      <c r="BO165" s="3" t="str">
        <f>IF($A165="","",IF((AND($A165="ADD",OR(BN165="",BN165="Queenstown-Lakes District Council"))),"70",(_xlfn.XLOOKUP(BN165,ud_organisation_owner[lookupValue],ud_organisation_owner[lookupKey],""))))</f>
        <v/>
      </c>
      <c r="BP165" s="3" t="str">
        <f t="shared" si="33"/>
        <v/>
      </c>
      <c r="BQ165" s="3" t="str">
        <f>IF($A165="","",IF((AND($A165="ADD",OR(BP165="",BP165="Local Authority"))),"17",(_xlfn.XLOOKUP(BP165,ud_sub_organisation[lookupValue],ud_sub_organisation[lookupKey],""))))</f>
        <v/>
      </c>
      <c r="BS165" s="3" t="str">
        <f>IF($A165="ADD",IF(NOT(ISBLANK(BR165)),_xlfn.XLOOKUP(BR165,ud_maintenance_organisation[lookupValue],ud_maintenance_organisation[lookupKey],"ERROR"),""), "")</f>
        <v/>
      </c>
      <c r="BT165" s="3" t="str">
        <f t="shared" si="34"/>
        <v/>
      </c>
      <c r="BU165" s="3" t="str">
        <f>IF($A165="","",IF((AND($A165="ADD",OR(BT165="",BT165="Vested Assets"))),"12",(_xlfn.XLOOKUP(BT165,ud_work_category[lookupValue],ud_work_category[lookupKey],""))))</f>
        <v/>
      </c>
      <c r="BV165" s="8"/>
      <c r="BW165" s="2" t="str">
        <f t="shared" si="35"/>
        <v/>
      </c>
      <c r="BX165" s="2" t="str">
        <f t="shared" si="36"/>
        <v/>
      </c>
      <c r="BY165" s="3" t="str">
        <f t="shared" si="37"/>
        <v/>
      </c>
      <c r="BZ165" s="3" t="str">
        <f>IF($A165="","",IF((AND($A165="ADD",OR(BY165="",BY165="Excellent"))),"1",(_xlfn.XLOOKUP(BY165,condition[lookupValue],condition[lookupKey],""))))</f>
        <v/>
      </c>
      <c r="CA165" s="7" t="str">
        <f t="shared" si="38"/>
        <v/>
      </c>
      <c r="CB165" s="9"/>
    </row>
    <row r="166" spans="2:8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31"/>
        <v/>
      </c>
      <c r="BM166" s="3" t="str">
        <f>IF($A166="","",IF((AND($A166="ADD",OR(BL166="",BL166="Queenstown-Lakes District Council"))),"70",(_xlfn.XLOOKUP(BL166,ud_organisation_owner[lookupValue],ud_organisation_owner[lookupKey],""))))</f>
        <v/>
      </c>
      <c r="BN166" s="3" t="str">
        <f t="shared" si="32"/>
        <v/>
      </c>
      <c r="BO166" s="3" t="str">
        <f>IF($A166="","",IF((AND($A166="ADD",OR(BN166="",BN166="Queenstown-Lakes District Council"))),"70",(_xlfn.XLOOKUP(BN166,ud_organisation_owner[lookupValue],ud_organisation_owner[lookupKey],""))))</f>
        <v/>
      </c>
      <c r="BP166" s="3" t="str">
        <f t="shared" si="33"/>
        <v/>
      </c>
      <c r="BQ166" s="3" t="str">
        <f>IF($A166="","",IF((AND($A166="ADD",OR(BP166="",BP166="Local Authority"))),"17",(_xlfn.XLOOKUP(BP166,ud_sub_organisation[lookupValue],ud_sub_organisation[lookupKey],""))))</f>
        <v/>
      </c>
      <c r="BS166" s="3" t="str">
        <f>IF($A166="ADD",IF(NOT(ISBLANK(BR166)),_xlfn.XLOOKUP(BR166,ud_maintenance_organisation[lookupValue],ud_maintenance_organisation[lookupKey],"ERROR"),""), "")</f>
        <v/>
      </c>
      <c r="BT166" s="3" t="str">
        <f t="shared" si="34"/>
        <v/>
      </c>
      <c r="BU166" s="3" t="str">
        <f>IF($A166="","",IF((AND($A166="ADD",OR(BT166="",BT166="Vested Assets"))),"12",(_xlfn.XLOOKUP(BT166,ud_work_category[lookupValue],ud_work_category[lookupKey],""))))</f>
        <v/>
      </c>
      <c r="BV166" s="8"/>
      <c r="BW166" s="2" t="str">
        <f t="shared" si="35"/>
        <v/>
      </c>
      <c r="BX166" s="2" t="str">
        <f t="shared" si="36"/>
        <v/>
      </c>
      <c r="BY166" s="3" t="str">
        <f t="shared" si="37"/>
        <v/>
      </c>
      <c r="BZ166" s="3" t="str">
        <f>IF($A166="","",IF((AND($A166="ADD",OR(BY166="",BY166="Excellent"))),"1",(_xlfn.XLOOKUP(BY166,condition[lookupValue],condition[lookupKey],""))))</f>
        <v/>
      </c>
      <c r="CA166" s="7" t="str">
        <f t="shared" si="38"/>
        <v/>
      </c>
      <c r="CB166" s="9"/>
    </row>
    <row r="167" spans="2:8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31"/>
        <v/>
      </c>
      <c r="BM167" s="3" t="str">
        <f>IF($A167="","",IF((AND($A167="ADD",OR(BL167="",BL167="Queenstown-Lakes District Council"))),"70",(_xlfn.XLOOKUP(BL167,ud_organisation_owner[lookupValue],ud_organisation_owner[lookupKey],""))))</f>
        <v/>
      </c>
      <c r="BN167" s="3" t="str">
        <f t="shared" si="32"/>
        <v/>
      </c>
      <c r="BO167" s="3" t="str">
        <f>IF($A167="","",IF((AND($A167="ADD",OR(BN167="",BN167="Queenstown-Lakes District Council"))),"70",(_xlfn.XLOOKUP(BN167,ud_organisation_owner[lookupValue],ud_organisation_owner[lookupKey],""))))</f>
        <v/>
      </c>
      <c r="BP167" s="3" t="str">
        <f t="shared" si="33"/>
        <v/>
      </c>
      <c r="BQ167" s="3" t="str">
        <f>IF($A167="","",IF((AND($A167="ADD",OR(BP167="",BP167="Local Authority"))),"17",(_xlfn.XLOOKUP(BP167,ud_sub_organisation[lookupValue],ud_sub_organisation[lookupKey],""))))</f>
        <v/>
      </c>
      <c r="BS167" s="3" t="str">
        <f>IF($A167="ADD",IF(NOT(ISBLANK(BR167)),_xlfn.XLOOKUP(BR167,ud_maintenance_organisation[lookupValue],ud_maintenance_organisation[lookupKey],"ERROR"),""), "")</f>
        <v/>
      </c>
      <c r="BT167" s="3" t="str">
        <f t="shared" si="34"/>
        <v/>
      </c>
      <c r="BU167" s="3" t="str">
        <f>IF($A167="","",IF((AND($A167="ADD",OR(BT167="",BT167="Vested Assets"))),"12",(_xlfn.XLOOKUP(BT167,ud_work_category[lookupValue],ud_work_category[lookupKey],""))))</f>
        <v/>
      </c>
      <c r="BV167" s="8"/>
      <c r="BW167" s="2" t="str">
        <f t="shared" si="35"/>
        <v/>
      </c>
      <c r="BX167" s="2" t="str">
        <f t="shared" si="36"/>
        <v/>
      </c>
      <c r="BY167" s="3" t="str">
        <f t="shared" si="37"/>
        <v/>
      </c>
      <c r="BZ167" s="3" t="str">
        <f>IF($A167="","",IF((AND($A167="ADD",OR(BY167="",BY167="Excellent"))),"1",(_xlfn.XLOOKUP(BY167,condition[lookupValue],condition[lookupKey],""))))</f>
        <v/>
      </c>
      <c r="CA167" s="7" t="str">
        <f t="shared" si="38"/>
        <v/>
      </c>
      <c r="CB167" s="9"/>
    </row>
    <row r="168" spans="2:8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31"/>
        <v/>
      </c>
      <c r="BM168" s="3" t="str">
        <f>IF($A168="","",IF((AND($A168="ADD",OR(BL168="",BL168="Queenstown-Lakes District Council"))),"70",(_xlfn.XLOOKUP(BL168,ud_organisation_owner[lookupValue],ud_organisation_owner[lookupKey],""))))</f>
        <v/>
      </c>
      <c r="BN168" s="3" t="str">
        <f t="shared" si="32"/>
        <v/>
      </c>
      <c r="BO168" s="3" t="str">
        <f>IF($A168="","",IF((AND($A168="ADD",OR(BN168="",BN168="Queenstown-Lakes District Council"))),"70",(_xlfn.XLOOKUP(BN168,ud_organisation_owner[lookupValue],ud_organisation_owner[lookupKey],""))))</f>
        <v/>
      </c>
      <c r="BP168" s="3" t="str">
        <f t="shared" si="33"/>
        <v/>
      </c>
      <c r="BQ168" s="3" t="str">
        <f>IF($A168="","",IF((AND($A168="ADD",OR(BP168="",BP168="Local Authority"))),"17",(_xlfn.XLOOKUP(BP168,ud_sub_organisation[lookupValue],ud_sub_organisation[lookupKey],""))))</f>
        <v/>
      </c>
      <c r="BS168" s="3" t="str">
        <f>IF($A168="ADD",IF(NOT(ISBLANK(BR168)),_xlfn.XLOOKUP(BR168,ud_maintenance_organisation[lookupValue],ud_maintenance_organisation[lookupKey],"ERROR"),""), "")</f>
        <v/>
      </c>
      <c r="BT168" s="3" t="str">
        <f t="shared" si="34"/>
        <v/>
      </c>
      <c r="BU168" s="3" t="str">
        <f>IF($A168="","",IF((AND($A168="ADD",OR(BT168="",BT168="Vested Assets"))),"12",(_xlfn.XLOOKUP(BT168,ud_work_category[lookupValue],ud_work_category[lookupKey],""))))</f>
        <v/>
      </c>
      <c r="BV168" s="8"/>
      <c r="BW168" s="2" t="str">
        <f t="shared" si="35"/>
        <v/>
      </c>
      <c r="BX168" s="2" t="str">
        <f t="shared" si="36"/>
        <v/>
      </c>
      <c r="BY168" s="3" t="str">
        <f t="shared" si="37"/>
        <v/>
      </c>
      <c r="BZ168" s="3" t="str">
        <f>IF($A168="","",IF((AND($A168="ADD",OR(BY168="",BY168="Excellent"))),"1",(_xlfn.XLOOKUP(BY168,condition[lookupValue],condition[lookupKey],""))))</f>
        <v/>
      </c>
      <c r="CA168" s="7" t="str">
        <f t="shared" si="38"/>
        <v/>
      </c>
      <c r="CB168" s="9"/>
    </row>
    <row r="169" spans="2:8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31"/>
        <v/>
      </c>
      <c r="BM169" s="3" t="str">
        <f>IF($A169="","",IF((AND($A169="ADD",OR(BL169="",BL169="Queenstown-Lakes District Council"))),"70",(_xlfn.XLOOKUP(BL169,ud_organisation_owner[lookupValue],ud_organisation_owner[lookupKey],""))))</f>
        <v/>
      </c>
      <c r="BN169" s="3" t="str">
        <f t="shared" si="32"/>
        <v/>
      </c>
      <c r="BO169" s="3" t="str">
        <f>IF($A169="","",IF((AND($A169="ADD",OR(BN169="",BN169="Queenstown-Lakes District Council"))),"70",(_xlfn.XLOOKUP(BN169,ud_organisation_owner[lookupValue],ud_organisation_owner[lookupKey],""))))</f>
        <v/>
      </c>
      <c r="BP169" s="3" t="str">
        <f t="shared" si="33"/>
        <v/>
      </c>
      <c r="BQ169" s="3" t="str">
        <f>IF($A169="","",IF((AND($A169="ADD",OR(BP169="",BP169="Local Authority"))),"17",(_xlfn.XLOOKUP(BP169,ud_sub_organisation[lookupValue],ud_sub_organisation[lookupKey],""))))</f>
        <v/>
      </c>
      <c r="BS169" s="3" t="str">
        <f>IF($A169="ADD",IF(NOT(ISBLANK(BR169)),_xlfn.XLOOKUP(BR169,ud_maintenance_organisation[lookupValue],ud_maintenance_organisation[lookupKey],"ERROR"),""), "")</f>
        <v/>
      </c>
      <c r="BT169" s="3" t="str">
        <f t="shared" si="34"/>
        <v/>
      </c>
      <c r="BU169" s="3" t="str">
        <f>IF($A169="","",IF((AND($A169="ADD",OR(BT169="",BT169="Vested Assets"))),"12",(_xlfn.XLOOKUP(BT169,ud_work_category[lookupValue],ud_work_category[lookupKey],""))))</f>
        <v/>
      </c>
      <c r="BV169" s="8"/>
      <c r="BW169" s="2" t="str">
        <f t="shared" si="35"/>
        <v/>
      </c>
      <c r="BX169" s="2" t="str">
        <f t="shared" si="36"/>
        <v/>
      </c>
      <c r="BY169" s="3" t="str">
        <f t="shared" si="37"/>
        <v/>
      </c>
      <c r="BZ169" s="3" t="str">
        <f>IF($A169="","",IF((AND($A169="ADD",OR(BY169="",BY169="Excellent"))),"1",(_xlfn.XLOOKUP(BY169,condition[lookupValue],condition[lookupKey],""))))</f>
        <v/>
      </c>
      <c r="CA169" s="7" t="str">
        <f t="shared" si="38"/>
        <v/>
      </c>
      <c r="CB169" s="9"/>
    </row>
    <row r="170" spans="2:8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31"/>
        <v/>
      </c>
      <c r="BM170" s="3" t="str">
        <f>IF($A170="","",IF((AND($A170="ADD",OR(BL170="",BL170="Queenstown-Lakes District Council"))),"70",(_xlfn.XLOOKUP(BL170,ud_organisation_owner[lookupValue],ud_organisation_owner[lookupKey],""))))</f>
        <v/>
      </c>
      <c r="BN170" s="3" t="str">
        <f t="shared" si="32"/>
        <v/>
      </c>
      <c r="BO170" s="3" t="str">
        <f>IF($A170="","",IF((AND($A170="ADD",OR(BN170="",BN170="Queenstown-Lakes District Council"))),"70",(_xlfn.XLOOKUP(BN170,ud_organisation_owner[lookupValue],ud_organisation_owner[lookupKey],""))))</f>
        <v/>
      </c>
      <c r="BP170" s="3" t="str">
        <f t="shared" si="33"/>
        <v/>
      </c>
      <c r="BQ170" s="3" t="str">
        <f>IF($A170="","",IF((AND($A170="ADD",OR(BP170="",BP170="Local Authority"))),"17",(_xlfn.XLOOKUP(BP170,ud_sub_organisation[lookupValue],ud_sub_organisation[lookupKey],""))))</f>
        <v/>
      </c>
      <c r="BS170" s="3" t="str">
        <f>IF($A170="ADD",IF(NOT(ISBLANK(BR170)),_xlfn.XLOOKUP(BR170,ud_maintenance_organisation[lookupValue],ud_maintenance_organisation[lookupKey],"ERROR"),""), "")</f>
        <v/>
      </c>
      <c r="BT170" s="3" t="str">
        <f t="shared" si="34"/>
        <v/>
      </c>
      <c r="BU170" s="3" t="str">
        <f>IF($A170="","",IF((AND($A170="ADD",OR(BT170="",BT170="Vested Assets"))),"12",(_xlfn.XLOOKUP(BT170,ud_work_category[lookupValue],ud_work_category[lookupKey],""))))</f>
        <v/>
      </c>
      <c r="BV170" s="8"/>
      <c r="BW170" s="2" t="str">
        <f t="shared" si="35"/>
        <v/>
      </c>
      <c r="BX170" s="2" t="str">
        <f t="shared" si="36"/>
        <v/>
      </c>
      <c r="BY170" s="3" t="str">
        <f t="shared" si="37"/>
        <v/>
      </c>
      <c r="BZ170" s="3" t="str">
        <f>IF($A170="","",IF((AND($A170="ADD",OR(BY170="",BY170="Excellent"))),"1",(_xlfn.XLOOKUP(BY170,condition[lookupValue],condition[lookupKey],""))))</f>
        <v/>
      </c>
      <c r="CA170" s="7" t="str">
        <f t="shared" si="38"/>
        <v/>
      </c>
      <c r="CB170" s="9"/>
    </row>
    <row r="171" spans="2:8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31"/>
        <v/>
      </c>
      <c r="BM171" s="3" t="str">
        <f>IF($A171="","",IF((AND($A171="ADD",OR(BL171="",BL171="Queenstown-Lakes District Council"))),"70",(_xlfn.XLOOKUP(BL171,ud_organisation_owner[lookupValue],ud_organisation_owner[lookupKey],""))))</f>
        <v/>
      </c>
      <c r="BN171" s="3" t="str">
        <f t="shared" si="32"/>
        <v/>
      </c>
      <c r="BO171" s="3" t="str">
        <f>IF($A171="","",IF((AND($A171="ADD",OR(BN171="",BN171="Queenstown-Lakes District Council"))),"70",(_xlfn.XLOOKUP(BN171,ud_organisation_owner[lookupValue],ud_organisation_owner[lookupKey],""))))</f>
        <v/>
      </c>
      <c r="BP171" s="3" t="str">
        <f t="shared" si="33"/>
        <v/>
      </c>
      <c r="BQ171" s="3" t="str">
        <f>IF($A171="","",IF((AND($A171="ADD",OR(BP171="",BP171="Local Authority"))),"17",(_xlfn.XLOOKUP(BP171,ud_sub_organisation[lookupValue],ud_sub_organisation[lookupKey],""))))</f>
        <v/>
      </c>
      <c r="BS171" s="3" t="str">
        <f>IF($A171="ADD",IF(NOT(ISBLANK(BR171)),_xlfn.XLOOKUP(BR171,ud_maintenance_organisation[lookupValue],ud_maintenance_organisation[lookupKey],"ERROR"),""), "")</f>
        <v/>
      </c>
      <c r="BT171" s="3" t="str">
        <f t="shared" si="34"/>
        <v/>
      </c>
      <c r="BU171" s="3" t="str">
        <f>IF($A171="","",IF((AND($A171="ADD",OR(BT171="",BT171="Vested Assets"))),"12",(_xlfn.XLOOKUP(BT171,ud_work_category[lookupValue],ud_work_category[lookupKey],""))))</f>
        <v/>
      </c>
      <c r="BV171" s="8"/>
      <c r="BW171" s="2" t="str">
        <f t="shared" si="35"/>
        <v/>
      </c>
      <c r="BX171" s="2" t="str">
        <f t="shared" si="36"/>
        <v/>
      </c>
      <c r="BY171" s="3" t="str">
        <f t="shared" si="37"/>
        <v/>
      </c>
      <c r="BZ171" s="3" t="str">
        <f>IF($A171="","",IF((AND($A171="ADD",OR(BY171="",BY171="Excellent"))),"1",(_xlfn.XLOOKUP(BY171,condition[lookupValue],condition[lookupKey],""))))</f>
        <v/>
      </c>
      <c r="CA171" s="7" t="str">
        <f t="shared" si="38"/>
        <v/>
      </c>
      <c r="CB171" s="9"/>
    </row>
    <row r="172" spans="2:8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31"/>
        <v/>
      </c>
      <c r="BM172" s="3" t="str">
        <f>IF($A172="","",IF((AND($A172="ADD",OR(BL172="",BL172="Queenstown-Lakes District Council"))),"70",(_xlfn.XLOOKUP(BL172,ud_organisation_owner[lookupValue],ud_organisation_owner[lookupKey],""))))</f>
        <v/>
      </c>
      <c r="BN172" s="3" t="str">
        <f t="shared" si="32"/>
        <v/>
      </c>
      <c r="BO172" s="3" t="str">
        <f>IF($A172="","",IF((AND($A172="ADD",OR(BN172="",BN172="Queenstown-Lakes District Council"))),"70",(_xlfn.XLOOKUP(BN172,ud_organisation_owner[lookupValue],ud_organisation_owner[lookupKey],""))))</f>
        <v/>
      </c>
      <c r="BP172" s="3" t="str">
        <f t="shared" si="33"/>
        <v/>
      </c>
      <c r="BQ172" s="3" t="str">
        <f>IF($A172="","",IF((AND($A172="ADD",OR(BP172="",BP172="Local Authority"))),"17",(_xlfn.XLOOKUP(BP172,ud_sub_organisation[lookupValue],ud_sub_organisation[lookupKey],""))))</f>
        <v/>
      </c>
      <c r="BS172" s="3" t="str">
        <f>IF($A172="ADD",IF(NOT(ISBLANK(BR172)),_xlfn.XLOOKUP(BR172,ud_maintenance_organisation[lookupValue],ud_maintenance_organisation[lookupKey],"ERROR"),""), "")</f>
        <v/>
      </c>
      <c r="BT172" s="3" t="str">
        <f t="shared" si="34"/>
        <v/>
      </c>
      <c r="BU172" s="3" t="str">
        <f>IF($A172="","",IF((AND($A172="ADD",OR(BT172="",BT172="Vested Assets"))),"12",(_xlfn.XLOOKUP(BT172,ud_work_category[lookupValue],ud_work_category[lookupKey],""))))</f>
        <v/>
      </c>
      <c r="BV172" s="8"/>
      <c r="BW172" s="2" t="str">
        <f t="shared" si="35"/>
        <v/>
      </c>
      <c r="BX172" s="2" t="str">
        <f t="shared" si="36"/>
        <v/>
      </c>
      <c r="BY172" s="3" t="str">
        <f t="shared" si="37"/>
        <v/>
      </c>
      <c r="BZ172" s="3" t="str">
        <f>IF($A172="","",IF((AND($A172="ADD",OR(BY172="",BY172="Excellent"))),"1",(_xlfn.XLOOKUP(BY172,condition[lookupValue],condition[lookupKey],""))))</f>
        <v/>
      </c>
      <c r="CA172" s="7" t="str">
        <f t="shared" si="38"/>
        <v/>
      </c>
      <c r="CB172" s="9"/>
    </row>
    <row r="173" spans="2:8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31"/>
        <v/>
      </c>
      <c r="BM173" s="3" t="str">
        <f>IF($A173="","",IF((AND($A173="ADD",OR(BL173="",BL173="Queenstown-Lakes District Council"))),"70",(_xlfn.XLOOKUP(BL173,ud_organisation_owner[lookupValue],ud_organisation_owner[lookupKey],""))))</f>
        <v/>
      </c>
      <c r="BN173" s="3" t="str">
        <f t="shared" si="32"/>
        <v/>
      </c>
      <c r="BO173" s="3" t="str">
        <f>IF($A173="","",IF((AND($A173="ADD",OR(BN173="",BN173="Queenstown-Lakes District Council"))),"70",(_xlfn.XLOOKUP(BN173,ud_organisation_owner[lookupValue],ud_organisation_owner[lookupKey],""))))</f>
        <v/>
      </c>
      <c r="BP173" s="3" t="str">
        <f t="shared" si="33"/>
        <v/>
      </c>
      <c r="BQ173" s="3" t="str">
        <f>IF($A173="","",IF((AND($A173="ADD",OR(BP173="",BP173="Local Authority"))),"17",(_xlfn.XLOOKUP(BP173,ud_sub_organisation[lookupValue],ud_sub_organisation[lookupKey],""))))</f>
        <v/>
      </c>
      <c r="BS173" s="3" t="str">
        <f>IF($A173="ADD",IF(NOT(ISBLANK(BR173)),_xlfn.XLOOKUP(BR173,ud_maintenance_organisation[lookupValue],ud_maintenance_organisation[lookupKey],"ERROR"),""), "")</f>
        <v/>
      </c>
      <c r="BT173" s="3" t="str">
        <f t="shared" si="34"/>
        <v/>
      </c>
      <c r="BU173" s="3" t="str">
        <f>IF($A173="","",IF((AND($A173="ADD",OR(BT173="",BT173="Vested Assets"))),"12",(_xlfn.XLOOKUP(BT173,ud_work_category[lookupValue],ud_work_category[lookupKey],""))))</f>
        <v/>
      </c>
      <c r="BV173" s="8"/>
      <c r="BW173" s="2" t="str">
        <f t="shared" si="35"/>
        <v/>
      </c>
      <c r="BX173" s="2" t="str">
        <f t="shared" si="36"/>
        <v/>
      </c>
      <c r="BY173" s="3" t="str">
        <f t="shared" si="37"/>
        <v/>
      </c>
      <c r="BZ173" s="3" t="str">
        <f>IF($A173="","",IF((AND($A173="ADD",OR(BY173="",BY173="Excellent"))),"1",(_xlfn.XLOOKUP(BY173,condition[lookupValue],condition[lookupKey],""))))</f>
        <v/>
      </c>
      <c r="CA173" s="7" t="str">
        <f t="shared" si="38"/>
        <v/>
      </c>
      <c r="CB173" s="9"/>
    </row>
    <row r="174" spans="2:8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31"/>
        <v/>
      </c>
      <c r="BM174" s="3" t="str">
        <f>IF($A174="","",IF((AND($A174="ADD",OR(BL174="",BL174="Queenstown-Lakes District Council"))),"70",(_xlfn.XLOOKUP(BL174,ud_organisation_owner[lookupValue],ud_organisation_owner[lookupKey],""))))</f>
        <v/>
      </c>
      <c r="BN174" s="3" t="str">
        <f t="shared" si="32"/>
        <v/>
      </c>
      <c r="BO174" s="3" t="str">
        <f>IF($A174="","",IF((AND($A174="ADD",OR(BN174="",BN174="Queenstown-Lakes District Council"))),"70",(_xlfn.XLOOKUP(BN174,ud_organisation_owner[lookupValue],ud_organisation_owner[lookupKey],""))))</f>
        <v/>
      </c>
      <c r="BP174" s="3" t="str">
        <f t="shared" si="33"/>
        <v/>
      </c>
      <c r="BQ174" s="3" t="str">
        <f>IF($A174="","",IF((AND($A174="ADD",OR(BP174="",BP174="Local Authority"))),"17",(_xlfn.XLOOKUP(BP174,ud_sub_organisation[lookupValue],ud_sub_organisation[lookupKey],""))))</f>
        <v/>
      </c>
      <c r="BS174" s="3" t="str">
        <f>IF($A174="ADD",IF(NOT(ISBLANK(BR174)),_xlfn.XLOOKUP(BR174,ud_maintenance_organisation[lookupValue],ud_maintenance_organisation[lookupKey],"ERROR"),""), "")</f>
        <v/>
      </c>
      <c r="BT174" s="3" t="str">
        <f t="shared" si="34"/>
        <v/>
      </c>
      <c r="BU174" s="3" t="str">
        <f>IF($A174="","",IF((AND($A174="ADD",OR(BT174="",BT174="Vested Assets"))),"12",(_xlfn.XLOOKUP(BT174,ud_work_category[lookupValue],ud_work_category[lookupKey],""))))</f>
        <v/>
      </c>
      <c r="BV174" s="8"/>
      <c r="BW174" s="2" t="str">
        <f t="shared" si="35"/>
        <v/>
      </c>
      <c r="BX174" s="2" t="str">
        <f t="shared" si="36"/>
        <v/>
      </c>
      <c r="BY174" s="3" t="str">
        <f t="shared" si="37"/>
        <v/>
      </c>
      <c r="BZ174" s="3" t="str">
        <f>IF($A174="","",IF((AND($A174="ADD",OR(BY174="",BY174="Excellent"))),"1",(_xlfn.XLOOKUP(BY174,condition[lookupValue],condition[lookupKey],""))))</f>
        <v/>
      </c>
      <c r="CA174" s="7" t="str">
        <f t="shared" si="38"/>
        <v/>
      </c>
      <c r="CB174" s="9"/>
    </row>
    <row r="175" spans="2:8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31"/>
        <v/>
      </c>
      <c r="BM175" s="3" t="str">
        <f>IF($A175="","",IF((AND($A175="ADD",OR(BL175="",BL175="Queenstown-Lakes District Council"))),"70",(_xlfn.XLOOKUP(BL175,ud_organisation_owner[lookupValue],ud_organisation_owner[lookupKey],""))))</f>
        <v/>
      </c>
      <c r="BN175" s="3" t="str">
        <f t="shared" si="32"/>
        <v/>
      </c>
      <c r="BO175" s="3" t="str">
        <f>IF($A175="","",IF((AND($A175="ADD",OR(BN175="",BN175="Queenstown-Lakes District Council"))),"70",(_xlfn.XLOOKUP(BN175,ud_organisation_owner[lookupValue],ud_organisation_owner[lookupKey],""))))</f>
        <v/>
      </c>
      <c r="BP175" s="3" t="str">
        <f t="shared" si="33"/>
        <v/>
      </c>
      <c r="BQ175" s="3" t="str">
        <f>IF($A175="","",IF((AND($A175="ADD",OR(BP175="",BP175="Local Authority"))),"17",(_xlfn.XLOOKUP(BP175,ud_sub_organisation[lookupValue],ud_sub_organisation[lookupKey],""))))</f>
        <v/>
      </c>
      <c r="BS175" s="3" t="str">
        <f>IF($A175="ADD",IF(NOT(ISBLANK(BR175)),_xlfn.XLOOKUP(BR175,ud_maintenance_organisation[lookupValue],ud_maintenance_organisation[lookupKey],"ERROR"),""), "")</f>
        <v/>
      </c>
      <c r="BT175" s="3" t="str">
        <f t="shared" si="34"/>
        <v/>
      </c>
      <c r="BU175" s="3" t="str">
        <f>IF($A175="","",IF((AND($A175="ADD",OR(BT175="",BT175="Vested Assets"))),"12",(_xlfn.XLOOKUP(BT175,ud_work_category[lookupValue],ud_work_category[lookupKey],""))))</f>
        <v/>
      </c>
      <c r="BV175" s="8"/>
      <c r="BW175" s="2" t="str">
        <f t="shared" si="35"/>
        <v/>
      </c>
      <c r="BX175" s="2" t="str">
        <f t="shared" si="36"/>
        <v/>
      </c>
      <c r="BY175" s="3" t="str">
        <f t="shared" si="37"/>
        <v/>
      </c>
      <c r="BZ175" s="3" t="str">
        <f>IF($A175="","",IF((AND($A175="ADD",OR(BY175="",BY175="Excellent"))),"1",(_xlfn.XLOOKUP(BY175,condition[lookupValue],condition[lookupKey],""))))</f>
        <v/>
      </c>
      <c r="CA175" s="7" t="str">
        <f t="shared" si="38"/>
        <v/>
      </c>
      <c r="CB175" s="9"/>
    </row>
    <row r="176" spans="2:8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31"/>
        <v/>
      </c>
      <c r="BM176" s="3" t="str">
        <f>IF($A176="","",IF((AND($A176="ADD",OR(BL176="",BL176="Queenstown-Lakes District Council"))),"70",(_xlfn.XLOOKUP(BL176,ud_organisation_owner[lookupValue],ud_organisation_owner[lookupKey],""))))</f>
        <v/>
      </c>
      <c r="BN176" s="3" t="str">
        <f t="shared" si="32"/>
        <v/>
      </c>
      <c r="BO176" s="3" t="str">
        <f>IF($A176="","",IF((AND($A176="ADD",OR(BN176="",BN176="Queenstown-Lakes District Council"))),"70",(_xlfn.XLOOKUP(BN176,ud_organisation_owner[lookupValue],ud_organisation_owner[lookupKey],""))))</f>
        <v/>
      </c>
      <c r="BP176" s="3" t="str">
        <f t="shared" si="33"/>
        <v/>
      </c>
      <c r="BQ176" s="3" t="str">
        <f>IF($A176="","",IF((AND($A176="ADD",OR(BP176="",BP176="Local Authority"))),"17",(_xlfn.XLOOKUP(BP176,ud_sub_organisation[lookupValue],ud_sub_organisation[lookupKey],""))))</f>
        <v/>
      </c>
      <c r="BS176" s="3" t="str">
        <f>IF($A176="ADD",IF(NOT(ISBLANK(BR176)),_xlfn.XLOOKUP(BR176,ud_maintenance_organisation[lookupValue],ud_maintenance_organisation[lookupKey],"ERROR"),""), "")</f>
        <v/>
      </c>
      <c r="BT176" s="3" t="str">
        <f t="shared" si="34"/>
        <v/>
      </c>
      <c r="BU176" s="3" t="str">
        <f>IF($A176="","",IF((AND($A176="ADD",OR(BT176="",BT176="Vested Assets"))),"12",(_xlfn.XLOOKUP(BT176,ud_work_category[lookupValue],ud_work_category[lookupKey],""))))</f>
        <v/>
      </c>
      <c r="BV176" s="8"/>
      <c r="BW176" s="2" t="str">
        <f t="shared" si="35"/>
        <v/>
      </c>
      <c r="BX176" s="2" t="str">
        <f t="shared" si="36"/>
        <v/>
      </c>
      <c r="BY176" s="3" t="str">
        <f t="shared" si="37"/>
        <v/>
      </c>
      <c r="BZ176" s="3" t="str">
        <f>IF($A176="","",IF((AND($A176="ADD",OR(BY176="",BY176="Excellent"))),"1",(_xlfn.XLOOKUP(BY176,condition[lookupValue],condition[lookupKey],""))))</f>
        <v/>
      </c>
      <c r="CA176" s="7" t="str">
        <f t="shared" si="38"/>
        <v/>
      </c>
      <c r="CB176" s="9"/>
    </row>
    <row r="177" spans="2:8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31"/>
        <v/>
      </c>
      <c r="BM177" s="3" t="str">
        <f>IF($A177="","",IF((AND($A177="ADD",OR(BL177="",BL177="Queenstown-Lakes District Council"))),"70",(_xlfn.XLOOKUP(BL177,ud_organisation_owner[lookupValue],ud_organisation_owner[lookupKey],""))))</f>
        <v/>
      </c>
      <c r="BN177" s="3" t="str">
        <f t="shared" si="32"/>
        <v/>
      </c>
      <c r="BO177" s="3" t="str">
        <f>IF($A177="","",IF((AND($A177="ADD",OR(BN177="",BN177="Queenstown-Lakes District Council"))),"70",(_xlfn.XLOOKUP(BN177,ud_organisation_owner[lookupValue],ud_organisation_owner[lookupKey],""))))</f>
        <v/>
      </c>
      <c r="BP177" s="3" t="str">
        <f t="shared" si="33"/>
        <v/>
      </c>
      <c r="BQ177" s="3" t="str">
        <f>IF($A177="","",IF((AND($A177="ADD",OR(BP177="",BP177="Local Authority"))),"17",(_xlfn.XLOOKUP(BP177,ud_sub_organisation[lookupValue],ud_sub_organisation[lookupKey],""))))</f>
        <v/>
      </c>
      <c r="BS177" s="3" t="str">
        <f>IF($A177="ADD",IF(NOT(ISBLANK(BR177)),_xlfn.XLOOKUP(BR177,ud_maintenance_organisation[lookupValue],ud_maintenance_organisation[lookupKey],"ERROR"),""), "")</f>
        <v/>
      </c>
      <c r="BT177" s="3" t="str">
        <f t="shared" si="34"/>
        <v/>
      </c>
      <c r="BU177" s="3" t="str">
        <f>IF($A177="","",IF((AND($A177="ADD",OR(BT177="",BT177="Vested Assets"))),"12",(_xlfn.XLOOKUP(BT177,ud_work_category[lookupValue],ud_work_category[lookupKey],""))))</f>
        <v/>
      </c>
      <c r="BV177" s="8"/>
      <c r="BW177" s="2" t="str">
        <f t="shared" si="35"/>
        <v/>
      </c>
      <c r="BX177" s="2" t="str">
        <f t="shared" si="36"/>
        <v/>
      </c>
      <c r="BY177" s="3" t="str">
        <f t="shared" si="37"/>
        <v/>
      </c>
      <c r="BZ177" s="3" t="str">
        <f>IF($A177="","",IF((AND($A177="ADD",OR(BY177="",BY177="Excellent"))),"1",(_xlfn.XLOOKUP(BY177,condition[lookupValue],condition[lookupKey],""))))</f>
        <v/>
      </c>
      <c r="CA177" s="7" t="str">
        <f t="shared" si="38"/>
        <v/>
      </c>
      <c r="CB177" s="9"/>
    </row>
    <row r="178" spans="2:8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31"/>
        <v/>
      </c>
      <c r="BM178" s="3" t="str">
        <f>IF($A178="","",IF((AND($A178="ADD",OR(BL178="",BL178="Queenstown-Lakes District Council"))),"70",(_xlfn.XLOOKUP(BL178,ud_organisation_owner[lookupValue],ud_organisation_owner[lookupKey],""))))</f>
        <v/>
      </c>
      <c r="BN178" s="3" t="str">
        <f t="shared" si="32"/>
        <v/>
      </c>
      <c r="BO178" s="3" t="str">
        <f>IF($A178="","",IF((AND($A178="ADD",OR(BN178="",BN178="Queenstown-Lakes District Council"))),"70",(_xlfn.XLOOKUP(BN178,ud_organisation_owner[lookupValue],ud_organisation_owner[lookupKey],""))))</f>
        <v/>
      </c>
      <c r="BP178" s="3" t="str">
        <f t="shared" si="33"/>
        <v/>
      </c>
      <c r="BQ178" s="3" t="str">
        <f>IF($A178="","",IF((AND($A178="ADD",OR(BP178="",BP178="Local Authority"))),"17",(_xlfn.XLOOKUP(BP178,ud_sub_organisation[lookupValue],ud_sub_organisation[lookupKey],""))))</f>
        <v/>
      </c>
      <c r="BS178" s="3" t="str">
        <f>IF($A178="ADD",IF(NOT(ISBLANK(BR178)),_xlfn.XLOOKUP(BR178,ud_maintenance_organisation[lookupValue],ud_maintenance_organisation[lookupKey],"ERROR"),""), "")</f>
        <v/>
      </c>
      <c r="BT178" s="3" t="str">
        <f t="shared" si="34"/>
        <v/>
      </c>
      <c r="BU178" s="3" t="str">
        <f>IF($A178="","",IF((AND($A178="ADD",OR(BT178="",BT178="Vested Assets"))),"12",(_xlfn.XLOOKUP(BT178,ud_work_category[lookupValue],ud_work_category[lookupKey],""))))</f>
        <v/>
      </c>
      <c r="BV178" s="8"/>
      <c r="BW178" s="2" t="str">
        <f t="shared" si="35"/>
        <v/>
      </c>
      <c r="BX178" s="2" t="str">
        <f t="shared" si="36"/>
        <v/>
      </c>
      <c r="BY178" s="3" t="str">
        <f t="shared" si="37"/>
        <v/>
      </c>
      <c r="BZ178" s="3" t="str">
        <f>IF($A178="","",IF((AND($A178="ADD",OR(BY178="",BY178="Excellent"))),"1",(_xlfn.XLOOKUP(BY178,condition[lookupValue],condition[lookupKey],""))))</f>
        <v/>
      </c>
      <c r="CA178" s="7" t="str">
        <f t="shared" si="38"/>
        <v/>
      </c>
      <c r="CB178" s="9"/>
    </row>
    <row r="179" spans="2:8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31"/>
        <v/>
      </c>
      <c r="BM179" s="3" t="str">
        <f>IF($A179="","",IF((AND($A179="ADD",OR(BL179="",BL179="Queenstown-Lakes District Council"))),"70",(_xlfn.XLOOKUP(BL179,ud_organisation_owner[lookupValue],ud_organisation_owner[lookupKey],""))))</f>
        <v/>
      </c>
      <c r="BN179" s="3" t="str">
        <f t="shared" si="32"/>
        <v/>
      </c>
      <c r="BO179" s="3" t="str">
        <f>IF($A179="","",IF((AND($A179="ADD",OR(BN179="",BN179="Queenstown-Lakes District Council"))),"70",(_xlfn.XLOOKUP(BN179,ud_organisation_owner[lookupValue],ud_organisation_owner[lookupKey],""))))</f>
        <v/>
      </c>
      <c r="BP179" s="3" t="str">
        <f t="shared" si="33"/>
        <v/>
      </c>
      <c r="BQ179" s="3" t="str">
        <f>IF($A179="","",IF((AND($A179="ADD",OR(BP179="",BP179="Local Authority"))),"17",(_xlfn.XLOOKUP(BP179,ud_sub_organisation[lookupValue],ud_sub_organisation[lookupKey],""))))</f>
        <v/>
      </c>
      <c r="BS179" s="3" t="str">
        <f>IF($A179="ADD",IF(NOT(ISBLANK(BR179)),_xlfn.XLOOKUP(BR179,ud_maintenance_organisation[lookupValue],ud_maintenance_organisation[lookupKey],"ERROR"),""), "")</f>
        <v/>
      </c>
      <c r="BT179" s="3" t="str">
        <f t="shared" si="34"/>
        <v/>
      </c>
      <c r="BU179" s="3" t="str">
        <f>IF($A179="","",IF((AND($A179="ADD",OR(BT179="",BT179="Vested Assets"))),"12",(_xlfn.XLOOKUP(BT179,ud_work_category[lookupValue],ud_work_category[lookupKey],""))))</f>
        <v/>
      </c>
      <c r="BV179" s="8"/>
      <c r="BW179" s="2" t="str">
        <f t="shared" si="35"/>
        <v/>
      </c>
      <c r="BX179" s="2" t="str">
        <f t="shared" si="36"/>
        <v/>
      </c>
      <c r="BY179" s="3" t="str">
        <f t="shared" si="37"/>
        <v/>
      </c>
      <c r="BZ179" s="3" t="str">
        <f>IF($A179="","",IF((AND($A179="ADD",OR(BY179="",BY179="Excellent"))),"1",(_xlfn.XLOOKUP(BY179,condition[lookupValue],condition[lookupKey],""))))</f>
        <v/>
      </c>
      <c r="CA179" s="7" t="str">
        <f t="shared" si="38"/>
        <v/>
      </c>
      <c r="CB179" s="9"/>
    </row>
    <row r="180" spans="2:8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31"/>
        <v/>
      </c>
      <c r="BM180" s="3" t="str">
        <f>IF($A180="","",IF((AND($A180="ADD",OR(BL180="",BL180="Queenstown-Lakes District Council"))),"70",(_xlfn.XLOOKUP(BL180,ud_organisation_owner[lookupValue],ud_organisation_owner[lookupKey],""))))</f>
        <v/>
      </c>
      <c r="BN180" s="3" t="str">
        <f t="shared" si="32"/>
        <v/>
      </c>
      <c r="BO180" s="3" t="str">
        <f>IF($A180="","",IF((AND($A180="ADD",OR(BN180="",BN180="Queenstown-Lakes District Council"))),"70",(_xlfn.XLOOKUP(BN180,ud_organisation_owner[lookupValue],ud_organisation_owner[lookupKey],""))))</f>
        <v/>
      </c>
      <c r="BP180" s="3" t="str">
        <f t="shared" si="33"/>
        <v/>
      </c>
      <c r="BQ180" s="3" t="str">
        <f>IF($A180="","",IF((AND($A180="ADD",OR(BP180="",BP180="Local Authority"))),"17",(_xlfn.XLOOKUP(BP180,ud_sub_organisation[lookupValue],ud_sub_organisation[lookupKey],""))))</f>
        <v/>
      </c>
      <c r="BS180" s="3" t="str">
        <f>IF($A180="ADD",IF(NOT(ISBLANK(BR180)),_xlfn.XLOOKUP(BR180,ud_maintenance_organisation[lookupValue],ud_maintenance_organisation[lookupKey],"ERROR"),""), "")</f>
        <v/>
      </c>
      <c r="BT180" s="3" t="str">
        <f t="shared" si="34"/>
        <v/>
      </c>
      <c r="BU180" s="3" t="str">
        <f>IF($A180="","",IF((AND($A180="ADD",OR(BT180="",BT180="Vested Assets"))),"12",(_xlfn.XLOOKUP(BT180,ud_work_category[lookupValue],ud_work_category[lookupKey],""))))</f>
        <v/>
      </c>
      <c r="BV180" s="8"/>
      <c r="BW180" s="2" t="str">
        <f t="shared" si="35"/>
        <v/>
      </c>
      <c r="BX180" s="2" t="str">
        <f t="shared" si="36"/>
        <v/>
      </c>
      <c r="BY180" s="3" t="str">
        <f t="shared" si="37"/>
        <v/>
      </c>
      <c r="BZ180" s="3" t="str">
        <f>IF($A180="","",IF((AND($A180="ADD",OR(BY180="",BY180="Excellent"))),"1",(_xlfn.XLOOKUP(BY180,condition[lookupValue],condition[lookupKey],""))))</f>
        <v/>
      </c>
      <c r="CA180" s="7" t="str">
        <f t="shared" si="38"/>
        <v/>
      </c>
      <c r="CB180" s="9"/>
    </row>
    <row r="181" spans="2:8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31"/>
        <v/>
      </c>
      <c r="BM181" s="3" t="str">
        <f>IF($A181="","",IF((AND($A181="ADD",OR(BL181="",BL181="Queenstown-Lakes District Council"))),"70",(_xlfn.XLOOKUP(BL181,ud_organisation_owner[lookupValue],ud_organisation_owner[lookupKey],""))))</f>
        <v/>
      </c>
      <c r="BN181" s="3" t="str">
        <f t="shared" si="32"/>
        <v/>
      </c>
      <c r="BO181" s="3" t="str">
        <f>IF($A181="","",IF((AND($A181="ADD",OR(BN181="",BN181="Queenstown-Lakes District Council"))),"70",(_xlfn.XLOOKUP(BN181,ud_organisation_owner[lookupValue],ud_organisation_owner[lookupKey],""))))</f>
        <v/>
      </c>
      <c r="BP181" s="3" t="str">
        <f t="shared" si="33"/>
        <v/>
      </c>
      <c r="BQ181" s="3" t="str">
        <f>IF($A181="","",IF((AND($A181="ADD",OR(BP181="",BP181="Local Authority"))),"17",(_xlfn.XLOOKUP(BP181,ud_sub_organisation[lookupValue],ud_sub_organisation[lookupKey],""))))</f>
        <v/>
      </c>
      <c r="BS181" s="3" t="str">
        <f>IF($A181="ADD",IF(NOT(ISBLANK(BR181)),_xlfn.XLOOKUP(BR181,ud_maintenance_organisation[lookupValue],ud_maintenance_organisation[lookupKey],"ERROR"),""), "")</f>
        <v/>
      </c>
      <c r="BT181" s="3" t="str">
        <f t="shared" si="34"/>
        <v/>
      </c>
      <c r="BU181" s="3" t="str">
        <f>IF($A181="","",IF((AND($A181="ADD",OR(BT181="",BT181="Vested Assets"))),"12",(_xlfn.XLOOKUP(BT181,ud_work_category[lookupValue],ud_work_category[lookupKey],""))))</f>
        <v/>
      </c>
      <c r="BV181" s="8"/>
      <c r="BW181" s="2" t="str">
        <f t="shared" si="35"/>
        <v/>
      </c>
      <c r="BX181" s="2" t="str">
        <f t="shared" si="36"/>
        <v/>
      </c>
      <c r="BY181" s="3" t="str">
        <f t="shared" si="37"/>
        <v/>
      </c>
      <c r="BZ181" s="3" t="str">
        <f>IF($A181="","",IF((AND($A181="ADD",OR(BY181="",BY181="Excellent"))),"1",(_xlfn.XLOOKUP(BY181,condition[lookupValue],condition[lookupKey],""))))</f>
        <v/>
      </c>
      <c r="CA181" s="7" t="str">
        <f t="shared" si="38"/>
        <v/>
      </c>
      <c r="CB181" s="9"/>
    </row>
    <row r="182" spans="2:8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31"/>
        <v/>
      </c>
      <c r="BM182" s="3" t="str">
        <f>IF($A182="","",IF((AND($A182="ADD",OR(BL182="",BL182="Queenstown-Lakes District Council"))),"70",(_xlfn.XLOOKUP(BL182,ud_organisation_owner[lookupValue],ud_organisation_owner[lookupKey],""))))</f>
        <v/>
      </c>
      <c r="BN182" s="3" t="str">
        <f t="shared" si="32"/>
        <v/>
      </c>
      <c r="BO182" s="3" t="str">
        <f>IF($A182="","",IF((AND($A182="ADD",OR(BN182="",BN182="Queenstown-Lakes District Council"))),"70",(_xlfn.XLOOKUP(BN182,ud_organisation_owner[lookupValue],ud_organisation_owner[lookupKey],""))))</f>
        <v/>
      </c>
      <c r="BP182" s="3" t="str">
        <f t="shared" si="33"/>
        <v/>
      </c>
      <c r="BQ182" s="3" t="str">
        <f>IF($A182="","",IF((AND($A182="ADD",OR(BP182="",BP182="Local Authority"))),"17",(_xlfn.XLOOKUP(BP182,ud_sub_organisation[lookupValue],ud_sub_organisation[lookupKey],""))))</f>
        <v/>
      </c>
      <c r="BS182" s="3" t="str">
        <f>IF($A182="ADD",IF(NOT(ISBLANK(BR182)),_xlfn.XLOOKUP(BR182,ud_maintenance_organisation[lookupValue],ud_maintenance_organisation[lookupKey],"ERROR"),""), "")</f>
        <v/>
      </c>
      <c r="BT182" s="3" t="str">
        <f t="shared" si="34"/>
        <v/>
      </c>
      <c r="BU182" s="3" t="str">
        <f>IF($A182="","",IF((AND($A182="ADD",OR(BT182="",BT182="Vested Assets"))),"12",(_xlfn.XLOOKUP(BT182,ud_work_category[lookupValue],ud_work_category[lookupKey],""))))</f>
        <v/>
      </c>
      <c r="BV182" s="8"/>
      <c r="BW182" s="2" t="str">
        <f t="shared" si="35"/>
        <v/>
      </c>
      <c r="BX182" s="2" t="str">
        <f t="shared" si="36"/>
        <v/>
      </c>
      <c r="BY182" s="3" t="str">
        <f t="shared" si="37"/>
        <v/>
      </c>
      <c r="BZ182" s="3" t="str">
        <f>IF($A182="","",IF((AND($A182="ADD",OR(BY182="",BY182="Excellent"))),"1",(_xlfn.XLOOKUP(BY182,condition[lookupValue],condition[lookupKey],""))))</f>
        <v/>
      </c>
      <c r="CA182" s="7" t="str">
        <f t="shared" si="38"/>
        <v/>
      </c>
      <c r="CB182" s="9"/>
    </row>
    <row r="183" spans="2:8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31"/>
        <v/>
      </c>
      <c r="BM183" s="3" t="str">
        <f>IF($A183="","",IF((AND($A183="ADD",OR(BL183="",BL183="Queenstown-Lakes District Council"))),"70",(_xlfn.XLOOKUP(BL183,ud_organisation_owner[lookupValue],ud_organisation_owner[lookupKey],""))))</f>
        <v/>
      </c>
      <c r="BN183" s="3" t="str">
        <f t="shared" si="32"/>
        <v/>
      </c>
      <c r="BO183" s="3" t="str">
        <f>IF($A183="","",IF((AND($A183="ADD",OR(BN183="",BN183="Queenstown-Lakes District Council"))),"70",(_xlfn.XLOOKUP(BN183,ud_organisation_owner[lookupValue],ud_organisation_owner[lookupKey],""))))</f>
        <v/>
      </c>
      <c r="BP183" s="3" t="str">
        <f t="shared" si="33"/>
        <v/>
      </c>
      <c r="BQ183" s="3" t="str">
        <f>IF($A183="","",IF((AND($A183="ADD",OR(BP183="",BP183="Local Authority"))),"17",(_xlfn.XLOOKUP(BP183,ud_sub_organisation[lookupValue],ud_sub_organisation[lookupKey],""))))</f>
        <v/>
      </c>
      <c r="BS183" s="3" t="str">
        <f>IF($A183="ADD",IF(NOT(ISBLANK(BR183)),_xlfn.XLOOKUP(BR183,ud_maintenance_organisation[lookupValue],ud_maintenance_organisation[lookupKey],"ERROR"),""), "")</f>
        <v/>
      </c>
      <c r="BT183" s="3" t="str">
        <f t="shared" si="34"/>
        <v/>
      </c>
      <c r="BU183" s="3" t="str">
        <f>IF($A183="","",IF((AND($A183="ADD",OR(BT183="",BT183="Vested Assets"))),"12",(_xlfn.XLOOKUP(BT183,ud_work_category[lookupValue],ud_work_category[lookupKey],""))))</f>
        <v/>
      </c>
      <c r="BV183" s="8"/>
      <c r="BW183" s="2" t="str">
        <f t="shared" si="35"/>
        <v/>
      </c>
      <c r="BX183" s="2" t="str">
        <f t="shared" si="36"/>
        <v/>
      </c>
      <c r="BY183" s="3" t="str">
        <f t="shared" si="37"/>
        <v/>
      </c>
      <c r="BZ183" s="3" t="str">
        <f>IF($A183="","",IF((AND($A183="ADD",OR(BY183="",BY183="Excellent"))),"1",(_xlfn.XLOOKUP(BY183,condition[lookupValue],condition[lookupKey],""))))</f>
        <v/>
      </c>
      <c r="CA183" s="7" t="str">
        <f t="shared" si="38"/>
        <v/>
      </c>
      <c r="CB183" s="9"/>
    </row>
    <row r="184" spans="2:8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31"/>
        <v/>
      </c>
      <c r="BM184" s="3" t="str">
        <f>IF($A184="","",IF((AND($A184="ADD",OR(BL184="",BL184="Queenstown-Lakes District Council"))),"70",(_xlfn.XLOOKUP(BL184,ud_organisation_owner[lookupValue],ud_organisation_owner[lookupKey],""))))</f>
        <v/>
      </c>
      <c r="BN184" s="3" t="str">
        <f t="shared" si="32"/>
        <v/>
      </c>
      <c r="BO184" s="3" t="str">
        <f>IF($A184="","",IF((AND($A184="ADD",OR(BN184="",BN184="Queenstown-Lakes District Council"))),"70",(_xlfn.XLOOKUP(BN184,ud_organisation_owner[lookupValue],ud_organisation_owner[lookupKey],""))))</f>
        <v/>
      </c>
      <c r="BP184" s="3" t="str">
        <f t="shared" si="33"/>
        <v/>
      </c>
      <c r="BQ184" s="3" t="str">
        <f>IF($A184="","",IF((AND($A184="ADD",OR(BP184="",BP184="Local Authority"))),"17",(_xlfn.XLOOKUP(BP184,ud_sub_organisation[lookupValue],ud_sub_organisation[lookupKey],""))))</f>
        <v/>
      </c>
      <c r="BS184" s="3" t="str">
        <f>IF($A184="ADD",IF(NOT(ISBLANK(BR184)),_xlfn.XLOOKUP(BR184,ud_maintenance_organisation[lookupValue],ud_maintenance_organisation[lookupKey],"ERROR"),""), "")</f>
        <v/>
      </c>
      <c r="BT184" s="3" t="str">
        <f t="shared" si="34"/>
        <v/>
      </c>
      <c r="BU184" s="3" t="str">
        <f>IF($A184="","",IF((AND($A184="ADD",OR(BT184="",BT184="Vested Assets"))),"12",(_xlfn.XLOOKUP(BT184,ud_work_category[lookupValue],ud_work_category[lookupKey],""))))</f>
        <v/>
      </c>
      <c r="BV184" s="8"/>
      <c r="BW184" s="2" t="str">
        <f t="shared" si="35"/>
        <v/>
      </c>
      <c r="BX184" s="2" t="str">
        <f t="shared" si="36"/>
        <v/>
      </c>
      <c r="BY184" s="3" t="str">
        <f t="shared" si="37"/>
        <v/>
      </c>
      <c r="BZ184" s="3" t="str">
        <f>IF($A184="","",IF((AND($A184="ADD",OR(BY184="",BY184="Excellent"))),"1",(_xlfn.XLOOKUP(BY184,condition[lookupValue],condition[lookupKey],""))))</f>
        <v/>
      </c>
      <c r="CA184" s="7" t="str">
        <f t="shared" si="38"/>
        <v/>
      </c>
      <c r="CB184" s="9"/>
    </row>
    <row r="185" spans="2:8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31"/>
        <v/>
      </c>
      <c r="BM185" s="3" t="str">
        <f>IF($A185="","",IF((AND($A185="ADD",OR(BL185="",BL185="Queenstown-Lakes District Council"))),"70",(_xlfn.XLOOKUP(BL185,ud_organisation_owner[lookupValue],ud_organisation_owner[lookupKey],""))))</f>
        <v/>
      </c>
      <c r="BN185" s="3" t="str">
        <f t="shared" si="32"/>
        <v/>
      </c>
      <c r="BO185" s="3" t="str">
        <f>IF($A185="","",IF((AND($A185="ADD",OR(BN185="",BN185="Queenstown-Lakes District Council"))),"70",(_xlfn.XLOOKUP(BN185,ud_organisation_owner[lookupValue],ud_organisation_owner[lookupKey],""))))</f>
        <v/>
      </c>
      <c r="BP185" s="3" t="str">
        <f t="shared" si="33"/>
        <v/>
      </c>
      <c r="BQ185" s="3" t="str">
        <f>IF($A185="","",IF((AND($A185="ADD",OR(BP185="",BP185="Local Authority"))),"17",(_xlfn.XLOOKUP(BP185,ud_sub_organisation[lookupValue],ud_sub_organisation[lookupKey],""))))</f>
        <v/>
      </c>
      <c r="BS185" s="3" t="str">
        <f>IF($A185="ADD",IF(NOT(ISBLANK(BR185)),_xlfn.XLOOKUP(BR185,ud_maintenance_organisation[lookupValue],ud_maintenance_organisation[lookupKey],"ERROR"),""), "")</f>
        <v/>
      </c>
      <c r="BT185" s="3" t="str">
        <f t="shared" si="34"/>
        <v/>
      </c>
      <c r="BU185" s="3" t="str">
        <f>IF($A185="","",IF((AND($A185="ADD",OR(BT185="",BT185="Vested Assets"))),"12",(_xlfn.XLOOKUP(BT185,ud_work_category[lookupValue],ud_work_category[lookupKey],""))))</f>
        <v/>
      </c>
      <c r="BV185" s="8"/>
      <c r="BW185" s="2" t="str">
        <f t="shared" si="35"/>
        <v/>
      </c>
      <c r="BX185" s="2" t="str">
        <f t="shared" si="36"/>
        <v/>
      </c>
      <c r="BY185" s="3" t="str">
        <f t="shared" si="37"/>
        <v/>
      </c>
      <c r="BZ185" s="3" t="str">
        <f>IF($A185="","",IF((AND($A185="ADD",OR(BY185="",BY185="Excellent"))),"1",(_xlfn.XLOOKUP(BY185,condition[lookupValue],condition[lookupKey],""))))</f>
        <v/>
      </c>
      <c r="CA185" s="7" t="str">
        <f t="shared" si="38"/>
        <v/>
      </c>
      <c r="CB185" s="9"/>
    </row>
    <row r="186" spans="2:8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31"/>
        <v/>
      </c>
      <c r="BM186" s="3" t="str">
        <f>IF($A186="","",IF((AND($A186="ADD",OR(BL186="",BL186="Queenstown-Lakes District Council"))),"70",(_xlfn.XLOOKUP(BL186,ud_organisation_owner[lookupValue],ud_organisation_owner[lookupKey],""))))</f>
        <v/>
      </c>
      <c r="BN186" s="3" t="str">
        <f t="shared" si="32"/>
        <v/>
      </c>
      <c r="BO186" s="3" t="str">
        <f>IF($A186="","",IF((AND($A186="ADD",OR(BN186="",BN186="Queenstown-Lakes District Council"))),"70",(_xlfn.XLOOKUP(BN186,ud_organisation_owner[lookupValue],ud_organisation_owner[lookupKey],""))))</f>
        <v/>
      </c>
      <c r="BP186" s="3" t="str">
        <f t="shared" si="33"/>
        <v/>
      </c>
      <c r="BQ186" s="3" t="str">
        <f>IF($A186="","",IF((AND($A186="ADD",OR(BP186="",BP186="Local Authority"))),"17",(_xlfn.XLOOKUP(BP186,ud_sub_organisation[lookupValue],ud_sub_organisation[lookupKey],""))))</f>
        <v/>
      </c>
      <c r="BS186" s="3" t="str">
        <f>IF($A186="ADD",IF(NOT(ISBLANK(BR186)),_xlfn.XLOOKUP(BR186,ud_maintenance_organisation[lookupValue],ud_maintenance_organisation[lookupKey],"ERROR"),""), "")</f>
        <v/>
      </c>
      <c r="BT186" s="3" t="str">
        <f t="shared" si="34"/>
        <v/>
      </c>
      <c r="BU186" s="3" t="str">
        <f>IF($A186="","",IF((AND($A186="ADD",OR(BT186="",BT186="Vested Assets"))),"12",(_xlfn.XLOOKUP(BT186,ud_work_category[lookupValue],ud_work_category[lookupKey],""))))</f>
        <v/>
      </c>
      <c r="BV186" s="8"/>
      <c r="BW186" s="2" t="str">
        <f t="shared" si="35"/>
        <v/>
      </c>
      <c r="BX186" s="2" t="str">
        <f t="shared" si="36"/>
        <v/>
      </c>
      <c r="BY186" s="3" t="str">
        <f t="shared" si="37"/>
        <v/>
      </c>
      <c r="BZ186" s="3" t="str">
        <f>IF($A186="","",IF((AND($A186="ADD",OR(BY186="",BY186="Excellent"))),"1",(_xlfn.XLOOKUP(BY186,condition[lookupValue],condition[lookupKey],""))))</f>
        <v/>
      </c>
      <c r="CA186" s="7" t="str">
        <f t="shared" si="38"/>
        <v/>
      </c>
      <c r="CB186" s="9"/>
    </row>
    <row r="187" spans="2:8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31"/>
        <v/>
      </c>
      <c r="BM187" s="3" t="str">
        <f>IF($A187="","",IF((AND($A187="ADD",OR(BL187="",BL187="Queenstown-Lakes District Council"))),"70",(_xlfn.XLOOKUP(BL187,ud_organisation_owner[lookupValue],ud_organisation_owner[lookupKey],""))))</f>
        <v/>
      </c>
      <c r="BN187" s="3" t="str">
        <f t="shared" si="32"/>
        <v/>
      </c>
      <c r="BO187" s="3" t="str">
        <f>IF($A187="","",IF((AND($A187="ADD",OR(BN187="",BN187="Queenstown-Lakes District Council"))),"70",(_xlfn.XLOOKUP(BN187,ud_organisation_owner[lookupValue],ud_organisation_owner[lookupKey],""))))</f>
        <v/>
      </c>
      <c r="BP187" s="3" t="str">
        <f t="shared" si="33"/>
        <v/>
      </c>
      <c r="BQ187" s="3" t="str">
        <f>IF($A187="","",IF((AND($A187="ADD",OR(BP187="",BP187="Local Authority"))),"17",(_xlfn.XLOOKUP(BP187,ud_sub_organisation[lookupValue],ud_sub_organisation[lookupKey],""))))</f>
        <v/>
      </c>
      <c r="BS187" s="3" t="str">
        <f>IF($A187="ADD",IF(NOT(ISBLANK(BR187)),_xlfn.XLOOKUP(BR187,ud_maintenance_organisation[lookupValue],ud_maintenance_organisation[lookupKey],"ERROR"),""), "")</f>
        <v/>
      </c>
      <c r="BT187" s="3" t="str">
        <f t="shared" si="34"/>
        <v/>
      </c>
      <c r="BU187" s="3" t="str">
        <f>IF($A187="","",IF((AND($A187="ADD",OR(BT187="",BT187="Vested Assets"))),"12",(_xlfn.XLOOKUP(BT187,ud_work_category[lookupValue],ud_work_category[lookupKey],""))))</f>
        <v/>
      </c>
      <c r="BV187" s="8"/>
      <c r="BW187" s="2" t="str">
        <f t="shared" si="35"/>
        <v/>
      </c>
      <c r="BX187" s="2" t="str">
        <f t="shared" si="36"/>
        <v/>
      </c>
      <c r="BY187" s="3" t="str">
        <f t="shared" si="37"/>
        <v/>
      </c>
      <c r="BZ187" s="3" t="str">
        <f>IF($A187="","",IF((AND($A187="ADD",OR(BY187="",BY187="Excellent"))),"1",(_xlfn.XLOOKUP(BY187,condition[lookupValue],condition[lookupKey],""))))</f>
        <v/>
      </c>
      <c r="CA187" s="7" t="str">
        <f t="shared" si="38"/>
        <v/>
      </c>
      <c r="CB187" s="9"/>
    </row>
    <row r="188" spans="2:8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31"/>
        <v/>
      </c>
      <c r="BM188" s="3" t="str">
        <f>IF($A188="","",IF((AND($A188="ADD",OR(BL188="",BL188="Queenstown-Lakes District Council"))),"70",(_xlfn.XLOOKUP(BL188,ud_organisation_owner[lookupValue],ud_organisation_owner[lookupKey],""))))</f>
        <v/>
      </c>
      <c r="BN188" s="3" t="str">
        <f t="shared" si="32"/>
        <v/>
      </c>
      <c r="BO188" s="3" t="str">
        <f>IF($A188="","",IF((AND($A188="ADD",OR(BN188="",BN188="Queenstown-Lakes District Council"))),"70",(_xlfn.XLOOKUP(BN188,ud_organisation_owner[lookupValue],ud_organisation_owner[lookupKey],""))))</f>
        <v/>
      </c>
      <c r="BP188" s="3" t="str">
        <f t="shared" si="33"/>
        <v/>
      </c>
      <c r="BQ188" s="3" t="str">
        <f>IF($A188="","",IF((AND($A188="ADD",OR(BP188="",BP188="Local Authority"))),"17",(_xlfn.XLOOKUP(BP188,ud_sub_organisation[lookupValue],ud_sub_organisation[lookupKey],""))))</f>
        <v/>
      </c>
      <c r="BS188" s="3" t="str">
        <f>IF($A188="ADD",IF(NOT(ISBLANK(BR188)),_xlfn.XLOOKUP(BR188,ud_maintenance_organisation[lookupValue],ud_maintenance_organisation[lookupKey],"ERROR"),""), "")</f>
        <v/>
      </c>
      <c r="BT188" s="3" t="str">
        <f t="shared" si="34"/>
        <v/>
      </c>
      <c r="BU188" s="3" t="str">
        <f>IF($A188="","",IF((AND($A188="ADD",OR(BT188="",BT188="Vested Assets"))),"12",(_xlfn.XLOOKUP(BT188,ud_work_category[lookupValue],ud_work_category[lookupKey],""))))</f>
        <v/>
      </c>
      <c r="BV188" s="8"/>
      <c r="BW188" s="2" t="str">
        <f t="shared" si="35"/>
        <v/>
      </c>
      <c r="BX188" s="2" t="str">
        <f t="shared" si="36"/>
        <v/>
      </c>
      <c r="BY188" s="3" t="str">
        <f t="shared" si="37"/>
        <v/>
      </c>
      <c r="BZ188" s="3" t="str">
        <f>IF($A188="","",IF((AND($A188="ADD",OR(BY188="",BY188="Excellent"))),"1",(_xlfn.XLOOKUP(BY188,condition[lookupValue],condition[lookupKey],""))))</f>
        <v/>
      </c>
      <c r="CA188" s="7" t="str">
        <f t="shared" si="38"/>
        <v/>
      </c>
      <c r="CB188" s="9"/>
    </row>
    <row r="189" spans="2:8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31"/>
        <v/>
      </c>
      <c r="BM189" s="3" t="str">
        <f>IF($A189="","",IF((AND($A189="ADD",OR(BL189="",BL189="Queenstown-Lakes District Council"))),"70",(_xlfn.XLOOKUP(BL189,ud_organisation_owner[lookupValue],ud_organisation_owner[lookupKey],""))))</f>
        <v/>
      </c>
      <c r="BN189" s="3" t="str">
        <f t="shared" si="32"/>
        <v/>
      </c>
      <c r="BO189" s="3" t="str">
        <f>IF($A189="","",IF((AND($A189="ADD",OR(BN189="",BN189="Queenstown-Lakes District Council"))),"70",(_xlfn.XLOOKUP(BN189,ud_organisation_owner[lookupValue],ud_organisation_owner[lookupKey],""))))</f>
        <v/>
      </c>
      <c r="BP189" s="3" t="str">
        <f t="shared" si="33"/>
        <v/>
      </c>
      <c r="BQ189" s="3" t="str">
        <f>IF($A189="","",IF((AND($A189="ADD",OR(BP189="",BP189="Local Authority"))),"17",(_xlfn.XLOOKUP(BP189,ud_sub_organisation[lookupValue],ud_sub_organisation[lookupKey],""))))</f>
        <v/>
      </c>
      <c r="BS189" s="3" t="str">
        <f>IF($A189="ADD",IF(NOT(ISBLANK(BR189)),_xlfn.XLOOKUP(BR189,ud_maintenance_organisation[lookupValue],ud_maintenance_organisation[lookupKey],"ERROR"),""), "")</f>
        <v/>
      </c>
      <c r="BT189" s="3" t="str">
        <f t="shared" si="34"/>
        <v/>
      </c>
      <c r="BU189" s="3" t="str">
        <f>IF($A189="","",IF((AND($A189="ADD",OR(BT189="",BT189="Vested Assets"))),"12",(_xlfn.XLOOKUP(BT189,ud_work_category[lookupValue],ud_work_category[lookupKey],""))))</f>
        <v/>
      </c>
      <c r="BV189" s="8"/>
      <c r="BW189" s="2" t="str">
        <f t="shared" si="35"/>
        <v/>
      </c>
      <c r="BX189" s="2" t="str">
        <f t="shared" si="36"/>
        <v/>
      </c>
      <c r="BY189" s="3" t="str">
        <f t="shared" si="37"/>
        <v/>
      </c>
      <c r="BZ189" s="3" t="str">
        <f>IF($A189="","",IF((AND($A189="ADD",OR(BY189="",BY189="Excellent"))),"1",(_xlfn.XLOOKUP(BY189,condition[lookupValue],condition[lookupKey],""))))</f>
        <v/>
      </c>
      <c r="CA189" s="7" t="str">
        <f t="shared" si="38"/>
        <v/>
      </c>
      <c r="CB189" s="9"/>
    </row>
    <row r="190" spans="2:8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31"/>
        <v/>
      </c>
      <c r="BM190" s="3" t="str">
        <f>IF($A190="","",IF((AND($A190="ADD",OR(BL190="",BL190="Queenstown-Lakes District Council"))),"70",(_xlfn.XLOOKUP(BL190,ud_organisation_owner[lookupValue],ud_organisation_owner[lookupKey],""))))</f>
        <v/>
      </c>
      <c r="BN190" s="3" t="str">
        <f t="shared" si="32"/>
        <v/>
      </c>
      <c r="BO190" s="3" t="str">
        <f>IF($A190="","",IF((AND($A190="ADD",OR(BN190="",BN190="Queenstown-Lakes District Council"))),"70",(_xlfn.XLOOKUP(BN190,ud_organisation_owner[lookupValue],ud_organisation_owner[lookupKey],""))))</f>
        <v/>
      </c>
      <c r="BP190" s="3" t="str">
        <f t="shared" si="33"/>
        <v/>
      </c>
      <c r="BQ190" s="3" t="str">
        <f>IF($A190="","",IF((AND($A190="ADD",OR(BP190="",BP190="Local Authority"))),"17",(_xlfn.XLOOKUP(BP190,ud_sub_organisation[lookupValue],ud_sub_organisation[lookupKey],""))))</f>
        <v/>
      </c>
      <c r="BS190" s="3" t="str">
        <f>IF($A190="ADD",IF(NOT(ISBLANK(BR190)),_xlfn.XLOOKUP(BR190,ud_maintenance_organisation[lookupValue],ud_maintenance_organisation[lookupKey],"ERROR"),""), "")</f>
        <v/>
      </c>
      <c r="BT190" s="3" t="str">
        <f t="shared" si="34"/>
        <v/>
      </c>
      <c r="BU190" s="3" t="str">
        <f>IF($A190="","",IF((AND($A190="ADD",OR(BT190="",BT190="Vested Assets"))),"12",(_xlfn.XLOOKUP(BT190,ud_work_category[lookupValue],ud_work_category[lookupKey],""))))</f>
        <v/>
      </c>
      <c r="BV190" s="8"/>
      <c r="BW190" s="2" t="str">
        <f t="shared" si="35"/>
        <v/>
      </c>
      <c r="BX190" s="2" t="str">
        <f t="shared" si="36"/>
        <v/>
      </c>
      <c r="BY190" s="3" t="str">
        <f t="shared" si="37"/>
        <v/>
      </c>
      <c r="BZ190" s="3" t="str">
        <f>IF($A190="","",IF((AND($A190="ADD",OR(BY190="",BY190="Excellent"))),"1",(_xlfn.XLOOKUP(BY190,condition[lookupValue],condition[lookupKey],""))))</f>
        <v/>
      </c>
      <c r="CA190" s="7" t="str">
        <f t="shared" si="38"/>
        <v/>
      </c>
      <c r="CB190" s="9"/>
    </row>
    <row r="191" spans="2:8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31"/>
        <v/>
      </c>
      <c r="BM191" s="3" t="str">
        <f>IF($A191="","",IF((AND($A191="ADD",OR(BL191="",BL191="Queenstown-Lakes District Council"))),"70",(_xlfn.XLOOKUP(BL191,ud_organisation_owner[lookupValue],ud_organisation_owner[lookupKey],""))))</f>
        <v/>
      </c>
      <c r="BN191" s="3" t="str">
        <f t="shared" si="32"/>
        <v/>
      </c>
      <c r="BO191" s="3" t="str">
        <f>IF($A191="","",IF((AND($A191="ADD",OR(BN191="",BN191="Queenstown-Lakes District Council"))),"70",(_xlfn.XLOOKUP(BN191,ud_organisation_owner[lookupValue],ud_organisation_owner[lookupKey],""))))</f>
        <v/>
      </c>
      <c r="BP191" s="3" t="str">
        <f t="shared" si="33"/>
        <v/>
      </c>
      <c r="BQ191" s="3" t="str">
        <f>IF($A191="","",IF((AND($A191="ADD",OR(BP191="",BP191="Local Authority"))),"17",(_xlfn.XLOOKUP(BP191,ud_sub_organisation[lookupValue],ud_sub_organisation[lookupKey],""))))</f>
        <v/>
      </c>
      <c r="BS191" s="3" t="str">
        <f>IF($A191="ADD",IF(NOT(ISBLANK(BR191)),_xlfn.XLOOKUP(BR191,ud_maintenance_organisation[lookupValue],ud_maintenance_organisation[lookupKey],"ERROR"),""), "")</f>
        <v/>
      </c>
      <c r="BT191" s="3" t="str">
        <f t="shared" si="34"/>
        <v/>
      </c>
      <c r="BU191" s="3" t="str">
        <f>IF($A191="","",IF((AND($A191="ADD",OR(BT191="",BT191="Vested Assets"))),"12",(_xlfn.XLOOKUP(BT191,ud_work_category[lookupValue],ud_work_category[lookupKey],""))))</f>
        <v/>
      </c>
      <c r="BV191" s="8"/>
      <c r="BW191" s="2" t="str">
        <f t="shared" si="35"/>
        <v/>
      </c>
      <c r="BX191" s="2" t="str">
        <f t="shared" si="36"/>
        <v/>
      </c>
      <c r="BY191" s="3" t="str">
        <f t="shared" si="37"/>
        <v/>
      </c>
      <c r="BZ191" s="3" t="str">
        <f>IF($A191="","",IF((AND($A191="ADD",OR(BY191="",BY191="Excellent"))),"1",(_xlfn.XLOOKUP(BY191,condition[lookupValue],condition[lookupKey],""))))</f>
        <v/>
      </c>
      <c r="CA191" s="7" t="str">
        <f t="shared" si="38"/>
        <v/>
      </c>
      <c r="CB191" s="9"/>
    </row>
    <row r="192" spans="2:8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31"/>
        <v/>
      </c>
      <c r="BM192" s="3" t="str">
        <f>IF($A192="","",IF((AND($A192="ADD",OR(BL192="",BL192="Queenstown-Lakes District Council"))),"70",(_xlfn.XLOOKUP(BL192,ud_organisation_owner[lookupValue],ud_organisation_owner[lookupKey],""))))</f>
        <v/>
      </c>
      <c r="BN192" s="3" t="str">
        <f t="shared" si="32"/>
        <v/>
      </c>
      <c r="BO192" s="3" t="str">
        <f>IF($A192="","",IF((AND($A192="ADD",OR(BN192="",BN192="Queenstown-Lakes District Council"))),"70",(_xlfn.XLOOKUP(BN192,ud_organisation_owner[lookupValue],ud_organisation_owner[lookupKey],""))))</f>
        <v/>
      </c>
      <c r="BP192" s="3" t="str">
        <f t="shared" si="33"/>
        <v/>
      </c>
      <c r="BQ192" s="3" t="str">
        <f>IF($A192="","",IF((AND($A192="ADD",OR(BP192="",BP192="Local Authority"))),"17",(_xlfn.XLOOKUP(BP192,ud_sub_organisation[lookupValue],ud_sub_organisation[lookupKey],""))))</f>
        <v/>
      </c>
      <c r="BS192" s="3" t="str">
        <f>IF($A192="ADD",IF(NOT(ISBLANK(BR192)),_xlfn.XLOOKUP(BR192,ud_maintenance_organisation[lookupValue],ud_maintenance_organisation[lookupKey],"ERROR"),""), "")</f>
        <v/>
      </c>
      <c r="BT192" s="3" t="str">
        <f t="shared" si="34"/>
        <v/>
      </c>
      <c r="BU192" s="3" t="str">
        <f>IF($A192="","",IF((AND($A192="ADD",OR(BT192="",BT192="Vested Assets"))),"12",(_xlfn.XLOOKUP(BT192,ud_work_category[lookupValue],ud_work_category[lookupKey],""))))</f>
        <v/>
      </c>
      <c r="BV192" s="8"/>
      <c r="BW192" s="2" t="str">
        <f t="shared" si="35"/>
        <v/>
      </c>
      <c r="BX192" s="2" t="str">
        <f t="shared" si="36"/>
        <v/>
      </c>
      <c r="BY192" s="3" t="str">
        <f t="shared" si="37"/>
        <v/>
      </c>
      <c r="BZ192" s="3" t="str">
        <f>IF($A192="","",IF((AND($A192="ADD",OR(BY192="",BY192="Excellent"))),"1",(_xlfn.XLOOKUP(BY192,condition[lookupValue],condition[lookupKey],""))))</f>
        <v/>
      </c>
      <c r="CA192" s="7" t="str">
        <f t="shared" si="38"/>
        <v/>
      </c>
      <c r="CB192" s="9"/>
    </row>
    <row r="193" spans="2:8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31"/>
        <v/>
      </c>
      <c r="BM193" s="3" t="str">
        <f>IF($A193="","",IF((AND($A193="ADD",OR(BL193="",BL193="Queenstown-Lakes District Council"))),"70",(_xlfn.XLOOKUP(BL193,ud_organisation_owner[lookupValue],ud_organisation_owner[lookupKey],""))))</f>
        <v/>
      </c>
      <c r="BN193" s="3" t="str">
        <f t="shared" si="32"/>
        <v/>
      </c>
      <c r="BO193" s="3" t="str">
        <f>IF($A193="","",IF((AND($A193="ADD",OR(BN193="",BN193="Queenstown-Lakes District Council"))),"70",(_xlfn.XLOOKUP(BN193,ud_organisation_owner[lookupValue],ud_organisation_owner[lookupKey],""))))</f>
        <v/>
      </c>
      <c r="BP193" s="3" t="str">
        <f t="shared" si="33"/>
        <v/>
      </c>
      <c r="BQ193" s="3" t="str">
        <f>IF($A193="","",IF((AND($A193="ADD",OR(BP193="",BP193="Local Authority"))),"17",(_xlfn.XLOOKUP(BP193,ud_sub_organisation[lookupValue],ud_sub_organisation[lookupKey],""))))</f>
        <v/>
      </c>
      <c r="BS193" s="3" t="str">
        <f>IF($A193="ADD",IF(NOT(ISBLANK(BR193)),_xlfn.XLOOKUP(BR193,ud_maintenance_organisation[lookupValue],ud_maintenance_organisation[lookupKey],"ERROR"),""), "")</f>
        <v/>
      </c>
      <c r="BT193" s="3" t="str">
        <f t="shared" si="34"/>
        <v/>
      </c>
      <c r="BU193" s="3" t="str">
        <f>IF($A193="","",IF((AND($A193="ADD",OR(BT193="",BT193="Vested Assets"))),"12",(_xlfn.XLOOKUP(BT193,ud_work_category[lookupValue],ud_work_category[lookupKey],""))))</f>
        <v/>
      </c>
      <c r="BV193" s="8"/>
      <c r="BW193" s="2" t="str">
        <f t="shared" si="35"/>
        <v/>
      </c>
      <c r="BX193" s="2" t="str">
        <f t="shared" si="36"/>
        <v/>
      </c>
      <c r="BY193" s="3" t="str">
        <f t="shared" si="37"/>
        <v/>
      </c>
      <c r="BZ193" s="3" t="str">
        <f>IF($A193="","",IF((AND($A193="ADD",OR(BY193="",BY193="Excellent"))),"1",(_xlfn.XLOOKUP(BY193,condition[lookupValue],condition[lookupKey],""))))</f>
        <v/>
      </c>
      <c r="CA193" s="7" t="str">
        <f t="shared" si="38"/>
        <v/>
      </c>
      <c r="CB193" s="9"/>
    </row>
    <row r="194" spans="2:8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31"/>
        <v/>
      </c>
      <c r="BM194" s="3" t="str">
        <f>IF($A194="","",IF((AND($A194="ADD",OR(BL194="",BL194="Queenstown-Lakes District Council"))),"70",(_xlfn.XLOOKUP(BL194,ud_organisation_owner[lookupValue],ud_organisation_owner[lookupKey],""))))</f>
        <v/>
      </c>
      <c r="BN194" s="3" t="str">
        <f t="shared" si="32"/>
        <v/>
      </c>
      <c r="BO194" s="3" t="str">
        <f>IF($A194="","",IF((AND($A194="ADD",OR(BN194="",BN194="Queenstown-Lakes District Council"))),"70",(_xlfn.XLOOKUP(BN194,ud_organisation_owner[lookupValue],ud_organisation_owner[lookupKey],""))))</f>
        <v/>
      </c>
      <c r="BP194" s="3" t="str">
        <f t="shared" si="33"/>
        <v/>
      </c>
      <c r="BQ194" s="3" t="str">
        <f>IF($A194="","",IF((AND($A194="ADD",OR(BP194="",BP194="Local Authority"))),"17",(_xlfn.XLOOKUP(BP194,ud_sub_organisation[lookupValue],ud_sub_organisation[lookupKey],""))))</f>
        <v/>
      </c>
      <c r="BS194" s="3" t="str">
        <f>IF($A194="ADD",IF(NOT(ISBLANK(BR194)),_xlfn.XLOOKUP(BR194,ud_maintenance_organisation[lookupValue],ud_maintenance_organisation[lookupKey],"ERROR"),""), "")</f>
        <v/>
      </c>
      <c r="BT194" s="3" t="str">
        <f t="shared" si="34"/>
        <v/>
      </c>
      <c r="BU194" s="3" t="str">
        <f>IF($A194="","",IF((AND($A194="ADD",OR(BT194="",BT194="Vested Assets"))),"12",(_xlfn.XLOOKUP(BT194,ud_work_category[lookupValue],ud_work_category[lookupKey],""))))</f>
        <v/>
      </c>
      <c r="BV194" s="8"/>
      <c r="BW194" s="2" t="str">
        <f t="shared" si="35"/>
        <v/>
      </c>
      <c r="BX194" s="2" t="str">
        <f t="shared" si="36"/>
        <v/>
      </c>
      <c r="BY194" s="3" t="str">
        <f t="shared" si="37"/>
        <v/>
      </c>
      <c r="BZ194" s="3" t="str">
        <f>IF($A194="","",IF((AND($A194="ADD",OR(BY194="",BY194="Excellent"))),"1",(_xlfn.XLOOKUP(BY194,condition[lookupValue],condition[lookupKey],""))))</f>
        <v/>
      </c>
      <c r="CA194" s="7" t="str">
        <f t="shared" si="38"/>
        <v/>
      </c>
      <c r="CB194" s="9"/>
    </row>
    <row r="195" spans="2:8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31"/>
        <v/>
      </c>
      <c r="BM195" s="3" t="str">
        <f>IF($A195="","",IF((AND($A195="ADD",OR(BL195="",BL195="Queenstown-Lakes District Council"))),"70",(_xlfn.XLOOKUP(BL195,ud_organisation_owner[lookupValue],ud_organisation_owner[lookupKey],""))))</f>
        <v/>
      </c>
      <c r="BN195" s="3" t="str">
        <f t="shared" si="32"/>
        <v/>
      </c>
      <c r="BO195" s="3" t="str">
        <f>IF($A195="","",IF((AND($A195="ADD",OR(BN195="",BN195="Queenstown-Lakes District Council"))),"70",(_xlfn.XLOOKUP(BN195,ud_organisation_owner[lookupValue],ud_organisation_owner[lookupKey],""))))</f>
        <v/>
      </c>
      <c r="BP195" s="3" t="str">
        <f t="shared" si="33"/>
        <v/>
      </c>
      <c r="BQ195" s="3" t="str">
        <f>IF($A195="","",IF((AND($A195="ADD",OR(BP195="",BP195="Local Authority"))),"17",(_xlfn.XLOOKUP(BP195,ud_sub_organisation[lookupValue],ud_sub_organisation[lookupKey],""))))</f>
        <v/>
      </c>
      <c r="BS195" s="3" t="str">
        <f>IF($A195="ADD",IF(NOT(ISBLANK(BR195)),_xlfn.XLOOKUP(BR195,ud_maintenance_organisation[lookupValue],ud_maintenance_organisation[lookupKey],"ERROR"),""), "")</f>
        <v/>
      </c>
      <c r="BT195" s="3" t="str">
        <f t="shared" si="34"/>
        <v/>
      </c>
      <c r="BU195" s="3" t="str">
        <f>IF($A195="","",IF((AND($A195="ADD",OR(BT195="",BT195="Vested Assets"))),"12",(_xlfn.XLOOKUP(BT195,ud_work_category[lookupValue],ud_work_category[lookupKey],""))))</f>
        <v/>
      </c>
      <c r="BV195" s="8"/>
      <c r="BW195" s="2" t="str">
        <f t="shared" si="35"/>
        <v/>
      </c>
      <c r="BX195" s="2" t="str">
        <f t="shared" si="36"/>
        <v/>
      </c>
      <c r="BY195" s="3" t="str">
        <f t="shared" si="37"/>
        <v/>
      </c>
      <c r="BZ195" s="3" t="str">
        <f>IF($A195="","",IF((AND($A195="ADD",OR(BY195="",BY195="Excellent"))),"1",(_xlfn.XLOOKUP(BY195,condition[lookupValue],condition[lookupKey],""))))</f>
        <v/>
      </c>
      <c r="CA195" s="7" t="str">
        <f t="shared" si="38"/>
        <v/>
      </c>
      <c r="CB195" s="9"/>
    </row>
    <row r="196" spans="2:8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31"/>
        <v/>
      </c>
      <c r="BM196" s="3" t="str">
        <f>IF($A196="","",IF((AND($A196="ADD",OR(BL196="",BL196="Queenstown-Lakes District Council"))),"70",(_xlfn.XLOOKUP(BL196,ud_organisation_owner[lookupValue],ud_organisation_owner[lookupKey],""))))</f>
        <v/>
      </c>
      <c r="BN196" s="3" t="str">
        <f t="shared" si="32"/>
        <v/>
      </c>
      <c r="BO196" s="3" t="str">
        <f>IF($A196="","",IF((AND($A196="ADD",OR(BN196="",BN196="Queenstown-Lakes District Council"))),"70",(_xlfn.XLOOKUP(BN196,ud_organisation_owner[lookupValue],ud_organisation_owner[lookupKey],""))))</f>
        <v/>
      </c>
      <c r="BP196" s="3" t="str">
        <f t="shared" si="33"/>
        <v/>
      </c>
      <c r="BQ196" s="3" t="str">
        <f>IF($A196="","",IF((AND($A196="ADD",OR(BP196="",BP196="Local Authority"))),"17",(_xlfn.XLOOKUP(BP196,ud_sub_organisation[lookupValue],ud_sub_organisation[lookupKey],""))))</f>
        <v/>
      </c>
      <c r="BS196" s="3" t="str">
        <f>IF($A196="ADD",IF(NOT(ISBLANK(BR196)),_xlfn.XLOOKUP(BR196,ud_maintenance_organisation[lookupValue],ud_maintenance_organisation[lookupKey],"ERROR"),""), "")</f>
        <v/>
      </c>
      <c r="BT196" s="3" t="str">
        <f t="shared" si="34"/>
        <v/>
      </c>
      <c r="BU196" s="3" t="str">
        <f>IF($A196="","",IF((AND($A196="ADD",OR(BT196="",BT196="Vested Assets"))),"12",(_xlfn.XLOOKUP(BT196,ud_work_category[lookupValue],ud_work_category[lookupKey],""))))</f>
        <v/>
      </c>
      <c r="BV196" s="8"/>
      <c r="BW196" s="2" t="str">
        <f t="shared" si="35"/>
        <v/>
      </c>
      <c r="BX196" s="2" t="str">
        <f t="shared" si="36"/>
        <v/>
      </c>
      <c r="BY196" s="3" t="str">
        <f t="shared" si="37"/>
        <v/>
      </c>
      <c r="BZ196" s="3" t="str">
        <f>IF($A196="","",IF((AND($A196="ADD",OR(BY196="",BY196="Excellent"))),"1",(_xlfn.XLOOKUP(BY196,condition[lookupValue],condition[lookupKey],""))))</f>
        <v/>
      </c>
      <c r="CA196" s="7" t="str">
        <f t="shared" si="38"/>
        <v/>
      </c>
      <c r="CB196" s="9"/>
    </row>
    <row r="197" spans="2:8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31"/>
        <v/>
      </c>
      <c r="BM197" s="3" t="str">
        <f>IF($A197="","",IF((AND($A197="ADD",OR(BL197="",BL197="Queenstown-Lakes District Council"))),"70",(_xlfn.XLOOKUP(BL197,ud_organisation_owner[lookupValue],ud_organisation_owner[lookupKey],""))))</f>
        <v/>
      </c>
      <c r="BN197" s="3" t="str">
        <f t="shared" si="32"/>
        <v/>
      </c>
      <c r="BO197" s="3" t="str">
        <f>IF($A197="","",IF((AND($A197="ADD",OR(BN197="",BN197="Queenstown-Lakes District Council"))),"70",(_xlfn.XLOOKUP(BN197,ud_organisation_owner[lookupValue],ud_organisation_owner[lookupKey],""))))</f>
        <v/>
      </c>
      <c r="BP197" s="3" t="str">
        <f t="shared" si="33"/>
        <v/>
      </c>
      <c r="BQ197" s="3" t="str">
        <f>IF($A197="","",IF((AND($A197="ADD",OR(BP197="",BP197="Local Authority"))),"17",(_xlfn.XLOOKUP(BP197,ud_sub_organisation[lookupValue],ud_sub_organisation[lookupKey],""))))</f>
        <v/>
      </c>
      <c r="BS197" s="3" t="str">
        <f>IF($A197="ADD",IF(NOT(ISBLANK(BR197)),_xlfn.XLOOKUP(BR197,ud_maintenance_organisation[lookupValue],ud_maintenance_organisation[lookupKey],"ERROR"),""), "")</f>
        <v/>
      </c>
      <c r="BT197" s="3" t="str">
        <f t="shared" si="34"/>
        <v/>
      </c>
      <c r="BU197" s="3" t="str">
        <f>IF($A197="","",IF((AND($A197="ADD",OR(BT197="",BT197="Vested Assets"))),"12",(_xlfn.XLOOKUP(BT197,ud_work_category[lookupValue],ud_work_category[lookupKey],""))))</f>
        <v/>
      </c>
      <c r="BV197" s="8"/>
      <c r="BW197" s="2" t="str">
        <f t="shared" si="35"/>
        <v/>
      </c>
      <c r="BX197" s="2" t="str">
        <f t="shared" si="36"/>
        <v/>
      </c>
      <c r="BY197" s="3" t="str">
        <f t="shared" si="37"/>
        <v/>
      </c>
      <c r="BZ197" s="3" t="str">
        <f>IF($A197="","",IF((AND($A197="ADD",OR(BY197="",BY197="Excellent"))),"1",(_xlfn.XLOOKUP(BY197,condition[lookupValue],condition[lookupKey],""))))</f>
        <v/>
      </c>
      <c r="CA197" s="7" t="str">
        <f t="shared" si="38"/>
        <v/>
      </c>
      <c r="CB197" s="9"/>
    </row>
    <row r="198" spans="2:8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31"/>
        <v/>
      </c>
      <c r="BM198" s="3" t="str">
        <f>IF($A198="","",IF((AND($A198="ADD",OR(BL198="",BL198="Queenstown-Lakes District Council"))),"70",(_xlfn.XLOOKUP(BL198,ud_organisation_owner[lookupValue],ud_organisation_owner[lookupKey],""))))</f>
        <v/>
      </c>
      <c r="BN198" s="3" t="str">
        <f t="shared" si="32"/>
        <v/>
      </c>
      <c r="BO198" s="3" t="str">
        <f>IF($A198="","",IF((AND($A198="ADD",OR(BN198="",BN198="Queenstown-Lakes District Council"))),"70",(_xlfn.XLOOKUP(BN198,ud_organisation_owner[lookupValue],ud_organisation_owner[lookupKey],""))))</f>
        <v/>
      </c>
      <c r="BP198" s="3" t="str">
        <f t="shared" si="33"/>
        <v/>
      </c>
      <c r="BQ198" s="3" t="str">
        <f>IF($A198="","",IF((AND($A198="ADD",OR(BP198="",BP198="Local Authority"))),"17",(_xlfn.XLOOKUP(BP198,ud_sub_organisation[lookupValue],ud_sub_organisation[lookupKey],""))))</f>
        <v/>
      </c>
      <c r="BS198" s="3" t="str">
        <f>IF($A198="ADD",IF(NOT(ISBLANK(BR198)),_xlfn.XLOOKUP(BR198,ud_maintenance_organisation[lookupValue],ud_maintenance_organisation[lookupKey],"ERROR"),""), "")</f>
        <v/>
      </c>
      <c r="BT198" s="3" t="str">
        <f t="shared" si="34"/>
        <v/>
      </c>
      <c r="BU198" s="3" t="str">
        <f>IF($A198="","",IF((AND($A198="ADD",OR(BT198="",BT198="Vested Assets"))),"12",(_xlfn.XLOOKUP(BT198,ud_work_category[lookupValue],ud_work_category[lookupKey],""))))</f>
        <v/>
      </c>
      <c r="BV198" s="8"/>
      <c r="BW198" s="2" t="str">
        <f t="shared" si="35"/>
        <v/>
      </c>
      <c r="BX198" s="2" t="str">
        <f t="shared" si="36"/>
        <v/>
      </c>
      <c r="BY198" s="3" t="str">
        <f t="shared" si="37"/>
        <v/>
      </c>
      <c r="BZ198" s="3" t="str">
        <f>IF($A198="","",IF((AND($A198="ADD",OR(BY198="",BY198="Excellent"))),"1",(_xlfn.XLOOKUP(BY198,condition[lookupValue],condition[lookupKey],""))))</f>
        <v/>
      </c>
      <c r="CA198" s="7" t="str">
        <f t="shared" si="38"/>
        <v/>
      </c>
      <c r="CB198" s="9"/>
    </row>
    <row r="199" spans="2:8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31"/>
        <v/>
      </c>
      <c r="BM199" s="3" t="str">
        <f>IF($A199="","",IF((AND($A199="ADD",OR(BL199="",BL199="Queenstown-Lakes District Council"))),"70",(_xlfn.XLOOKUP(BL199,ud_organisation_owner[lookupValue],ud_organisation_owner[lookupKey],""))))</f>
        <v/>
      </c>
      <c r="BN199" s="3" t="str">
        <f t="shared" si="32"/>
        <v/>
      </c>
      <c r="BO199" s="3" t="str">
        <f>IF($A199="","",IF((AND($A199="ADD",OR(BN199="",BN199="Queenstown-Lakes District Council"))),"70",(_xlfn.XLOOKUP(BN199,ud_organisation_owner[lookupValue],ud_organisation_owner[lookupKey],""))))</f>
        <v/>
      </c>
      <c r="BP199" s="3" t="str">
        <f t="shared" si="33"/>
        <v/>
      </c>
      <c r="BQ199" s="3" t="str">
        <f>IF($A199="","",IF((AND($A199="ADD",OR(BP199="",BP199="Local Authority"))),"17",(_xlfn.XLOOKUP(BP199,ud_sub_organisation[lookupValue],ud_sub_organisation[lookupKey],""))))</f>
        <v/>
      </c>
      <c r="BS199" s="3" t="str">
        <f>IF($A199="ADD",IF(NOT(ISBLANK(BR199)),_xlfn.XLOOKUP(BR199,ud_maintenance_organisation[lookupValue],ud_maintenance_organisation[lookupKey],"ERROR"),""), "")</f>
        <v/>
      </c>
      <c r="BT199" s="3" t="str">
        <f t="shared" si="34"/>
        <v/>
      </c>
      <c r="BU199" s="3" t="str">
        <f>IF($A199="","",IF((AND($A199="ADD",OR(BT199="",BT199="Vested Assets"))),"12",(_xlfn.XLOOKUP(BT199,ud_work_category[lookupValue],ud_work_category[lookupKey],""))))</f>
        <v/>
      </c>
      <c r="BV199" s="8"/>
      <c r="BW199" s="2" t="str">
        <f t="shared" si="35"/>
        <v/>
      </c>
      <c r="BX199" s="2" t="str">
        <f t="shared" si="36"/>
        <v/>
      </c>
      <c r="BY199" s="3" t="str">
        <f t="shared" si="37"/>
        <v/>
      </c>
      <c r="BZ199" s="3" t="str">
        <f>IF($A199="","",IF((AND($A199="ADD",OR(BY199="",BY199="Excellent"))),"1",(_xlfn.XLOOKUP(BY199,condition[lookupValue],condition[lookupKey],""))))</f>
        <v/>
      </c>
      <c r="CA199" s="7" t="str">
        <f t="shared" si="38"/>
        <v/>
      </c>
      <c r="CB199" s="9"/>
    </row>
    <row r="200" spans="2:8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31"/>
        <v/>
      </c>
      <c r="BM200" s="3" t="str">
        <f>IF($A200="","",IF((AND($A200="ADD",OR(BL200="",BL200="Queenstown-Lakes District Council"))),"70",(_xlfn.XLOOKUP(BL200,ud_organisation_owner[lookupValue],ud_organisation_owner[lookupKey],""))))</f>
        <v/>
      </c>
      <c r="BN200" s="3" t="str">
        <f t="shared" si="32"/>
        <v/>
      </c>
      <c r="BO200" s="3" t="str">
        <f>IF($A200="","",IF((AND($A200="ADD",OR(BN200="",BN200="Queenstown-Lakes District Council"))),"70",(_xlfn.XLOOKUP(BN200,ud_organisation_owner[lookupValue],ud_organisation_owner[lookupKey],""))))</f>
        <v/>
      </c>
      <c r="BP200" s="3" t="str">
        <f t="shared" si="33"/>
        <v/>
      </c>
      <c r="BQ200" s="3" t="str">
        <f>IF($A200="","",IF((AND($A200="ADD",OR(BP200="",BP200="Local Authority"))),"17",(_xlfn.XLOOKUP(BP200,ud_sub_organisation[lookupValue],ud_sub_organisation[lookupKey],""))))</f>
        <v/>
      </c>
      <c r="BS200" s="3" t="str">
        <f>IF($A200="ADD",IF(NOT(ISBLANK(BR200)),_xlfn.XLOOKUP(BR200,ud_maintenance_organisation[lookupValue],ud_maintenance_organisation[lookupKey],"ERROR"),""), "")</f>
        <v/>
      </c>
      <c r="BT200" s="3" t="str">
        <f t="shared" si="34"/>
        <v/>
      </c>
      <c r="BU200" s="3" t="str">
        <f>IF($A200="","",IF((AND($A200="ADD",OR(BT200="",BT200="Vested Assets"))),"12",(_xlfn.XLOOKUP(BT200,ud_work_category[lookupValue],ud_work_category[lookupKey],""))))</f>
        <v/>
      </c>
      <c r="BV200" s="8"/>
      <c r="BW200" s="2" t="str">
        <f t="shared" si="35"/>
        <v/>
      </c>
      <c r="BX200" s="2" t="str">
        <f t="shared" si="36"/>
        <v/>
      </c>
      <c r="BY200" s="3" t="str">
        <f t="shared" si="37"/>
        <v/>
      </c>
      <c r="BZ200" s="3" t="str">
        <f>IF($A200="","",IF((AND($A200="ADD",OR(BY200="",BY200="Excellent"))),"1",(_xlfn.XLOOKUP(BY200,condition[lookupValue],condition[lookupKey],""))))</f>
        <v/>
      </c>
      <c r="CA200" s="7" t="str">
        <f t="shared" si="38"/>
        <v/>
      </c>
      <c r="CB200" s="9"/>
    </row>
    <row r="201" spans="2:8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31"/>
        <v/>
      </c>
      <c r="BM201" s="3" t="str">
        <f>IF($A201="","",IF((AND($A201="ADD",OR(BL201="",BL201="Queenstown-Lakes District Council"))),"70",(_xlfn.XLOOKUP(BL201,ud_organisation_owner[lookupValue],ud_organisation_owner[lookupKey],""))))</f>
        <v/>
      </c>
      <c r="BN201" s="3" t="str">
        <f t="shared" si="32"/>
        <v/>
      </c>
      <c r="BO201" s="3" t="str">
        <f>IF($A201="","",IF((AND($A201="ADD",OR(BN201="",BN201="Queenstown-Lakes District Council"))),"70",(_xlfn.XLOOKUP(BN201,ud_organisation_owner[lookupValue],ud_organisation_owner[lookupKey],""))))</f>
        <v/>
      </c>
      <c r="BP201" s="3" t="str">
        <f t="shared" si="33"/>
        <v/>
      </c>
      <c r="BQ201" s="3" t="str">
        <f>IF($A201="","",IF((AND($A201="ADD",OR(BP201="",BP201="Local Authority"))),"17",(_xlfn.XLOOKUP(BP201,ud_sub_organisation[lookupValue],ud_sub_organisation[lookupKey],""))))</f>
        <v/>
      </c>
      <c r="BS201" s="3" t="str">
        <f>IF($A201="ADD",IF(NOT(ISBLANK(BR201)),_xlfn.XLOOKUP(BR201,ud_maintenance_organisation[lookupValue],ud_maintenance_organisation[lookupKey],"ERROR"),""), "")</f>
        <v/>
      </c>
      <c r="BT201" s="3" t="str">
        <f t="shared" si="34"/>
        <v/>
      </c>
      <c r="BU201" s="3" t="str">
        <f>IF($A201="","",IF((AND($A201="ADD",OR(BT201="",BT201="Vested Assets"))),"12",(_xlfn.XLOOKUP(BT201,ud_work_category[lookupValue],ud_work_category[lookupKey],""))))</f>
        <v/>
      </c>
      <c r="BV201" s="8"/>
      <c r="BW201" s="2" t="str">
        <f t="shared" si="35"/>
        <v/>
      </c>
      <c r="BX201" s="2" t="str">
        <f t="shared" si="36"/>
        <v/>
      </c>
      <c r="BY201" s="3" t="str">
        <f t="shared" si="37"/>
        <v/>
      </c>
      <c r="BZ201" s="3" t="str">
        <f>IF($A201="","",IF((AND($A201="ADD",OR(BY201="",BY201="Excellent"))),"1",(_xlfn.XLOOKUP(BY201,condition[lookupValue],condition[lookupKey],""))))</f>
        <v/>
      </c>
      <c r="CA201" s="7" t="str">
        <f t="shared" si="38"/>
        <v/>
      </c>
      <c r="CB201" s="9"/>
    </row>
    <row r="202" spans="2:8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31"/>
        <v/>
      </c>
      <c r="BM202" s="3" t="str">
        <f>IF($A202="","",IF((AND($A202="ADD",OR(BL202="",BL202="Queenstown-Lakes District Council"))),"70",(_xlfn.XLOOKUP(BL202,ud_organisation_owner[lookupValue],ud_organisation_owner[lookupKey],""))))</f>
        <v/>
      </c>
      <c r="BN202" s="3" t="str">
        <f t="shared" si="32"/>
        <v/>
      </c>
      <c r="BO202" s="3" t="str">
        <f>IF($A202="","",IF((AND($A202="ADD",OR(BN202="",BN202="Queenstown-Lakes District Council"))),"70",(_xlfn.XLOOKUP(BN202,ud_organisation_owner[lookupValue],ud_organisation_owner[lookupKey],""))))</f>
        <v/>
      </c>
      <c r="BP202" s="3" t="str">
        <f t="shared" si="33"/>
        <v/>
      </c>
      <c r="BQ202" s="3" t="str">
        <f>IF($A202="","",IF((AND($A202="ADD",OR(BP202="",BP202="Local Authority"))),"17",(_xlfn.XLOOKUP(BP202,ud_sub_organisation[lookupValue],ud_sub_organisation[lookupKey],""))))</f>
        <v/>
      </c>
      <c r="BS202" s="3" t="str">
        <f>IF($A202="ADD",IF(NOT(ISBLANK(BR202)),_xlfn.XLOOKUP(BR202,ud_maintenance_organisation[lookupValue],ud_maintenance_organisation[lookupKey],"ERROR"),""), "")</f>
        <v/>
      </c>
      <c r="BT202" s="3" t="str">
        <f t="shared" si="34"/>
        <v/>
      </c>
      <c r="BU202" s="3" t="str">
        <f>IF($A202="","",IF((AND($A202="ADD",OR(BT202="",BT202="Vested Assets"))),"12",(_xlfn.XLOOKUP(BT202,ud_work_category[lookupValue],ud_work_category[lookupKey],""))))</f>
        <v/>
      </c>
      <c r="BV202" s="8"/>
      <c r="BW202" s="2" t="str">
        <f t="shared" si="35"/>
        <v/>
      </c>
      <c r="BX202" s="2" t="str">
        <f t="shared" si="36"/>
        <v/>
      </c>
      <c r="BY202" s="3" t="str">
        <f t="shared" si="37"/>
        <v/>
      </c>
      <c r="BZ202" s="3" t="str">
        <f>IF($A202="","",IF((AND($A202="ADD",OR(BY202="",BY202="Excellent"))),"1",(_xlfn.XLOOKUP(BY202,condition[lookupValue],condition[lookupKey],""))))</f>
        <v/>
      </c>
      <c r="CA202" s="7" t="str">
        <f t="shared" si="38"/>
        <v/>
      </c>
      <c r="CB202" s="9"/>
    </row>
    <row r="203" spans="2:8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4">IF($A203="ADD","Queenstown-Lakes District Council","")</f>
        <v/>
      </c>
      <c r="BM203" s="3" t="str">
        <f>IF($A203="","",IF((AND($A203="ADD",OR(BL203="",BL203="Queenstown-Lakes District Council"))),"70",(_xlfn.XLOOKUP(BL203,ud_organisation_owner[lookupValue],ud_organisation_owner[lookupKey],""))))</f>
        <v/>
      </c>
      <c r="BN203" s="3" t="str">
        <f t="shared" ref="BN203:BN266" si="45">IF($A203="ADD","Queenstown-Lakes District Council","")</f>
        <v/>
      </c>
      <c r="BO203" s="3" t="str">
        <f>IF($A203="","",IF((AND($A203="ADD",OR(BN203="",BN203="Queenstown-Lakes District Council"))),"70",(_xlfn.XLOOKUP(BN203,ud_organisation_owner[lookupValue],ud_organisation_owner[lookupKey],""))))</f>
        <v/>
      </c>
      <c r="BP203" s="3" t="str">
        <f t="shared" ref="BP203:BP266" si="46">IF($A203="ADD","Local Authority","")</f>
        <v/>
      </c>
      <c r="BQ203" s="3" t="str">
        <f>IF($A203="","",IF((AND($A203="ADD",OR(BP203="",BP203="Local Authority"))),"17",(_xlfn.XLOOKUP(BP203,ud_sub_organisation[lookupValue],ud_sub_organisation[lookupKey],""))))</f>
        <v/>
      </c>
      <c r="BS203" s="3" t="str">
        <f>IF($A203="ADD",IF(NOT(ISBLANK(BR203)),_xlfn.XLOOKUP(BR203,ud_maintenance_organisation[lookupValue],ud_maintenance_organisation[lookupKey],"ERROR"),""), "")</f>
        <v/>
      </c>
      <c r="BT203" s="3" t="str">
        <f t="shared" ref="BT203:BT266" si="47">IF($A203="ADD","Vested Assets","")</f>
        <v/>
      </c>
      <c r="BU203" s="3" t="str">
        <f>IF($A203="","",IF((AND($A203="ADD",OR(BT203="",BT203="Vested Assets"))),"12",(_xlfn.XLOOKUP(BT203,ud_work_category[lookupValue],ud_work_category[lookupKey],""))))</f>
        <v/>
      </c>
      <c r="BV203" s="8"/>
      <c r="BW203" s="2" t="str">
        <f t="shared" ref="BW203:BW266" si="48">IF($A203="ADD","TRUE","")</f>
        <v/>
      </c>
      <c r="BX203" s="2" t="str">
        <f t="shared" ref="BX203:BX266" si="49">IF($A203="ADD","FALSE","")</f>
        <v/>
      </c>
      <c r="BY203" s="3" t="str">
        <f t="shared" ref="BY203:BY266" si="50">IF($A203="ADD","Excellent","")</f>
        <v/>
      </c>
      <c r="BZ203" s="3" t="str">
        <f>IF($A203="","",IF((AND($A203="ADD",OR(BY203="",BY203="Excellent"))),"1",(_xlfn.XLOOKUP(BY203,condition[lookupValue],condition[lookupKey],""))))</f>
        <v/>
      </c>
      <c r="CA203" s="7" t="str">
        <f t="shared" ref="CA203:CA266" si="51">IF(BD203&lt;&gt;"",BD203,"")</f>
        <v/>
      </c>
      <c r="CB203" s="9"/>
    </row>
    <row r="204" spans="2:8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4"/>
        <v/>
      </c>
      <c r="BM204" s="3" t="str">
        <f>IF($A204="","",IF((AND($A204="ADD",OR(BL204="",BL204="Queenstown-Lakes District Council"))),"70",(_xlfn.XLOOKUP(BL204,ud_organisation_owner[lookupValue],ud_organisation_owner[lookupKey],""))))</f>
        <v/>
      </c>
      <c r="BN204" s="3" t="str">
        <f t="shared" si="45"/>
        <v/>
      </c>
      <c r="BO204" s="3" t="str">
        <f>IF($A204="","",IF((AND($A204="ADD",OR(BN204="",BN204="Queenstown-Lakes District Council"))),"70",(_xlfn.XLOOKUP(BN204,ud_organisation_owner[lookupValue],ud_organisation_owner[lookupKey],""))))</f>
        <v/>
      </c>
      <c r="BP204" s="3" t="str">
        <f t="shared" si="46"/>
        <v/>
      </c>
      <c r="BQ204" s="3" t="str">
        <f>IF($A204="","",IF((AND($A204="ADD",OR(BP204="",BP204="Local Authority"))),"17",(_xlfn.XLOOKUP(BP204,ud_sub_organisation[lookupValue],ud_sub_organisation[lookupKey],""))))</f>
        <v/>
      </c>
      <c r="BS204" s="3" t="str">
        <f>IF($A204="ADD",IF(NOT(ISBLANK(BR204)),_xlfn.XLOOKUP(BR204,ud_maintenance_organisation[lookupValue],ud_maintenance_organisation[lookupKey],"ERROR"),""), "")</f>
        <v/>
      </c>
      <c r="BT204" s="3" t="str">
        <f t="shared" si="47"/>
        <v/>
      </c>
      <c r="BU204" s="3" t="str">
        <f>IF($A204="","",IF((AND($A204="ADD",OR(BT204="",BT204="Vested Assets"))),"12",(_xlfn.XLOOKUP(BT204,ud_work_category[lookupValue],ud_work_category[lookupKey],""))))</f>
        <v/>
      </c>
      <c r="BV204" s="8"/>
      <c r="BW204" s="2" t="str">
        <f t="shared" si="48"/>
        <v/>
      </c>
      <c r="BX204" s="2" t="str">
        <f t="shared" si="49"/>
        <v/>
      </c>
      <c r="BY204" s="3" t="str">
        <f t="shared" si="50"/>
        <v/>
      </c>
      <c r="BZ204" s="3" t="str">
        <f>IF($A204="","",IF((AND($A204="ADD",OR(BY204="",BY204="Excellent"))),"1",(_xlfn.XLOOKUP(BY204,condition[lookupValue],condition[lookupKey],""))))</f>
        <v/>
      </c>
      <c r="CA204" s="7" t="str">
        <f t="shared" si="51"/>
        <v/>
      </c>
      <c r="CB204" s="9"/>
    </row>
    <row r="205" spans="2:8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4"/>
        <v/>
      </c>
      <c r="BM205" s="3" t="str">
        <f>IF($A205="","",IF((AND($A205="ADD",OR(BL205="",BL205="Queenstown-Lakes District Council"))),"70",(_xlfn.XLOOKUP(BL205,ud_organisation_owner[lookupValue],ud_organisation_owner[lookupKey],""))))</f>
        <v/>
      </c>
      <c r="BN205" s="3" t="str">
        <f t="shared" si="45"/>
        <v/>
      </c>
      <c r="BO205" s="3" t="str">
        <f>IF($A205="","",IF((AND($A205="ADD",OR(BN205="",BN205="Queenstown-Lakes District Council"))),"70",(_xlfn.XLOOKUP(BN205,ud_organisation_owner[lookupValue],ud_organisation_owner[lookupKey],""))))</f>
        <v/>
      </c>
      <c r="BP205" s="3" t="str">
        <f t="shared" si="46"/>
        <v/>
      </c>
      <c r="BQ205" s="3" t="str">
        <f>IF($A205="","",IF((AND($A205="ADD",OR(BP205="",BP205="Local Authority"))),"17",(_xlfn.XLOOKUP(BP205,ud_sub_organisation[lookupValue],ud_sub_organisation[lookupKey],""))))</f>
        <v/>
      </c>
      <c r="BS205" s="3" t="str">
        <f>IF($A205="ADD",IF(NOT(ISBLANK(BR205)),_xlfn.XLOOKUP(BR205,ud_maintenance_organisation[lookupValue],ud_maintenance_organisation[lookupKey],"ERROR"),""), "")</f>
        <v/>
      </c>
      <c r="BT205" s="3" t="str">
        <f t="shared" si="47"/>
        <v/>
      </c>
      <c r="BU205" s="3" t="str">
        <f>IF($A205="","",IF((AND($A205="ADD",OR(BT205="",BT205="Vested Assets"))),"12",(_xlfn.XLOOKUP(BT205,ud_work_category[lookupValue],ud_work_category[lookupKey],""))))</f>
        <v/>
      </c>
      <c r="BV205" s="8"/>
      <c r="BW205" s="2" t="str">
        <f t="shared" si="48"/>
        <v/>
      </c>
      <c r="BX205" s="2" t="str">
        <f t="shared" si="49"/>
        <v/>
      </c>
      <c r="BY205" s="3" t="str">
        <f t="shared" si="50"/>
        <v/>
      </c>
      <c r="BZ205" s="3" t="str">
        <f>IF($A205="","",IF((AND($A205="ADD",OR(BY205="",BY205="Excellent"))),"1",(_xlfn.XLOOKUP(BY205,condition[lookupValue],condition[lookupKey],""))))</f>
        <v/>
      </c>
      <c r="CA205" s="7" t="str">
        <f t="shared" si="51"/>
        <v/>
      </c>
      <c r="CB205" s="9"/>
    </row>
    <row r="206" spans="2:8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4"/>
        <v/>
      </c>
      <c r="BM206" s="3" t="str">
        <f>IF($A206="","",IF((AND($A206="ADD",OR(BL206="",BL206="Queenstown-Lakes District Council"))),"70",(_xlfn.XLOOKUP(BL206,ud_organisation_owner[lookupValue],ud_organisation_owner[lookupKey],""))))</f>
        <v/>
      </c>
      <c r="BN206" s="3" t="str">
        <f t="shared" si="45"/>
        <v/>
      </c>
      <c r="BO206" s="3" t="str">
        <f>IF($A206="","",IF((AND($A206="ADD",OR(BN206="",BN206="Queenstown-Lakes District Council"))),"70",(_xlfn.XLOOKUP(BN206,ud_organisation_owner[lookupValue],ud_organisation_owner[lookupKey],""))))</f>
        <v/>
      </c>
      <c r="BP206" s="3" t="str">
        <f t="shared" si="46"/>
        <v/>
      </c>
      <c r="BQ206" s="3" t="str">
        <f>IF($A206="","",IF((AND($A206="ADD",OR(BP206="",BP206="Local Authority"))),"17",(_xlfn.XLOOKUP(BP206,ud_sub_organisation[lookupValue],ud_sub_organisation[lookupKey],""))))</f>
        <v/>
      </c>
      <c r="BS206" s="3" t="str">
        <f>IF($A206="ADD",IF(NOT(ISBLANK(BR206)),_xlfn.XLOOKUP(BR206,ud_maintenance_organisation[lookupValue],ud_maintenance_organisation[lookupKey],"ERROR"),""), "")</f>
        <v/>
      </c>
      <c r="BT206" s="3" t="str">
        <f t="shared" si="47"/>
        <v/>
      </c>
      <c r="BU206" s="3" t="str">
        <f>IF($A206="","",IF((AND($A206="ADD",OR(BT206="",BT206="Vested Assets"))),"12",(_xlfn.XLOOKUP(BT206,ud_work_category[lookupValue],ud_work_category[lookupKey],""))))</f>
        <v/>
      </c>
      <c r="BV206" s="8"/>
      <c r="BW206" s="2" t="str">
        <f t="shared" si="48"/>
        <v/>
      </c>
      <c r="BX206" s="2" t="str">
        <f t="shared" si="49"/>
        <v/>
      </c>
      <c r="BY206" s="3" t="str">
        <f t="shared" si="50"/>
        <v/>
      </c>
      <c r="BZ206" s="3" t="str">
        <f>IF($A206="","",IF((AND($A206="ADD",OR(BY206="",BY206="Excellent"))),"1",(_xlfn.XLOOKUP(BY206,condition[lookupValue],condition[lookupKey],""))))</f>
        <v/>
      </c>
      <c r="CA206" s="7" t="str">
        <f t="shared" si="51"/>
        <v/>
      </c>
      <c r="CB206" s="9"/>
    </row>
    <row r="207" spans="2:8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4"/>
        <v/>
      </c>
      <c r="BM207" s="3" t="str">
        <f>IF($A207="","",IF((AND($A207="ADD",OR(BL207="",BL207="Queenstown-Lakes District Council"))),"70",(_xlfn.XLOOKUP(BL207,ud_organisation_owner[lookupValue],ud_organisation_owner[lookupKey],""))))</f>
        <v/>
      </c>
      <c r="BN207" s="3" t="str">
        <f t="shared" si="45"/>
        <v/>
      </c>
      <c r="BO207" s="3" t="str">
        <f>IF($A207="","",IF((AND($A207="ADD",OR(BN207="",BN207="Queenstown-Lakes District Council"))),"70",(_xlfn.XLOOKUP(BN207,ud_organisation_owner[lookupValue],ud_organisation_owner[lookupKey],""))))</f>
        <v/>
      </c>
      <c r="BP207" s="3" t="str">
        <f t="shared" si="46"/>
        <v/>
      </c>
      <c r="BQ207" s="3" t="str">
        <f>IF($A207="","",IF((AND($A207="ADD",OR(BP207="",BP207="Local Authority"))),"17",(_xlfn.XLOOKUP(BP207,ud_sub_organisation[lookupValue],ud_sub_organisation[lookupKey],""))))</f>
        <v/>
      </c>
      <c r="BS207" s="3" t="str">
        <f>IF($A207="ADD",IF(NOT(ISBLANK(BR207)),_xlfn.XLOOKUP(BR207,ud_maintenance_organisation[lookupValue],ud_maintenance_organisation[lookupKey],"ERROR"),""), "")</f>
        <v/>
      </c>
      <c r="BT207" s="3" t="str">
        <f t="shared" si="47"/>
        <v/>
      </c>
      <c r="BU207" s="3" t="str">
        <f>IF($A207="","",IF((AND($A207="ADD",OR(BT207="",BT207="Vested Assets"))),"12",(_xlfn.XLOOKUP(BT207,ud_work_category[lookupValue],ud_work_category[lookupKey],""))))</f>
        <v/>
      </c>
      <c r="BV207" s="8"/>
      <c r="BW207" s="2" t="str">
        <f t="shared" si="48"/>
        <v/>
      </c>
      <c r="BX207" s="2" t="str">
        <f t="shared" si="49"/>
        <v/>
      </c>
      <c r="BY207" s="3" t="str">
        <f t="shared" si="50"/>
        <v/>
      </c>
      <c r="BZ207" s="3" t="str">
        <f>IF($A207="","",IF((AND($A207="ADD",OR(BY207="",BY207="Excellent"))),"1",(_xlfn.XLOOKUP(BY207,condition[lookupValue],condition[lookupKey],""))))</f>
        <v/>
      </c>
      <c r="CA207" s="7" t="str">
        <f t="shared" si="51"/>
        <v/>
      </c>
      <c r="CB207" s="9"/>
    </row>
    <row r="208" spans="2:8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4"/>
        <v/>
      </c>
      <c r="BM208" s="3" t="str">
        <f>IF($A208="","",IF((AND($A208="ADD",OR(BL208="",BL208="Queenstown-Lakes District Council"))),"70",(_xlfn.XLOOKUP(BL208,ud_organisation_owner[lookupValue],ud_organisation_owner[lookupKey],""))))</f>
        <v/>
      </c>
      <c r="BN208" s="3" t="str">
        <f t="shared" si="45"/>
        <v/>
      </c>
      <c r="BO208" s="3" t="str">
        <f>IF($A208="","",IF((AND($A208="ADD",OR(BN208="",BN208="Queenstown-Lakes District Council"))),"70",(_xlfn.XLOOKUP(BN208,ud_organisation_owner[lookupValue],ud_organisation_owner[lookupKey],""))))</f>
        <v/>
      </c>
      <c r="BP208" s="3" t="str">
        <f t="shared" si="46"/>
        <v/>
      </c>
      <c r="BQ208" s="3" t="str">
        <f>IF($A208="","",IF((AND($A208="ADD",OR(BP208="",BP208="Local Authority"))),"17",(_xlfn.XLOOKUP(BP208,ud_sub_organisation[lookupValue],ud_sub_organisation[lookupKey],""))))</f>
        <v/>
      </c>
      <c r="BS208" s="3" t="str">
        <f>IF($A208="ADD",IF(NOT(ISBLANK(BR208)),_xlfn.XLOOKUP(BR208,ud_maintenance_organisation[lookupValue],ud_maintenance_organisation[lookupKey],"ERROR"),""), "")</f>
        <v/>
      </c>
      <c r="BT208" s="3" t="str">
        <f t="shared" si="47"/>
        <v/>
      </c>
      <c r="BU208" s="3" t="str">
        <f>IF($A208="","",IF((AND($A208="ADD",OR(BT208="",BT208="Vested Assets"))),"12",(_xlfn.XLOOKUP(BT208,ud_work_category[lookupValue],ud_work_category[lookupKey],""))))</f>
        <v/>
      </c>
      <c r="BV208" s="8"/>
      <c r="BW208" s="2" t="str">
        <f t="shared" si="48"/>
        <v/>
      </c>
      <c r="BX208" s="2" t="str">
        <f t="shared" si="49"/>
        <v/>
      </c>
      <c r="BY208" s="3" t="str">
        <f t="shared" si="50"/>
        <v/>
      </c>
      <c r="BZ208" s="3" t="str">
        <f>IF($A208="","",IF((AND($A208="ADD",OR(BY208="",BY208="Excellent"))),"1",(_xlfn.XLOOKUP(BY208,condition[lookupValue],condition[lookupKey],""))))</f>
        <v/>
      </c>
      <c r="CA208" s="7" t="str">
        <f t="shared" si="51"/>
        <v/>
      </c>
      <c r="CB208" s="9"/>
    </row>
    <row r="209" spans="2:8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4"/>
        <v/>
      </c>
      <c r="BM209" s="3" t="str">
        <f>IF($A209="","",IF((AND($A209="ADD",OR(BL209="",BL209="Queenstown-Lakes District Council"))),"70",(_xlfn.XLOOKUP(BL209,ud_organisation_owner[lookupValue],ud_organisation_owner[lookupKey],""))))</f>
        <v/>
      </c>
      <c r="BN209" s="3" t="str">
        <f t="shared" si="45"/>
        <v/>
      </c>
      <c r="BO209" s="3" t="str">
        <f>IF($A209="","",IF((AND($A209="ADD",OR(BN209="",BN209="Queenstown-Lakes District Council"))),"70",(_xlfn.XLOOKUP(BN209,ud_organisation_owner[lookupValue],ud_organisation_owner[lookupKey],""))))</f>
        <v/>
      </c>
      <c r="BP209" s="3" t="str">
        <f t="shared" si="46"/>
        <v/>
      </c>
      <c r="BQ209" s="3" t="str">
        <f>IF($A209="","",IF((AND($A209="ADD",OR(BP209="",BP209="Local Authority"))),"17",(_xlfn.XLOOKUP(BP209,ud_sub_organisation[lookupValue],ud_sub_organisation[lookupKey],""))))</f>
        <v/>
      </c>
      <c r="BS209" s="3" t="str">
        <f>IF($A209="ADD",IF(NOT(ISBLANK(BR209)),_xlfn.XLOOKUP(BR209,ud_maintenance_organisation[lookupValue],ud_maintenance_organisation[lookupKey],"ERROR"),""), "")</f>
        <v/>
      </c>
      <c r="BT209" s="3" t="str">
        <f t="shared" si="47"/>
        <v/>
      </c>
      <c r="BU209" s="3" t="str">
        <f>IF($A209="","",IF((AND($A209="ADD",OR(BT209="",BT209="Vested Assets"))),"12",(_xlfn.XLOOKUP(BT209,ud_work_category[lookupValue],ud_work_category[lookupKey],""))))</f>
        <v/>
      </c>
      <c r="BV209" s="8"/>
      <c r="BW209" s="2" t="str">
        <f t="shared" si="48"/>
        <v/>
      </c>
      <c r="BX209" s="2" t="str">
        <f t="shared" si="49"/>
        <v/>
      </c>
      <c r="BY209" s="3" t="str">
        <f t="shared" si="50"/>
        <v/>
      </c>
      <c r="BZ209" s="3" t="str">
        <f>IF($A209="","",IF((AND($A209="ADD",OR(BY209="",BY209="Excellent"))),"1",(_xlfn.XLOOKUP(BY209,condition[lookupValue],condition[lookupKey],""))))</f>
        <v/>
      </c>
      <c r="CA209" s="7" t="str">
        <f t="shared" si="51"/>
        <v/>
      </c>
      <c r="CB209" s="9"/>
    </row>
    <row r="210" spans="2:8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4"/>
        <v/>
      </c>
      <c r="BM210" s="3" t="str">
        <f>IF($A210="","",IF((AND($A210="ADD",OR(BL210="",BL210="Queenstown-Lakes District Council"))),"70",(_xlfn.XLOOKUP(BL210,ud_organisation_owner[lookupValue],ud_organisation_owner[lookupKey],""))))</f>
        <v/>
      </c>
      <c r="BN210" s="3" t="str">
        <f t="shared" si="45"/>
        <v/>
      </c>
      <c r="BO210" s="3" t="str">
        <f>IF($A210="","",IF((AND($A210="ADD",OR(BN210="",BN210="Queenstown-Lakes District Council"))),"70",(_xlfn.XLOOKUP(BN210,ud_organisation_owner[lookupValue],ud_organisation_owner[lookupKey],""))))</f>
        <v/>
      </c>
      <c r="BP210" s="3" t="str">
        <f t="shared" si="46"/>
        <v/>
      </c>
      <c r="BQ210" s="3" t="str">
        <f>IF($A210="","",IF((AND($A210="ADD",OR(BP210="",BP210="Local Authority"))),"17",(_xlfn.XLOOKUP(BP210,ud_sub_organisation[lookupValue],ud_sub_organisation[lookupKey],""))))</f>
        <v/>
      </c>
      <c r="BS210" s="3" t="str">
        <f>IF($A210="ADD",IF(NOT(ISBLANK(BR210)),_xlfn.XLOOKUP(BR210,ud_maintenance_organisation[lookupValue],ud_maintenance_organisation[lookupKey],"ERROR"),""), "")</f>
        <v/>
      </c>
      <c r="BT210" s="3" t="str">
        <f t="shared" si="47"/>
        <v/>
      </c>
      <c r="BU210" s="3" t="str">
        <f>IF($A210="","",IF((AND($A210="ADD",OR(BT210="",BT210="Vested Assets"))),"12",(_xlfn.XLOOKUP(BT210,ud_work_category[lookupValue],ud_work_category[lookupKey],""))))</f>
        <v/>
      </c>
      <c r="BV210" s="8"/>
      <c r="BW210" s="2" t="str">
        <f t="shared" si="48"/>
        <v/>
      </c>
      <c r="BX210" s="2" t="str">
        <f t="shared" si="49"/>
        <v/>
      </c>
      <c r="BY210" s="3" t="str">
        <f t="shared" si="50"/>
        <v/>
      </c>
      <c r="BZ210" s="3" t="str">
        <f>IF($A210="","",IF((AND($A210="ADD",OR(BY210="",BY210="Excellent"))),"1",(_xlfn.XLOOKUP(BY210,condition[lookupValue],condition[lookupKey],""))))</f>
        <v/>
      </c>
      <c r="CA210" s="7" t="str">
        <f t="shared" si="51"/>
        <v/>
      </c>
      <c r="CB210" s="9"/>
    </row>
    <row r="211" spans="2:8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4"/>
        <v/>
      </c>
      <c r="BM211" s="3" t="str">
        <f>IF($A211="","",IF((AND($A211="ADD",OR(BL211="",BL211="Queenstown-Lakes District Council"))),"70",(_xlfn.XLOOKUP(BL211,ud_organisation_owner[lookupValue],ud_organisation_owner[lookupKey],""))))</f>
        <v/>
      </c>
      <c r="BN211" s="3" t="str">
        <f t="shared" si="45"/>
        <v/>
      </c>
      <c r="BO211" s="3" t="str">
        <f>IF($A211="","",IF((AND($A211="ADD",OR(BN211="",BN211="Queenstown-Lakes District Council"))),"70",(_xlfn.XLOOKUP(BN211,ud_organisation_owner[lookupValue],ud_organisation_owner[lookupKey],""))))</f>
        <v/>
      </c>
      <c r="BP211" s="3" t="str">
        <f t="shared" si="46"/>
        <v/>
      </c>
      <c r="BQ211" s="3" t="str">
        <f>IF($A211="","",IF((AND($A211="ADD",OR(BP211="",BP211="Local Authority"))),"17",(_xlfn.XLOOKUP(BP211,ud_sub_organisation[lookupValue],ud_sub_organisation[lookupKey],""))))</f>
        <v/>
      </c>
      <c r="BS211" s="3" t="str">
        <f>IF($A211="ADD",IF(NOT(ISBLANK(BR211)),_xlfn.XLOOKUP(BR211,ud_maintenance_organisation[lookupValue],ud_maintenance_organisation[lookupKey],"ERROR"),""), "")</f>
        <v/>
      </c>
      <c r="BT211" s="3" t="str">
        <f t="shared" si="47"/>
        <v/>
      </c>
      <c r="BU211" s="3" t="str">
        <f>IF($A211="","",IF((AND($A211="ADD",OR(BT211="",BT211="Vested Assets"))),"12",(_xlfn.XLOOKUP(BT211,ud_work_category[lookupValue],ud_work_category[lookupKey],""))))</f>
        <v/>
      </c>
      <c r="BV211" s="8"/>
      <c r="BW211" s="2" t="str">
        <f t="shared" si="48"/>
        <v/>
      </c>
      <c r="BX211" s="2" t="str">
        <f t="shared" si="49"/>
        <v/>
      </c>
      <c r="BY211" s="3" t="str">
        <f t="shared" si="50"/>
        <v/>
      </c>
      <c r="BZ211" s="3" t="str">
        <f>IF($A211="","",IF((AND($A211="ADD",OR(BY211="",BY211="Excellent"))),"1",(_xlfn.XLOOKUP(BY211,condition[lookupValue],condition[lookupKey],""))))</f>
        <v/>
      </c>
      <c r="CA211" s="7" t="str">
        <f t="shared" si="51"/>
        <v/>
      </c>
      <c r="CB211" s="9"/>
    </row>
    <row r="212" spans="2:8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4"/>
        <v/>
      </c>
      <c r="BM212" s="3" t="str">
        <f>IF($A212="","",IF((AND($A212="ADD",OR(BL212="",BL212="Queenstown-Lakes District Council"))),"70",(_xlfn.XLOOKUP(BL212,ud_organisation_owner[lookupValue],ud_organisation_owner[lookupKey],""))))</f>
        <v/>
      </c>
      <c r="BN212" s="3" t="str">
        <f t="shared" si="45"/>
        <v/>
      </c>
      <c r="BO212" s="3" t="str">
        <f>IF($A212="","",IF((AND($A212="ADD",OR(BN212="",BN212="Queenstown-Lakes District Council"))),"70",(_xlfn.XLOOKUP(BN212,ud_organisation_owner[lookupValue],ud_organisation_owner[lookupKey],""))))</f>
        <v/>
      </c>
      <c r="BP212" s="3" t="str">
        <f t="shared" si="46"/>
        <v/>
      </c>
      <c r="BQ212" s="3" t="str">
        <f>IF($A212="","",IF((AND($A212="ADD",OR(BP212="",BP212="Local Authority"))),"17",(_xlfn.XLOOKUP(BP212,ud_sub_organisation[lookupValue],ud_sub_organisation[lookupKey],""))))</f>
        <v/>
      </c>
      <c r="BS212" s="3" t="str">
        <f>IF($A212="ADD",IF(NOT(ISBLANK(BR212)),_xlfn.XLOOKUP(BR212,ud_maintenance_organisation[lookupValue],ud_maintenance_organisation[lookupKey],"ERROR"),""), "")</f>
        <v/>
      </c>
      <c r="BT212" s="3" t="str">
        <f t="shared" si="47"/>
        <v/>
      </c>
      <c r="BU212" s="3" t="str">
        <f>IF($A212="","",IF((AND($A212="ADD",OR(BT212="",BT212="Vested Assets"))),"12",(_xlfn.XLOOKUP(BT212,ud_work_category[lookupValue],ud_work_category[lookupKey],""))))</f>
        <v/>
      </c>
      <c r="BV212" s="8"/>
      <c r="BW212" s="2" t="str">
        <f t="shared" si="48"/>
        <v/>
      </c>
      <c r="BX212" s="2" t="str">
        <f t="shared" si="49"/>
        <v/>
      </c>
      <c r="BY212" s="3" t="str">
        <f t="shared" si="50"/>
        <v/>
      </c>
      <c r="BZ212" s="3" t="str">
        <f>IF($A212="","",IF((AND($A212="ADD",OR(BY212="",BY212="Excellent"))),"1",(_xlfn.XLOOKUP(BY212,condition[lookupValue],condition[lookupKey],""))))</f>
        <v/>
      </c>
      <c r="CA212" s="7" t="str">
        <f t="shared" si="51"/>
        <v/>
      </c>
      <c r="CB212" s="9"/>
    </row>
    <row r="213" spans="2:8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4"/>
        <v/>
      </c>
      <c r="BM213" s="3" t="str">
        <f>IF($A213="","",IF((AND($A213="ADD",OR(BL213="",BL213="Queenstown-Lakes District Council"))),"70",(_xlfn.XLOOKUP(BL213,ud_organisation_owner[lookupValue],ud_organisation_owner[lookupKey],""))))</f>
        <v/>
      </c>
      <c r="BN213" s="3" t="str">
        <f t="shared" si="45"/>
        <v/>
      </c>
      <c r="BO213" s="3" t="str">
        <f>IF($A213="","",IF((AND($A213="ADD",OR(BN213="",BN213="Queenstown-Lakes District Council"))),"70",(_xlfn.XLOOKUP(BN213,ud_organisation_owner[lookupValue],ud_organisation_owner[lookupKey],""))))</f>
        <v/>
      </c>
      <c r="BP213" s="3" t="str">
        <f t="shared" si="46"/>
        <v/>
      </c>
      <c r="BQ213" s="3" t="str">
        <f>IF($A213="","",IF((AND($A213="ADD",OR(BP213="",BP213="Local Authority"))),"17",(_xlfn.XLOOKUP(BP213,ud_sub_organisation[lookupValue],ud_sub_organisation[lookupKey],""))))</f>
        <v/>
      </c>
      <c r="BS213" s="3" t="str">
        <f>IF($A213="ADD",IF(NOT(ISBLANK(BR213)),_xlfn.XLOOKUP(BR213,ud_maintenance_organisation[lookupValue],ud_maintenance_organisation[lookupKey],"ERROR"),""), "")</f>
        <v/>
      </c>
      <c r="BT213" s="3" t="str">
        <f t="shared" si="47"/>
        <v/>
      </c>
      <c r="BU213" s="3" t="str">
        <f>IF($A213="","",IF((AND($A213="ADD",OR(BT213="",BT213="Vested Assets"))),"12",(_xlfn.XLOOKUP(BT213,ud_work_category[lookupValue],ud_work_category[lookupKey],""))))</f>
        <v/>
      </c>
      <c r="BV213" s="8"/>
      <c r="BW213" s="2" t="str">
        <f t="shared" si="48"/>
        <v/>
      </c>
      <c r="BX213" s="2" t="str">
        <f t="shared" si="49"/>
        <v/>
      </c>
      <c r="BY213" s="3" t="str">
        <f t="shared" si="50"/>
        <v/>
      </c>
      <c r="BZ213" s="3" t="str">
        <f>IF($A213="","",IF((AND($A213="ADD",OR(BY213="",BY213="Excellent"))),"1",(_xlfn.XLOOKUP(BY213,condition[lookupValue],condition[lookupKey],""))))</f>
        <v/>
      </c>
      <c r="CA213" s="7" t="str">
        <f t="shared" si="51"/>
        <v/>
      </c>
      <c r="CB213" s="9"/>
    </row>
    <row r="214" spans="2:8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4"/>
        <v/>
      </c>
      <c r="BM214" s="3" t="str">
        <f>IF($A214="","",IF((AND($A214="ADD",OR(BL214="",BL214="Queenstown-Lakes District Council"))),"70",(_xlfn.XLOOKUP(BL214,ud_organisation_owner[lookupValue],ud_organisation_owner[lookupKey],""))))</f>
        <v/>
      </c>
      <c r="BN214" s="3" t="str">
        <f t="shared" si="45"/>
        <v/>
      </c>
      <c r="BO214" s="3" t="str">
        <f>IF($A214="","",IF((AND($A214="ADD",OR(BN214="",BN214="Queenstown-Lakes District Council"))),"70",(_xlfn.XLOOKUP(BN214,ud_organisation_owner[lookupValue],ud_organisation_owner[lookupKey],""))))</f>
        <v/>
      </c>
      <c r="BP214" s="3" t="str">
        <f t="shared" si="46"/>
        <v/>
      </c>
      <c r="BQ214" s="3" t="str">
        <f>IF($A214="","",IF((AND($A214="ADD",OR(BP214="",BP214="Local Authority"))),"17",(_xlfn.XLOOKUP(BP214,ud_sub_organisation[lookupValue],ud_sub_organisation[lookupKey],""))))</f>
        <v/>
      </c>
      <c r="BS214" s="3" t="str">
        <f>IF($A214="ADD",IF(NOT(ISBLANK(BR214)),_xlfn.XLOOKUP(BR214,ud_maintenance_organisation[lookupValue],ud_maintenance_organisation[lookupKey],"ERROR"),""), "")</f>
        <v/>
      </c>
      <c r="BT214" s="3" t="str">
        <f t="shared" si="47"/>
        <v/>
      </c>
      <c r="BU214" s="3" t="str">
        <f>IF($A214="","",IF((AND($A214="ADD",OR(BT214="",BT214="Vested Assets"))),"12",(_xlfn.XLOOKUP(BT214,ud_work_category[lookupValue],ud_work_category[lookupKey],""))))</f>
        <v/>
      </c>
      <c r="BV214" s="8"/>
      <c r="BW214" s="2" t="str">
        <f t="shared" si="48"/>
        <v/>
      </c>
      <c r="BX214" s="2" t="str">
        <f t="shared" si="49"/>
        <v/>
      </c>
      <c r="BY214" s="3" t="str">
        <f t="shared" si="50"/>
        <v/>
      </c>
      <c r="BZ214" s="3" t="str">
        <f>IF($A214="","",IF((AND($A214="ADD",OR(BY214="",BY214="Excellent"))),"1",(_xlfn.XLOOKUP(BY214,condition[lookupValue],condition[lookupKey],""))))</f>
        <v/>
      </c>
      <c r="CA214" s="7" t="str">
        <f t="shared" si="51"/>
        <v/>
      </c>
      <c r="CB214" s="9"/>
    </row>
    <row r="215" spans="2:8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4"/>
        <v/>
      </c>
      <c r="BM215" s="3" t="str">
        <f>IF($A215="","",IF((AND($A215="ADD",OR(BL215="",BL215="Queenstown-Lakes District Council"))),"70",(_xlfn.XLOOKUP(BL215,ud_organisation_owner[lookupValue],ud_organisation_owner[lookupKey],""))))</f>
        <v/>
      </c>
      <c r="BN215" s="3" t="str">
        <f t="shared" si="45"/>
        <v/>
      </c>
      <c r="BO215" s="3" t="str">
        <f>IF($A215="","",IF((AND($A215="ADD",OR(BN215="",BN215="Queenstown-Lakes District Council"))),"70",(_xlfn.XLOOKUP(BN215,ud_organisation_owner[lookupValue],ud_organisation_owner[lookupKey],""))))</f>
        <v/>
      </c>
      <c r="BP215" s="3" t="str">
        <f t="shared" si="46"/>
        <v/>
      </c>
      <c r="BQ215" s="3" t="str">
        <f>IF($A215="","",IF((AND($A215="ADD",OR(BP215="",BP215="Local Authority"))),"17",(_xlfn.XLOOKUP(BP215,ud_sub_organisation[lookupValue],ud_sub_organisation[lookupKey],""))))</f>
        <v/>
      </c>
      <c r="BS215" s="3" t="str">
        <f>IF($A215="ADD",IF(NOT(ISBLANK(BR215)),_xlfn.XLOOKUP(BR215,ud_maintenance_organisation[lookupValue],ud_maintenance_organisation[lookupKey],"ERROR"),""), "")</f>
        <v/>
      </c>
      <c r="BT215" s="3" t="str">
        <f t="shared" si="47"/>
        <v/>
      </c>
      <c r="BU215" s="3" t="str">
        <f>IF($A215="","",IF((AND($A215="ADD",OR(BT215="",BT215="Vested Assets"))),"12",(_xlfn.XLOOKUP(BT215,ud_work_category[lookupValue],ud_work_category[lookupKey],""))))</f>
        <v/>
      </c>
      <c r="BV215" s="8"/>
      <c r="BW215" s="2" t="str">
        <f t="shared" si="48"/>
        <v/>
      </c>
      <c r="BX215" s="2" t="str">
        <f t="shared" si="49"/>
        <v/>
      </c>
      <c r="BY215" s="3" t="str">
        <f t="shared" si="50"/>
        <v/>
      </c>
      <c r="BZ215" s="3" t="str">
        <f>IF($A215="","",IF((AND($A215="ADD",OR(BY215="",BY215="Excellent"))),"1",(_xlfn.XLOOKUP(BY215,condition[lookupValue],condition[lookupKey],""))))</f>
        <v/>
      </c>
      <c r="CA215" s="7" t="str">
        <f t="shared" si="51"/>
        <v/>
      </c>
      <c r="CB215" s="9"/>
    </row>
    <row r="216" spans="2:8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4"/>
        <v/>
      </c>
      <c r="BM216" s="3" t="str">
        <f>IF($A216="","",IF((AND($A216="ADD",OR(BL216="",BL216="Queenstown-Lakes District Council"))),"70",(_xlfn.XLOOKUP(BL216,ud_organisation_owner[lookupValue],ud_organisation_owner[lookupKey],""))))</f>
        <v/>
      </c>
      <c r="BN216" s="3" t="str">
        <f t="shared" si="45"/>
        <v/>
      </c>
      <c r="BO216" s="3" t="str">
        <f>IF($A216="","",IF((AND($A216="ADD",OR(BN216="",BN216="Queenstown-Lakes District Council"))),"70",(_xlfn.XLOOKUP(BN216,ud_organisation_owner[lookupValue],ud_organisation_owner[lookupKey],""))))</f>
        <v/>
      </c>
      <c r="BP216" s="3" t="str">
        <f t="shared" si="46"/>
        <v/>
      </c>
      <c r="BQ216" s="3" t="str">
        <f>IF($A216="","",IF((AND($A216="ADD",OR(BP216="",BP216="Local Authority"))),"17",(_xlfn.XLOOKUP(BP216,ud_sub_organisation[lookupValue],ud_sub_organisation[lookupKey],""))))</f>
        <v/>
      </c>
      <c r="BS216" s="3" t="str">
        <f>IF($A216="ADD",IF(NOT(ISBLANK(BR216)),_xlfn.XLOOKUP(BR216,ud_maintenance_organisation[lookupValue],ud_maintenance_organisation[lookupKey],"ERROR"),""), "")</f>
        <v/>
      </c>
      <c r="BT216" s="3" t="str">
        <f t="shared" si="47"/>
        <v/>
      </c>
      <c r="BU216" s="3" t="str">
        <f>IF($A216="","",IF((AND($A216="ADD",OR(BT216="",BT216="Vested Assets"))),"12",(_xlfn.XLOOKUP(BT216,ud_work_category[lookupValue],ud_work_category[lookupKey],""))))</f>
        <v/>
      </c>
      <c r="BV216" s="8"/>
      <c r="BW216" s="2" t="str">
        <f t="shared" si="48"/>
        <v/>
      </c>
      <c r="BX216" s="2" t="str">
        <f t="shared" si="49"/>
        <v/>
      </c>
      <c r="BY216" s="3" t="str">
        <f t="shared" si="50"/>
        <v/>
      </c>
      <c r="BZ216" s="3" t="str">
        <f>IF($A216="","",IF((AND($A216="ADD",OR(BY216="",BY216="Excellent"))),"1",(_xlfn.XLOOKUP(BY216,condition[lookupValue],condition[lookupKey],""))))</f>
        <v/>
      </c>
      <c r="CA216" s="7" t="str">
        <f t="shared" si="51"/>
        <v/>
      </c>
      <c r="CB216" s="9"/>
    </row>
    <row r="217" spans="2:8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4"/>
        <v/>
      </c>
      <c r="BM217" s="3" t="str">
        <f>IF($A217="","",IF((AND($A217="ADD",OR(BL217="",BL217="Queenstown-Lakes District Council"))),"70",(_xlfn.XLOOKUP(BL217,ud_organisation_owner[lookupValue],ud_organisation_owner[lookupKey],""))))</f>
        <v/>
      </c>
      <c r="BN217" s="3" t="str">
        <f t="shared" si="45"/>
        <v/>
      </c>
      <c r="BO217" s="3" t="str">
        <f>IF($A217="","",IF((AND($A217="ADD",OR(BN217="",BN217="Queenstown-Lakes District Council"))),"70",(_xlfn.XLOOKUP(BN217,ud_organisation_owner[lookupValue],ud_organisation_owner[lookupKey],""))))</f>
        <v/>
      </c>
      <c r="BP217" s="3" t="str">
        <f t="shared" si="46"/>
        <v/>
      </c>
      <c r="BQ217" s="3" t="str">
        <f>IF($A217="","",IF((AND($A217="ADD",OR(BP217="",BP217="Local Authority"))),"17",(_xlfn.XLOOKUP(BP217,ud_sub_organisation[lookupValue],ud_sub_organisation[lookupKey],""))))</f>
        <v/>
      </c>
      <c r="BS217" s="3" t="str">
        <f>IF($A217="ADD",IF(NOT(ISBLANK(BR217)),_xlfn.XLOOKUP(BR217,ud_maintenance_organisation[lookupValue],ud_maintenance_organisation[lookupKey],"ERROR"),""), "")</f>
        <v/>
      </c>
      <c r="BT217" s="3" t="str">
        <f t="shared" si="47"/>
        <v/>
      </c>
      <c r="BU217" s="3" t="str">
        <f>IF($A217="","",IF((AND($A217="ADD",OR(BT217="",BT217="Vested Assets"))),"12",(_xlfn.XLOOKUP(BT217,ud_work_category[lookupValue],ud_work_category[lookupKey],""))))</f>
        <v/>
      </c>
      <c r="BV217" s="8"/>
      <c r="BW217" s="2" t="str">
        <f t="shared" si="48"/>
        <v/>
      </c>
      <c r="BX217" s="2" t="str">
        <f t="shared" si="49"/>
        <v/>
      </c>
      <c r="BY217" s="3" t="str">
        <f t="shared" si="50"/>
        <v/>
      </c>
      <c r="BZ217" s="3" t="str">
        <f>IF($A217="","",IF((AND($A217="ADD",OR(BY217="",BY217="Excellent"))),"1",(_xlfn.XLOOKUP(BY217,condition[lookupValue],condition[lookupKey],""))))</f>
        <v/>
      </c>
      <c r="CA217" s="7" t="str">
        <f t="shared" si="51"/>
        <v/>
      </c>
      <c r="CB217" s="9"/>
    </row>
    <row r="218" spans="2:8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4"/>
        <v/>
      </c>
      <c r="BM218" s="3" t="str">
        <f>IF($A218="","",IF((AND($A218="ADD",OR(BL218="",BL218="Queenstown-Lakes District Council"))),"70",(_xlfn.XLOOKUP(BL218,ud_organisation_owner[lookupValue],ud_organisation_owner[lookupKey],""))))</f>
        <v/>
      </c>
      <c r="BN218" s="3" t="str">
        <f t="shared" si="45"/>
        <v/>
      </c>
      <c r="BO218" s="3" t="str">
        <f>IF($A218="","",IF((AND($A218="ADD",OR(BN218="",BN218="Queenstown-Lakes District Council"))),"70",(_xlfn.XLOOKUP(BN218,ud_organisation_owner[lookupValue],ud_organisation_owner[lookupKey],""))))</f>
        <v/>
      </c>
      <c r="BP218" s="3" t="str">
        <f t="shared" si="46"/>
        <v/>
      </c>
      <c r="BQ218" s="3" t="str">
        <f>IF($A218="","",IF((AND($A218="ADD",OR(BP218="",BP218="Local Authority"))),"17",(_xlfn.XLOOKUP(BP218,ud_sub_organisation[lookupValue],ud_sub_organisation[lookupKey],""))))</f>
        <v/>
      </c>
      <c r="BS218" s="3" t="str">
        <f>IF($A218="ADD",IF(NOT(ISBLANK(BR218)),_xlfn.XLOOKUP(BR218,ud_maintenance_organisation[lookupValue],ud_maintenance_organisation[lookupKey],"ERROR"),""), "")</f>
        <v/>
      </c>
      <c r="BT218" s="3" t="str">
        <f t="shared" si="47"/>
        <v/>
      </c>
      <c r="BU218" s="3" t="str">
        <f>IF($A218="","",IF((AND($A218="ADD",OR(BT218="",BT218="Vested Assets"))),"12",(_xlfn.XLOOKUP(BT218,ud_work_category[lookupValue],ud_work_category[lookupKey],""))))</f>
        <v/>
      </c>
      <c r="BV218" s="8"/>
      <c r="BW218" s="2" t="str">
        <f t="shared" si="48"/>
        <v/>
      </c>
      <c r="BX218" s="2" t="str">
        <f t="shared" si="49"/>
        <v/>
      </c>
      <c r="BY218" s="3" t="str">
        <f t="shared" si="50"/>
        <v/>
      </c>
      <c r="BZ218" s="3" t="str">
        <f>IF($A218="","",IF((AND($A218="ADD",OR(BY218="",BY218="Excellent"))),"1",(_xlfn.XLOOKUP(BY218,condition[lookupValue],condition[lookupKey],""))))</f>
        <v/>
      </c>
      <c r="CA218" s="7" t="str">
        <f t="shared" si="51"/>
        <v/>
      </c>
      <c r="CB218" s="9"/>
    </row>
    <row r="219" spans="2:8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4"/>
        <v/>
      </c>
      <c r="BM219" s="3" t="str">
        <f>IF($A219="","",IF((AND($A219="ADD",OR(BL219="",BL219="Queenstown-Lakes District Council"))),"70",(_xlfn.XLOOKUP(BL219,ud_organisation_owner[lookupValue],ud_organisation_owner[lookupKey],""))))</f>
        <v/>
      </c>
      <c r="BN219" s="3" t="str">
        <f t="shared" si="45"/>
        <v/>
      </c>
      <c r="BO219" s="3" t="str">
        <f>IF($A219="","",IF((AND($A219="ADD",OR(BN219="",BN219="Queenstown-Lakes District Council"))),"70",(_xlfn.XLOOKUP(BN219,ud_organisation_owner[lookupValue],ud_organisation_owner[lookupKey],""))))</f>
        <v/>
      </c>
      <c r="BP219" s="3" t="str">
        <f t="shared" si="46"/>
        <v/>
      </c>
      <c r="BQ219" s="3" t="str">
        <f>IF($A219="","",IF((AND($A219="ADD",OR(BP219="",BP219="Local Authority"))),"17",(_xlfn.XLOOKUP(BP219,ud_sub_organisation[lookupValue],ud_sub_organisation[lookupKey],""))))</f>
        <v/>
      </c>
      <c r="BS219" s="3" t="str">
        <f>IF($A219="ADD",IF(NOT(ISBLANK(BR219)),_xlfn.XLOOKUP(BR219,ud_maintenance_organisation[lookupValue],ud_maintenance_organisation[lookupKey],"ERROR"),""), "")</f>
        <v/>
      </c>
      <c r="BT219" s="3" t="str">
        <f t="shared" si="47"/>
        <v/>
      </c>
      <c r="BU219" s="3" t="str">
        <f>IF($A219="","",IF((AND($A219="ADD",OR(BT219="",BT219="Vested Assets"))),"12",(_xlfn.XLOOKUP(BT219,ud_work_category[lookupValue],ud_work_category[lookupKey],""))))</f>
        <v/>
      </c>
      <c r="BV219" s="8"/>
      <c r="BW219" s="2" t="str">
        <f t="shared" si="48"/>
        <v/>
      </c>
      <c r="BX219" s="2" t="str">
        <f t="shared" si="49"/>
        <v/>
      </c>
      <c r="BY219" s="3" t="str">
        <f t="shared" si="50"/>
        <v/>
      </c>
      <c r="BZ219" s="3" t="str">
        <f>IF($A219="","",IF((AND($A219="ADD",OR(BY219="",BY219="Excellent"))),"1",(_xlfn.XLOOKUP(BY219,condition[lookupValue],condition[lookupKey],""))))</f>
        <v/>
      </c>
      <c r="CA219" s="7" t="str">
        <f t="shared" si="51"/>
        <v/>
      </c>
      <c r="CB219" s="9"/>
    </row>
    <row r="220" spans="2:8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4"/>
        <v/>
      </c>
      <c r="BM220" s="3" t="str">
        <f>IF($A220="","",IF((AND($A220="ADD",OR(BL220="",BL220="Queenstown-Lakes District Council"))),"70",(_xlfn.XLOOKUP(BL220,ud_organisation_owner[lookupValue],ud_organisation_owner[lookupKey],""))))</f>
        <v/>
      </c>
      <c r="BN220" s="3" t="str">
        <f t="shared" si="45"/>
        <v/>
      </c>
      <c r="BO220" s="3" t="str">
        <f>IF($A220="","",IF((AND($A220="ADD",OR(BN220="",BN220="Queenstown-Lakes District Council"))),"70",(_xlfn.XLOOKUP(BN220,ud_organisation_owner[lookupValue],ud_organisation_owner[lookupKey],""))))</f>
        <v/>
      </c>
      <c r="BP220" s="3" t="str">
        <f t="shared" si="46"/>
        <v/>
      </c>
      <c r="BQ220" s="3" t="str">
        <f>IF($A220="","",IF((AND($A220="ADD",OR(BP220="",BP220="Local Authority"))),"17",(_xlfn.XLOOKUP(BP220,ud_sub_organisation[lookupValue],ud_sub_organisation[lookupKey],""))))</f>
        <v/>
      </c>
      <c r="BS220" s="3" t="str">
        <f>IF($A220="ADD",IF(NOT(ISBLANK(BR220)),_xlfn.XLOOKUP(BR220,ud_maintenance_organisation[lookupValue],ud_maintenance_organisation[lookupKey],"ERROR"),""), "")</f>
        <v/>
      </c>
      <c r="BT220" s="3" t="str">
        <f t="shared" si="47"/>
        <v/>
      </c>
      <c r="BU220" s="3" t="str">
        <f>IF($A220="","",IF((AND($A220="ADD",OR(BT220="",BT220="Vested Assets"))),"12",(_xlfn.XLOOKUP(BT220,ud_work_category[lookupValue],ud_work_category[lookupKey],""))))</f>
        <v/>
      </c>
      <c r="BV220" s="8"/>
      <c r="BW220" s="2" t="str">
        <f t="shared" si="48"/>
        <v/>
      </c>
      <c r="BX220" s="2" t="str">
        <f t="shared" si="49"/>
        <v/>
      </c>
      <c r="BY220" s="3" t="str">
        <f t="shared" si="50"/>
        <v/>
      </c>
      <c r="BZ220" s="3" t="str">
        <f>IF($A220="","",IF((AND($A220="ADD",OR(BY220="",BY220="Excellent"))),"1",(_xlfn.XLOOKUP(BY220,condition[lookupValue],condition[lookupKey],""))))</f>
        <v/>
      </c>
      <c r="CA220" s="7" t="str">
        <f t="shared" si="51"/>
        <v/>
      </c>
      <c r="CB220" s="9"/>
    </row>
    <row r="221" spans="2:8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4"/>
        <v/>
      </c>
      <c r="BM221" s="3" t="str">
        <f>IF($A221="","",IF((AND($A221="ADD",OR(BL221="",BL221="Queenstown-Lakes District Council"))),"70",(_xlfn.XLOOKUP(BL221,ud_organisation_owner[lookupValue],ud_organisation_owner[lookupKey],""))))</f>
        <v/>
      </c>
      <c r="BN221" s="3" t="str">
        <f t="shared" si="45"/>
        <v/>
      </c>
      <c r="BO221" s="3" t="str">
        <f>IF($A221="","",IF((AND($A221="ADD",OR(BN221="",BN221="Queenstown-Lakes District Council"))),"70",(_xlfn.XLOOKUP(BN221,ud_organisation_owner[lookupValue],ud_organisation_owner[lookupKey],""))))</f>
        <v/>
      </c>
      <c r="BP221" s="3" t="str">
        <f t="shared" si="46"/>
        <v/>
      </c>
      <c r="BQ221" s="3" t="str">
        <f>IF($A221="","",IF((AND($A221="ADD",OR(BP221="",BP221="Local Authority"))),"17",(_xlfn.XLOOKUP(BP221,ud_sub_organisation[lookupValue],ud_sub_organisation[lookupKey],""))))</f>
        <v/>
      </c>
      <c r="BS221" s="3" t="str">
        <f>IF($A221="ADD",IF(NOT(ISBLANK(BR221)),_xlfn.XLOOKUP(BR221,ud_maintenance_organisation[lookupValue],ud_maintenance_organisation[lookupKey],"ERROR"),""), "")</f>
        <v/>
      </c>
      <c r="BT221" s="3" t="str">
        <f t="shared" si="47"/>
        <v/>
      </c>
      <c r="BU221" s="3" t="str">
        <f>IF($A221="","",IF((AND($A221="ADD",OR(BT221="",BT221="Vested Assets"))),"12",(_xlfn.XLOOKUP(BT221,ud_work_category[lookupValue],ud_work_category[lookupKey],""))))</f>
        <v/>
      </c>
      <c r="BV221" s="8"/>
      <c r="BW221" s="2" t="str">
        <f t="shared" si="48"/>
        <v/>
      </c>
      <c r="BX221" s="2" t="str">
        <f t="shared" si="49"/>
        <v/>
      </c>
      <c r="BY221" s="3" t="str">
        <f t="shared" si="50"/>
        <v/>
      </c>
      <c r="BZ221" s="3" t="str">
        <f>IF($A221="","",IF((AND($A221="ADD",OR(BY221="",BY221="Excellent"))),"1",(_xlfn.XLOOKUP(BY221,condition[lookupValue],condition[lookupKey],""))))</f>
        <v/>
      </c>
      <c r="CA221" s="7" t="str">
        <f t="shared" si="51"/>
        <v/>
      </c>
      <c r="CB221" s="9"/>
    </row>
    <row r="222" spans="2:8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4"/>
        <v/>
      </c>
      <c r="BM222" s="3" t="str">
        <f>IF($A222="","",IF((AND($A222="ADD",OR(BL222="",BL222="Queenstown-Lakes District Council"))),"70",(_xlfn.XLOOKUP(BL222,ud_organisation_owner[lookupValue],ud_organisation_owner[lookupKey],""))))</f>
        <v/>
      </c>
      <c r="BN222" s="3" t="str">
        <f t="shared" si="45"/>
        <v/>
      </c>
      <c r="BO222" s="3" t="str">
        <f>IF($A222="","",IF((AND($A222="ADD",OR(BN222="",BN222="Queenstown-Lakes District Council"))),"70",(_xlfn.XLOOKUP(BN222,ud_organisation_owner[lookupValue],ud_organisation_owner[lookupKey],""))))</f>
        <v/>
      </c>
      <c r="BP222" s="3" t="str">
        <f t="shared" si="46"/>
        <v/>
      </c>
      <c r="BQ222" s="3" t="str">
        <f>IF($A222="","",IF((AND($A222="ADD",OR(BP222="",BP222="Local Authority"))),"17",(_xlfn.XLOOKUP(BP222,ud_sub_organisation[lookupValue],ud_sub_organisation[lookupKey],""))))</f>
        <v/>
      </c>
      <c r="BS222" s="3" t="str">
        <f>IF($A222="ADD",IF(NOT(ISBLANK(BR222)),_xlfn.XLOOKUP(BR222,ud_maintenance_organisation[lookupValue],ud_maintenance_organisation[lookupKey],"ERROR"),""), "")</f>
        <v/>
      </c>
      <c r="BT222" s="3" t="str">
        <f t="shared" si="47"/>
        <v/>
      </c>
      <c r="BU222" s="3" t="str">
        <f>IF($A222="","",IF((AND($A222="ADD",OR(BT222="",BT222="Vested Assets"))),"12",(_xlfn.XLOOKUP(BT222,ud_work_category[lookupValue],ud_work_category[lookupKey],""))))</f>
        <v/>
      </c>
      <c r="BV222" s="8"/>
      <c r="BW222" s="2" t="str">
        <f t="shared" si="48"/>
        <v/>
      </c>
      <c r="BX222" s="2" t="str">
        <f t="shared" si="49"/>
        <v/>
      </c>
      <c r="BY222" s="3" t="str">
        <f t="shared" si="50"/>
        <v/>
      </c>
      <c r="BZ222" s="3" t="str">
        <f>IF($A222="","",IF((AND($A222="ADD",OR(BY222="",BY222="Excellent"))),"1",(_xlfn.XLOOKUP(BY222,condition[lookupValue],condition[lookupKey],""))))</f>
        <v/>
      </c>
      <c r="CA222" s="7" t="str">
        <f t="shared" si="51"/>
        <v/>
      </c>
      <c r="CB222" s="9"/>
    </row>
    <row r="223" spans="2:8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4"/>
        <v/>
      </c>
      <c r="BM223" s="3" t="str">
        <f>IF($A223="","",IF((AND($A223="ADD",OR(BL223="",BL223="Queenstown-Lakes District Council"))),"70",(_xlfn.XLOOKUP(BL223,ud_organisation_owner[lookupValue],ud_organisation_owner[lookupKey],""))))</f>
        <v/>
      </c>
      <c r="BN223" s="3" t="str">
        <f t="shared" si="45"/>
        <v/>
      </c>
      <c r="BO223" s="3" t="str">
        <f>IF($A223="","",IF((AND($A223="ADD",OR(BN223="",BN223="Queenstown-Lakes District Council"))),"70",(_xlfn.XLOOKUP(BN223,ud_organisation_owner[lookupValue],ud_organisation_owner[lookupKey],""))))</f>
        <v/>
      </c>
      <c r="BP223" s="3" t="str">
        <f t="shared" si="46"/>
        <v/>
      </c>
      <c r="BQ223" s="3" t="str">
        <f>IF($A223="","",IF((AND($A223="ADD",OR(BP223="",BP223="Local Authority"))),"17",(_xlfn.XLOOKUP(BP223,ud_sub_organisation[lookupValue],ud_sub_organisation[lookupKey],""))))</f>
        <v/>
      </c>
      <c r="BS223" s="3" t="str">
        <f>IF($A223="ADD",IF(NOT(ISBLANK(BR223)),_xlfn.XLOOKUP(BR223,ud_maintenance_organisation[lookupValue],ud_maintenance_organisation[lookupKey],"ERROR"),""), "")</f>
        <v/>
      </c>
      <c r="BT223" s="3" t="str">
        <f t="shared" si="47"/>
        <v/>
      </c>
      <c r="BU223" s="3" t="str">
        <f>IF($A223="","",IF((AND($A223="ADD",OR(BT223="",BT223="Vested Assets"))),"12",(_xlfn.XLOOKUP(BT223,ud_work_category[lookupValue],ud_work_category[lookupKey],""))))</f>
        <v/>
      </c>
      <c r="BV223" s="8"/>
      <c r="BW223" s="2" t="str">
        <f t="shared" si="48"/>
        <v/>
      </c>
      <c r="BX223" s="2" t="str">
        <f t="shared" si="49"/>
        <v/>
      </c>
      <c r="BY223" s="3" t="str">
        <f t="shared" si="50"/>
        <v/>
      </c>
      <c r="BZ223" s="3" t="str">
        <f>IF($A223="","",IF((AND($A223="ADD",OR(BY223="",BY223="Excellent"))),"1",(_xlfn.XLOOKUP(BY223,condition[lookupValue],condition[lookupKey],""))))</f>
        <v/>
      </c>
      <c r="CA223" s="7" t="str">
        <f t="shared" si="51"/>
        <v/>
      </c>
      <c r="CB223" s="9"/>
    </row>
    <row r="224" spans="2:8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4"/>
        <v/>
      </c>
      <c r="BM224" s="3" t="str">
        <f>IF($A224="","",IF((AND($A224="ADD",OR(BL224="",BL224="Queenstown-Lakes District Council"))),"70",(_xlfn.XLOOKUP(BL224,ud_organisation_owner[lookupValue],ud_organisation_owner[lookupKey],""))))</f>
        <v/>
      </c>
      <c r="BN224" s="3" t="str">
        <f t="shared" si="45"/>
        <v/>
      </c>
      <c r="BO224" s="3" t="str">
        <f>IF($A224="","",IF((AND($A224="ADD",OR(BN224="",BN224="Queenstown-Lakes District Council"))),"70",(_xlfn.XLOOKUP(BN224,ud_organisation_owner[lookupValue],ud_organisation_owner[lookupKey],""))))</f>
        <v/>
      </c>
      <c r="BP224" s="3" t="str">
        <f t="shared" si="46"/>
        <v/>
      </c>
      <c r="BQ224" s="3" t="str">
        <f>IF($A224="","",IF((AND($A224="ADD",OR(BP224="",BP224="Local Authority"))),"17",(_xlfn.XLOOKUP(BP224,ud_sub_organisation[lookupValue],ud_sub_organisation[lookupKey],""))))</f>
        <v/>
      </c>
      <c r="BS224" s="3" t="str">
        <f>IF($A224="ADD",IF(NOT(ISBLANK(BR224)),_xlfn.XLOOKUP(BR224,ud_maintenance_organisation[lookupValue],ud_maintenance_organisation[lookupKey],"ERROR"),""), "")</f>
        <v/>
      </c>
      <c r="BT224" s="3" t="str">
        <f t="shared" si="47"/>
        <v/>
      </c>
      <c r="BU224" s="3" t="str">
        <f>IF($A224="","",IF((AND($A224="ADD",OR(BT224="",BT224="Vested Assets"))),"12",(_xlfn.XLOOKUP(BT224,ud_work_category[lookupValue],ud_work_category[lookupKey],""))))</f>
        <v/>
      </c>
      <c r="BV224" s="8"/>
      <c r="BW224" s="2" t="str">
        <f t="shared" si="48"/>
        <v/>
      </c>
      <c r="BX224" s="2" t="str">
        <f t="shared" si="49"/>
        <v/>
      </c>
      <c r="BY224" s="3" t="str">
        <f t="shared" si="50"/>
        <v/>
      </c>
      <c r="BZ224" s="3" t="str">
        <f>IF($A224="","",IF((AND($A224="ADD",OR(BY224="",BY224="Excellent"))),"1",(_xlfn.XLOOKUP(BY224,condition[lookupValue],condition[lookupKey],""))))</f>
        <v/>
      </c>
      <c r="CA224" s="7" t="str">
        <f t="shared" si="51"/>
        <v/>
      </c>
      <c r="CB224" s="9"/>
    </row>
    <row r="225" spans="2:8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4"/>
        <v/>
      </c>
      <c r="BM225" s="3" t="str">
        <f>IF($A225="","",IF((AND($A225="ADD",OR(BL225="",BL225="Queenstown-Lakes District Council"))),"70",(_xlfn.XLOOKUP(BL225,ud_organisation_owner[lookupValue],ud_organisation_owner[lookupKey],""))))</f>
        <v/>
      </c>
      <c r="BN225" s="3" t="str">
        <f t="shared" si="45"/>
        <v/>
      </c>
      <c r="BO225" s="3" t="str">
        <f>IF($A225="","",IF((AND($A225="ADD",OR(BN225="",BN225="Queenstown-Lakes District Council"))),"70",(_xlfn.XLOOKUP(BN225,ud_organisation_owner[lookupValue],ud_organisation_owner[lookupKey],""))))</f>
        <v/>
      </c>
      <c r="BP225" s="3" t="str">
        <f t="shared" si="46"/>
        <v/>
      </c>
      <c r="BQ225" s="3" t="str">
        <f>IF($A225="","",IF((AND($A225="ADD",OR(BP225="",BP225="Local Authority"))),"17",(_xlfn.XLOOKUP(BP225,ud_sub_organisation[lookupValue],ud_sub_organisation[lookupKey],""))))</f>
        <v/>
      </c>
      <c r="BS225" s="3" t="str">
        <f>IF($A225="ADD",IF(NOT(ISBLANK(BR225)),_xlfn.XLOOKUP(BR225,ud_maintenance_organisation[lookupValue],ud_maintenance_organisation[lookupKey],"ERROR"),""), "")</f>
        <v/>
      </c>
      <c r="BT225" s="3" t="str">
        <f t="shared" si="47"/>
        <v/>
      </c>
      <c r="BU225" s="3" t="str">
        <f>IF($A225="","",IF((AND($A225="ADD",OR(BT225="",BT225="Vested Assets"))),"12",(_xlfn.XLOOKUP(BT225,ud_work_category[lookupValue],ud_work_category[lookupKey],""))))</f>
        <v/>
      </c>
      <c r="BV225" s="8"/>
      <c r="BW225" s="2" t="str">
        <f t="shared" si="48"/>
        <v/>
      </c>
      <c r="BX225" s="2" t="str">
        <f t="shared" si="49"/>
        <v/>
      </c>
      <c r="BY225" s="3" t="str">
        <f t="shared" si="50"/>
        <v/>
      </c>
      <c r="BZ225" s="3" t="str">
        <f>IF($A225="","",IF((AND($A225="ADD",OR(BY225="",BY225="Excellent"))),"1",(_xlfn.XLOOKUP(BY225,condition[lookupValue],condition[lookupKey],""))))</f>
        <v/>
      </c>
      <c r="CA225" s="7" t="str">
        <f t="shared" si="51"/>
        <v/>
      </c>
      <c r="CB225" s="9"/>
    </row>
    <row r="226" spans="2:8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4"/>
        <v/>
      </c>
      <c r="BM226" s="3" t="str">
        <f>IF($A226="","",IF((AND($A226="ADD",OR(BL226="",BL226="Queenstown-Lakes District Council"))),"70",(_xlfn.XLOOKUP(BL226,ud_organisation_owner[lookupValue],ud_organisation_owner[lookupKey],""))))</f>
        <v/>
      </c>
      <c r="BN226" s="3" t="str">
        <f t="shared" si="45"/>
        <v/>
      </c>
      <c r="BO226" s="3" t="str">
        <f>IF($A226="","",IF((AND($A226="ADD",OR(BN226="",BN226="Queenstown-Lakes District Council"))),"70",(_xlfn.XLOOKUP(BN226,ud_organisation_owner[lookupValue],ud_organisation_owner[lookupKey],""))))</f>
        <v/>
      </c>
      <c r="BP226" s="3" t="str">
        <f t="shared" si="46"/>
        <v/>
      </c>
      <c r="BQ226" s="3" t="str">
        <f>IF($A226="","",IF((AND($A226="ADD",OR(BP226="",BP226="Local Authority"))),"17",(_xlfn.XLOOKUP(BP226,ud_sub_organisation[lookupValue],ud_sub_organisation[lookupKey],""))))</f>
        <v/>
      </c>
      <c r="BS226" s="3" t="str">
        <f>IF($A226="ADD",IF(NOT(ISBLANK(BR226)),_xlfn.XLOOKUP(BR226,ud_maintenance_organisation[lookupValue],ud_maintenance_organisation[lookupKey],"ERROR"),""), "")</f>
        <v/>
      </c>
      <c r="BT226" s="3" t="str">
        <f t="shared" si="47"/>
        <v/>
      </c>
      <c r="BU226" s="3" t="str">
        <f>IF($A226="","",IF((AND($A226="ADD",OR(BT226="",BT226="Vested Assets"))),"12",(_xlfn.XLOOKUP(BT226,ud_work_category[lookupValue],ud_work_category[lookupKey],""))))</f>
        <v/>
      </c>
      <c r="BV226" s="8"/>
      <c r="BW226" s="2" t="str">
        <f t="shared" si="48"/>
        <v/>
      </c>
      <c r="BX226" s="2" t="str">
        <f t="shared" si="49"/>
        <v/>
      </c>
      <c r="BY226" s="3" t="str">
        <f t="shared" si="50"/>
        <v/>
      </c>
      <c r="BZ226" s="3" t="str">
        <f>IF($A226="","",IF((AND($A226="ADD",OR(BY226="",BY226="Excellent"))),"1",(_xlfn.XLOOKUP(BY226,condition[lookupValue],condition[lookupKey],""))))</f>
        <v/>
      </c>
      <c r="CA226" s="7" t="str">
        <f t="shared" si="51"/>
        <v/>
      </c>
      <c r="CB226" s="9"/>
    </row>
    <row r="227" spans="2:8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4"/>
        <v/>
      </c>
      <c r="BM227" s="3" t="str">
        <f>IF($A227="","",IF((AND($A227="ADD",OR(BL227="",BL227="Queenstown-Lakes District Council"))),"70",(_xlfn.XLOOKUP(BL227,ud_organisation_owner[lookupValue],ud_organisation_owner[lookupKey],""))))</f>
        <v/>
      </c>
      <c r="BN227" s="3" t="str">
        <f t="shared" si="45"/>
        <v/>
      </c>
      <c r="BO227" s="3" t="str">
        <f>IF($A227="","",IF((AND($A227="ADD",OR(BN227="",BN227="Queenstown-Lakes District Council"))),"70",(_xlfn.XLOOKUP(BN227,ud_organisation_owner[lookupValue],ud_organisation_owner[lookupKey],""))))</f>
        <v/>
      </c>
      <c r="BP227" s="3" t="str">
        <f t="shared" si="46"/>
        <v/>
      </c>
      <c r="BQ227" s="3" t="str">
        <f>IF($A227="","",IF((AND($A227="ADD",OR(BP227="",BP227="Local Authority"))),"17",(_xlfn.XLOOKUP(BP227,ud_sub_organisation[lookupValue],ud_sub_organisation[lookupKey],""))))</f>
        <v/>
      </c>
      <c r="BS227" s="3" t="str">
        <f>IF($A227="ADD",IF(NOT(ISBLANK(BR227)),_xlfn.XLOOKUP(BR227,ud_maintenance_organisation[lookupValue],ud_maintenance_organisation[lookupKey],"ERROR"),""), "")</f>
        <v/>
      </c>
      <c r="BT227" s="3" t="str">
        <f t="shared" si="47"/>
        <v/>
      </c>
      <c r="BU227" s="3" t="str">
        <f>IF($A227="","",IF((AND($A227="ADD",OR(BT227="",BT227="Vested Assets"))),"12",(_xlfn.XLOOKUP(BT227,ud_work_category[lookupValue],ud_work_category[lookupKey],""))))</f>
        <v/>
      </c>
      <c r="BV227" s="8"/>
      <c r="BW227" s="2" t="str">
        <f t="shared" si="48"/>
        <v/>
      </c>
      <c r="BX227" s="2" t="str">
        <f t="shared" si="49"/>
        <v/>
      </c>
      <c r="BY227" s="3" t="str">
        <f t="shared" si="50"/>
        <v/>
      </c>
      <c r="BZ227" s="3" t="str">
        <f>IF($A227="","",IF((AND($A227="ADD",OR(BY227="",BY227="Excellent"))),"1",(_xlfn.XLOOKUP(BY227,condition[lookupValue],condition[lookupKey],""))))</f>
        <v/>
      </c>
      <c r="CA227" s="7" t="str">
        <f t="shared" si="51"/>
        <v/>
      </c>
      <c r="CB227" s="9"/>
    </row>
    <row r="228" spans="2:8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4"/>
        <v/>
      </c>
      <c r="BM228" s="3" t="str">
        <f>IF($A228="","",IF((AND($A228="ADD",OR(BL228="",BL228="Queenstown-Lakes District Council"))),"70",(_xlfn.XLOOKUP(BL228,ud_organisation_owner[lookupValue],ud_organisation_owner[lookupKey],""))))</f>
        <v/>
      </c>
      <c r="BN228" s="3" t="str">
        <f t="shared" si="45"/>
        <v/>
      </c>
      <c r="BO228" s="3" t="str">
        <f>IF($A228="","",IF((AND($A228="ADD",OR(BN228="",BN228="Queenstown-Lakes District Council"))),"70",(_xlfn.XLOOKUP(BN228,ud_organisation_owner[lookupValue],ud_organisation_owner[lookupKey],""))))</f>
        <v/>
      </c>
      <c r="BP228" s="3" t="str">
        <f t="shared" si="46"/>
        <v/>
      </c>
      <c r="BQ228" s="3" t="str">
        <f>IF($A228="","",IF((AND($A228="ADD",OR(BP228="",BP228="Local Authority"))),"17",(_xlfn.XLOOKUP(BP228,ud_sub_organisation[lookupValue],ud_sub_organisation[lookupKey],""))))</f>
        <v/>
      </c>
      <c r="BS228" s="3" t="str">
        <f>IF($A228="ADD",IF(NOT(ISBLANK(BR228)),_xlfn.XLOOKUP(BR228,ud_maintenance_organisation[lookupValue],ud_maintenance_organisation[lookupKey],"ERROR"),""), "")</f>
        <v/>
      </c>
      <c r="BT228" s="3" t="str">
        <f t="shared" si="47"/>
        <v/>
      </c>
      <c r="BU228" s="3" t="str">
        <f>IF($A228="","",IF((AND($A228="ADD",OR(BT228="",BT228="Vested Assets"))),"12",(_xlfn.XLOOKUP(BT228,ud_work_category[lookupValue],ud_work_category[lookupKey],""))))</f>
        <v/>
      </c>
      <c r="BV228" s="8"/>
      <c r="BW228" s="2" t="str">
        <f t="shared" si="48"/>
        <v/>
      </c>
      <c r="BX228" s="2" t="str">
        <f t="shared" si="49"/>
        <v/>
      </c>
      <c r="BY228" s="3" t="str">
        <f t="shared" si="50"/>
        <v/>
      </c>
      <c r="BZ228" s="3" t="str">
        <f>IF($A228="","",IF((AND($A228="ADD",OR(BY228="",BY228="Excellent"))),"1",(_xlfn.XLOOKUP(BY228,condition[lookupValue],condition[lookupKey],""))))</f>
        <v/>
      </c>
      <c r="CA228" s="7" t="str">
        <f t="shared" si="51"/>
        <v/>
      </c>
      <c r="CB228" s="9"/>
    </row>
    <row r="229" spans="2:8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4"/>
        <v/>
      </c>
      <c r="BM229" s="3" t="str">
        <f>IF($A229="","",IF((AND($A229="ADD",OR(BL229="",BL229="Queenstown-Lakes District Council"))),"70",(_xlfn.XLOOKUP(BL229,ud_organisation_owner[lookupValue],ud_organisation_owner[lookupKey],""))))</f>
        <v/>
      </c>
      <c r="BN229" s="3" t="str">
        <f t="shared" si="45"/>
        <v/>
      </c>
      <c r="BO229" s="3" t="str">
        <f>IF($A229="","",IF((AND($A229="ADD",OR(BN229="",BN229="Queenstown-Lakes District Council"))),"70",(_xlfn.XLOOKUP(BN229,ud_organisation_owner[lookupValue],ud_organisation_owner[lookupKey],""))))</f>
        <v/>
      </c>
      <c r="BP229" s="3" t="str">
        <f t="shared" si="46"/>
        <v/>
      </c>
      <c r="BQ229" s="3" t="str">
        <f>IF($A229="","",IF((AND($A229="ADD",OR(BP229="",BP229="Local Authority"))),"17",(_xlfn.XLOOKUP(BP229,ud_sub_organisation[lookupValue],ud_sub_organisation[lookupKey],""))))</f>
        <v/>
      </c>
      <c r="BS229" s="3" t="str">
        <f>IF($A229="ADD",IF(NOT(ISBLANK(BR229)),_xlfn.XLOOKUP(BR229,ud_maintenance_organisation[lookupValue],ud_maintenance_organisation[lookupKey],"ERROR"),""), "")</f>
        <v/>
      </c>
      <c r="BT229" s="3" t="str">
        <f t="shared" si="47"/>
        <v/>
      </c>
      <c r="BU229" s="3" t="str">
        <f>IF($A229="","",IF((AND($A229="ADD",OR(BT229="",BT229="Vested Assets"))),"12",(_xlfn.XLOOKUP(BT229,ud_work_category[lookupValue],ud_work_category[lookupKey],""))))</f>
        <v/>
      </c>
      <c r="BV229" s="8"/>
      <c r="BW229" s="2" t="str">
        <f t="shared" si="48"/>
        <v/>
      </c>
      <c r="BX229" s="2" t="str">
        <f t="shared" si="49"/>
        <v/>
      </c>
      <c r="BY229" s="3" t="str">
        <f t="shared" si="50"/>
        <v/>
      </c>
      <c r="BZ229" s="3" t="str">
        <f>IF($A229="","",IF((AND($A229="ADD",OR(BY229="",BY229="Excellent"))),"1",(_xlfn.XLOOKUP(BY229,condition[lookupValue],condition[lookupKey],""))))</f>
        <v/>
      </c>
      <c r="CA229" s="7" t="str">
        <f t="shared" si="51"/>
        <v/>
      </c>
      <c r="CB229" s="9"/>
    </row>
    <row r="230" spans="2:8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4"/>
        <v/>
      </c>
      <c r="BM230" s="3" t="str">
        <f>IF($A230="","",IF((AND($A230="ADD",OR(BL230="",BL230="Queenstown-Lakes District Council"))),"70",(_xlfn.XLOOKUP(BL230,ud_organisation_owner[lookupValue],ud_organisation_owner[lookupKey],""))))</f>
        <v/>
      </c>
      <c r="BN230" s="3" t="str">
        <f t="shared" si="45"/>
        <v/>
      </c>
      <c r="BO230" s="3" t="str">
        <f>IF($A230="","",IF((AND($A230="ADD",OR(BN230="",BN230="Queenstown-Lakes District Council"))),"70",(_xlfn.XLOOKUP(BN230,ud_organisation_owner[lookupValue],ud_organisation_owner[lookupKey],""))))</f>
        <v/>
      </c>
      <c r="BP230" s="3" t="str">
        <f t="shared" si="46"/>
        <v/>
      </c>
      <c r="BQ230" s="3" t="str">
        <f>IF($A230="","",IF((AND($A230="ADD",OR(BP230="",BP230="Local Authority"))),"17",(_xlfn.XLOOKUP(BP230,ud_sub_organisation[lookupValue],ud_sub_organisation[lookupKey],""))))</f>
        <v/>
      </c>
      <c r="BS230" s="3" t="str">
        <f>IF($A230="ADD",IF(NOT(ISBLANK(BR230)),_xlfn.XLOOKUP(BR230,ud_maintenance_organisation[lookupValue],ud_maintenance_organisation[lookupKey],"ERROR"),""), "")</f>
        <v/>
      </c>
      <c r="BT230" s="3" t="str">
        <f t="shared" si="47"/>
        <v/>
      </c>
      <c r="BU230" s="3" t="str">
        <f>IF($A230="","",IF((AND($A230="ADD",OR(BT230="",BT230="Vested Assets"))),"12",(_xlfn.XLOOKUP(BT230,ud_work_category[lookupValue],ud_work_category[lookupKey],""))))</f>
        <v/>
      </c>
      <c r="BV230" s="8"/>
      <c r="BW230" s="2" t="str">
        <f t="shared" si="48"/>
        <v/>
      </c>
      <c r="BX230" s="2" t="str">
        <f t="shared" si="49"/>
        <v/>
      </c>
      <c r="BY230" s="3" t="str">
        <f t="shared" si="50"/>
        <v/>
      </c>
      <c r="BZ230" s="3" t="str">
        <f>IF($A230="","",IF((AND($A230="ADD",OR(BY230="",BY230="Excellent"))),"1",(_xlfn.XLOOKUP(BY230,condition[lookupValue],condition[lookupKey],""))))</f>
        <v/>
      </c>
      <c r="CA230" s="7" t="str">
        <f t="shared" si="51"/>
        <v/>
      </c>
      <c r="CB230" s="9"/>
    </row>
    <row r="231" spans="2:8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4"/>
        <v/>
      </c>
      <c r="BM231" s="3" t="str">
        <f>IF($A231="","",IF((AND($A231="ADD",OR(BL231="",BL231="Queenstown-Lakes District Council"))),"70",(_xlfn.XLOOKUP(BL231,ud_organisation_owner[lookupValue],ud_organisation_owner[lookupKey],""))))</f>
        <v/>
      </c>
      <c r="BN231" s="3" t="str">
        <f t="shared" si="45"/>
        <v/>
      </c>
      <c r="BO231" s="3" t="str">
        <f>IF($A231="","",IF((AND($A231="ADD",OR(BN231="",BN231="Queenstown-Lakes District Council"))),"70",(_xlfn.XLOOKUP(BN231,ud_organisation_owner[lookupValue],ud_organisation_owner[lookupKey],""))))</f>
        <v/>
      </c>
      <c r="BP231" s="3" t="str">
        <f t="shared" si="46"/>
        <v/>
      </c>
      <c r="BQ231" s="3" t="str">
        <f>IF($A231="","",IF((AND($A231="ADD",OR(BP231="",BP231="Local Authority"))),"17",(_xlfn.XLOOKUP(BP231,ud_sub_organisation[lookupValue],ud_sub_organisation[lookupKey],""))))</f>
        <v/>
      </c>
      <c r="BS231" s="3" t="str">
        <f>IF($A231="ADD",IF(NOT(ISBLANK(BR231)),_xlfn.XLOOKUP(BR231,ud_maintenance_organisation[lookupValue],ud_maintenance_organisation[lookupKey],"ERROR"),""), "")</f>
        <v/>
      </c>
      <c r="BT231" s="3" t="str">
        <f t="shared" si="47"/>
        <v/>
      </c>
      <c r="BU231" s="3" t="str">
        <f>IF($A231="","",IF((AND($A231="ADD",OR(BT231="",BT231="Vested Assets"))),"12",(_xlfn.XLOOKUP(BT231,ud_work_category[lookupValue],ud_work_category[lookupKey],""))))</f>
        <v/>
      </c>
      <c r="BV231" s="8"/>
      <c r="BW231" s="2" t="str">
        <f t="shared" si="48"/>
        <v/>
      </c>
      <c r="BX231" s="2" t="str">
        <f t="shared" si="49"/>
        <v/>
      </c>
      <c r="BY231" s="3" t="str">
        <f t="shared" si="50"/>
        <v/>
      </c>
      <c r="BZ231" s="3" t="str">
        <f>IF($A231="","",IF((AND($A231="ADD",OR(BY231="",BY231="Excellent"))),"1",(_xlfn.XLOOKUP(BY231,condition[lookupValue],condition[lookupKey],""))))</f>
        <v/>
      </c>
      <c r="CA231" s="7" t="str">
        <f t="shared" si="51"/>
        <v/>
      </c>
      <c r="CB231" s="9"/>
    </row>
    <row r="232" spans="2:8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4"/>
        <v/>
      </c>
      <c r="BM232" s="3" t="str">
        <f>IF($A232="","",IF((AND($A232="ADD",OR(BL232="",BL232="Queenstown-Lakes District Council"))),"70",(_xlfn.XLOOKUP(BL232,ud_organisation_owner[lookupValue],ud_organisation_owner[lookupKey],""))))</f>
        <v/>
      </c>
      <c r="BN232" s="3" t="str">
        <f t="shared" si="45"/>
        <v/>
      </c>
      <c r="BO232" s="3" t="str">
        <f>IF($A232="","",IF((AND($A232="ADD",OR(BN232="",BN232="Queenstown-Lakes District Council"))),"70",(_xlfn.XLOOKUP(BN232,ud_organisation_owner[lookupValue],ud_organisation_owner[lookupKey],""))))</f>
        <v/>
      </c>
      <c r="BP232" s="3" t="str">
        <f t="shared" si="46"/>
        <v/>
      </c>
      <c r="BQ232" s="3" t="str">
        <f>IF($A232="","",IF((AND($A232="ADD",OR(BP232="",BP232="Local Authority"))),"17",(_xlfn.XLOOKUP(BP232,ud_sub_organisation[lookupValue],ud_sub_organisation[lookupKey],""))))</f>
        <v/>
      </c>
      <c r="BS232" s="3" t="str">
        <f>IF($A232="ADD",IF(NOT(ISBLANK(BR232)),_xlfn.XLOOKUP(BR232,ud_maintenance_organisation[lookupValue],ud_maintenance_organisation[lookupKey],"ERROR"),""), "")</f>
        <v/>
      </c>
      <c r="BT232" s="3" t="str">
        <f t="shared" si="47"/>
        <v/>
      </c>
      <c r="BU232" s="3" t="str">
        <f>IF($A232="","",IF((AND($A232="ADD",OR(BT232="",BT232="Vested Assets"))),"12",(_xlfn.XLOOKUP(BT232,ud_work_category[lookupValue],ud_work_category[lookupKey],""))))</f>
        <v/>
      </c>
      <c r="BV232" s="8"/>
      <c r="BW232" s="2" t="str">
        <f t="shared" si="48"/>
        <v/>
      </c>
      <c r="BX232" s="2" t="str">
        <f t="shared" si="49"/>
        <v/>
      </c>
      <c r="BY232" s="3" t="str">
        <f t="shared" si="50"/>
        <v/>
      </c>
      <c r="BZ232" s="3" t="str">
        <f>IF($A232="","",IF((AND($A232="ADD",OR(BY232="",BY232="Excellent"))),"1",(_xlfn.XLOOKUP(BY232,condition[lookupValue],condition[lookupKey],""))))</f>
        <v/>
      </c>
      <c r="CA232" s="7" t="str">
        <f t="shared" si="51"/>
        <v/>
      </c>
      <c r="CB232" s="9"/>
    </row>
    <row r="233" spans="2:8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4"/>
        <v/>
      </c>
      <c r="BM233" s="3" t="str">
        <f>IF($A233="","",IF((AND($A233="ADD",OR(BL233="",BL233="Queenstown-Lakes District Council"))),"70",(_xlfn.XLOOKUP(BL233,ud_organisation_owner[lookupValue],ud_organisation_owner[lookupKey],""))))</f>
        <v/>
      </c>
      <c r="BN233" s="3" t="str">
        <f t="shared" si="45"/>
        <v/>
      </c>
      <c r="BO233" s="3" t="str">
        <f>IF($A233="","",IF((AND($A233="ADD",OR(BN233="",BN233="Queenstown-Lakes District Council"))),"70",(_xlfn.XLOOKUP(BN233,ud_organisation_owner[lookupValue],ud_organisation_owner[lookupKey],""))))</f>
        <v/>
      </c>
      <c r="BP233" s="3" t="str">
        <f t="shared" si="46"/>
        <v/>
      </c>
      <c r="BQ233" s="3" t="str">
        <f>IF($A233="","",IF((AND($A233="ADD",OR(BP233="",BP233="Local Authority"))),"17",(_xlfn.XLOOKUP(BP233,ud_sub_organisation[lookupValue],ud_sub_organisation[lookupKey],""))))</f>
        <v/>
      </c>
      <c r="BS233" s="3" t="str">
        <f>IF($A233="ADD",IF(NOT(ISBLANK(BR233)),_xlfn.XLOOKUP(BR233,ud_maintenance_organisation[lookupValue],ud_maintenance_organisation[lookupKey],"ERROR"),""), "")</f>
        <v/>
      </c>
      <c r="BT233" s="3" t="str">
        <f t="shared" si="47"/>
        <v/>
      </c>
      <c r="BU233" s="3" t="str">
        <f>IF($A233="","",IF((AND($A233="ADD",OR(BT233="",BT233="Vested Assets"))),"12",(_xlfn.XLOOKUP(BT233,ud_work_category[lookupValue],ud_work_category[lookupKey],""))))</f>
        <v/>
      </c>
      <c r="BV233" s="8"/>
      <c r="BW233" s="2" t="str">
        <f t="shared" si="48"/>
        <v/>
      </c>
      <c r="BX233" s="2" t="str">
        <f t="shared" si="49"/>
        <v/>
      </c>
      <c r="BY233" s="3" t="str">
        <f t="shared" si="50"/>
        <v/>
      </c>
      <c r="BZ233" s="3" t="str">
        <f>IF($A233="","",IF((AND($A233="ADD",OR(BY233="",BY233="Excellent"))),"1",(_xlfn.XLOOKUP(BY233,condition[lookupValue],condition[lookupKey],""))))</f>
        <v/>
      </c>
      <c r="CA233" s="7" t="str">
        <f t="shared" si="51"/>
        <v/>
      </c>
      <c r="CB233" s="9"/>
    </row>
    <row r="234" spans="2:8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4"/>
        <v/>
      </c>
      <c r="BM234" s="3" t="str">
        <f>IF($A234="","",IF((AND($A234="ADD",OR(BL234="",BL234="Queenstown-Lakes District Council"))),"70",(_xlfn.XLOOKUP(BL234,ud_organisation_owner[lookupValue],ud_organisation_owner[lookupKey],""))))</f>
        <v/>
      </c>
      <c r="BN234" s="3" t="str">
        <f t="shared" si="45"/>
        <v/>
      </c>
      <c r="BO234" s="3" t="str">
        <f>IF($A234="","",IF((AND($A234="ADD",OR(BN234="",BN234="Queenstown-Lakes District Council"))),"70",(_xlfn.XLOOKUP(BN234,ud_organisation_owner[lookupValue],ud_organisation_owner[lookupKey],""))))</f>
        <v/>
      </c>
      <c r="BP234" s="3" t="str">
        <f t="shared" si="46"/>
        <v/>
      </c>
      <c r="BQ234" s="3" t="str">
        <f>IF($A234="","",IF((AND($A234="ADD",OR(BP234="",BP234="Local Authority"))),"17",(_xlfn.XLOOKUP(BP234,ud_sub_organisation[lookupValue],ud_sub_organisation[lookupKey],""))))</f>
        <v/>
      </c>
      <c r="BS234" s="3" t="str">
        <f>IF($A234="ADD",IF(NOT(ISBLANK(BR234)),_xlfn.XLOOKUP(BR234,ud_maintenance_organisation[lookupValue],ud_maintenance_organisation[lookupKey],"ERROR"),""), "")</f>
        <v/>
      </c>
      <c r="BT234" s="3" t="str">
        <f t="shared" si="47"/>
        <v/>
      </c>
      <c r="BU234" s="3" t="str">
        <f>IF($A234="","",IF((AND($A234="ADD",OR(BT234="",BT234="Vested Assets"))),"12",(_xlfn.XLOOKUP(BT234,ud_work_category[lookupValue],ud_work_category[lookupKey],""))))</f>
        <v/>
      </c>
      <c r="BV234" s="8"/>
      <c r="BW234" s="2" t="str">
        <f t="shared" si="48"/>
        <v/>
      </c>
      <c r="BX234" s="2" t="str">
        <f t="shared" si="49"/>
        <v/>
      </c>
      <c r="BY234" s="3" t="str">
        <f t="shared" si="50"/>
        <v/>
      </c>
      <c r="BZ234" s="3" t="str">
        <f>IF($A234="","",IF((AND($A234="ADD",OR(BY234="",BY234="Excellent"))),"1",(_xlfn.XLOOKUP(BY234,condition[lookupValue],condition[lookupKey],""))))</f>
        <v/>
      </c>
      <c r="CA234" s="7" t="str">
        <f t="shared" si="51"/>
        <v/>
      </c>
      <c r="CB234" s="9"/>
    </row>
    <row r="235" spans="2:8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4"/>
        <v/>
      </c>
      <c r="BM235" s="3" t="str">
        <f>IF($A235="","",IF((AND($A235="ADD",OR(BL235="",BL235="Queenstown-Lakes District Council"))),"70",(_xlfn.XLOOKUP(BL235,ud_organisation_owner[lookupValue],ud_organisation_owner[lookupKey],""))))</f>
        <v/>
      </c>
      <c r="BN235" s="3" t="str">
        <f t="shared" si="45"/>
        <v/>
      </c>
      <c r="BO235" s="3" t="str">
        <f>IF($A235="","",IF((AND($A235="ADD",OR(BN235="",BN235="Queenstown-Lakes District Council"))),"70",(_xlfn.XLOOKUP(BN235,ud_organisation_owner[lookupValue],ud_organisation_owner[lookupKey],""))))</f>
        <v/>
      </c>
      <c r="BP235" s="3" t="str">
        <f t="shared" si="46"/>
        <v/>
      </c>
      <c r="BQ235" s="3" t="str">
        <f>IF($A235="","",IF((AND($A235="ADD",OR(BP235="",BP235="Local Authority"))),"17",(_xlfn.XLOOKUP(BP235,ud_sub_organisation[lookupValue],ud_sub_organisation[lookupKey],""))))</f>
        <v/>
      </c>
      <c r="BS235" s="3" t="str">
        <f>IF($A235="ADD",IF(NOT(ISBLANK(BR235)),_xlfn.XLOOKUP(BR235,ud_maintenance_organisation[lookupValue],ud_maintenance_organisation[lookupKey],"ERROR"),""), "")</f>
        <v/>
      </c>
      <c r="BT235" s="3" t="str">
        <f t="shared" si="47"/>
        <v/>
      </c>
      <c r="BU235" s="3" t="str">
        <f>IF($A235="","",IF((AND($A235="ADD",OR(BT235="",BT235="Vested Assets"))),"12",(_xlfn.XLOOKUP(BT235,ud_work_category[lookupValue],ud_work_category[lookupKey],""))))</f>
        <v/>
      </c>
      <c r="BV235" s="8"/>
      <c r="BW235" s="2" t="str">
        <f t="shared" si="48"/>
        <v/>
      </c>
      <c r="BX235" s="2" t="str">
        <f t="shared" si="49"/>
        <v/>
      </c>
      <c r="BY235" s="3" t="str">
        <f t="shared" si="50"/>
        <v/>
      </c>
      <c r="BZ235" s="3" t="str">
        <f>IF($A235="","",IF((AND($A235="ADD",OR(BY235="",BY235="Excellent"))),"1",(_xlfn.XLOOKUP(BY235,condition[lookupValue],condition[lookupKey],""))))</f>
        <v/>
      </c>
      <c r="CA235" s="7" t="str">
        <f t="shared" si="51"/>
        <v/>
      </c>
      <c r="CB235" s="9"/>
    </row>
    <row r="236" spans="2:8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4"/>
        <v/>
      </c>
      <c r="BM236" s="3" t="str">
        <f>IF($A236="","",IF((AND($A236="ADD",OR(BL236="",BL236="Queenstown-Lakes District Council"))),"70",(_xlfn.XLOOKUP(BL236,ud_organisation_owner[lookupValue],ud_organisation_owner[lookupKey],""))))</f>
        <v/>
      </c>
      <c r="BN236" s="3" t="str">
        <f t="shared" si="45"/>
        <v/>
      </c>
      <c r="BO236" s="3" t="str">
        <f>IF($A236="","",IF((AND($A236="ADD",OR(BN236="",BN236="Queenstown-Lakes District Council"))),"70",(_xlfn.XLOOKUP(BN236,ud_organisation_owner[lookupValue],ud_organisation_owner[lookupKey],""))))</f>
        <v/>
      </c>
      <c r="BP236" s="3" t="str">
        <f t="shared" si="46"/>
        <v/>
      </c>
      <c r="BQ236" s="3" t="str">
        <f>IF($A236="","",IF((AND($A236="ADD",OR(BP236="",BP236="Local Authority"))),"17",(_xlfn.XLOOKUP(BP236,ud_sub_organisation[lookupValue],ud_sub_organisation[lookupKey],""))))</f>
        <v/>
      </c>
      <c r="BS236" s="3" t="str">
        <f>IF($A236="ADD",IF(NOT(ISBLANK(BR236)),_xlfn.XLOOKUP(BR236,ud_maintenance_organisation[lookupValue],ud_maintenance_organisation[lookupKey],"ERROR"),""), "")</f>
        <v/>
      </c>
      <c r="BT236" s="3" t="str">
        <f t="shared" si="47"/>
        <v/>
      </c>
      <c r="BU236" s="3" t="str">
        <f>IF($A236="","",IF((AND($A236="ADD",OR(BT236="",BT236="Vested Assets"))),"12",(_xlfn.XLOOKUP(BT236,ud_work_category[lookupValue],ud_work_category[lookupKey],""))))</f>
        <v/>
      </c>
      <c r="BV236" s="8"/>
      <c r="BW236" s="2" t="str">
        <f t="shared" si="48"/>
        <v/>
      </c>
      <c r="BX236" s="2" t="str">
        <f t="shared" si="49"/>
        <v/>
      </c>
      <c r="BY236" s="3" t="str">
        <f t="shared" si="50"/>
        <v/>
      </c>
      <c r="BZ236" s="3" t="str">
        <f>IF($A236="","",IF((AND($A236="ADD",OR(BY236="",BY236="Excellent"))),"1",(_xlfn.XLOOKUP(BY236,condition[lookupValue],condition[lookupKey],""))))</f>
        <v/>
      </c>
      <c r="CA236" s="7" t="str">
        <f t="shared" si="51"/>
        <v/>
      </c>
      <c r="CB236" s="9"/>
    </row>
    <row r="237" spans="2:8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4"/>
        <v/>
      </c>
      <c r="BM237" s="3" t="str">
        <f>IF($A237="","",IF((AND($A237="ADD",OR(BL237="",BL237="Queenstown-Lakes District Council"))),"70",(_xlfn.XLOOKUP(BL237,ud_organisation_owner[lookupValue],ud_organisation_owner[lookupKey],""))))</f>
        <v/>
      </c>
      <c r="BN237" s="3" t="str">
        <f t="shared" si="45"/>
        <v/>
      </c>
      <c r="BO237" s="3" t="str">
        <f>IF($A237="","",IF((AND($A237="ADD",OR(BN237="",BN237="Queenstown-Lakes District Council"))),"70",(_xlfn.XLOOKUP(BN237,ud_organisation_owner[lookupValue],ud_organisation_owner[lookupKey],""))))</f>
        <v/>
      </c>
      <c r="BP237" s="3" t="str">
        <f t="shared" si="46"/>
        <v/>
      </c>
      <c r="BQ237" s="3" t="str">
        <f>IF($A237="","",IF((AND($A237="ADD",OR(BP237="",BP237="Local Authority"))),"17",(_xlfn.XLOOKUP(BP237,ud_sub_organisation[lookupValue],ud_sub_organisation[lookupKey],""))))</f>
        <v/>
      </c>
      <c r="BS237" s="3" t="str">
        <f>IF($A237="ADD",IF(NOT(ISBLANK(BR237)),_xlfn.XLOOKUP(BR237,ud_maintenance_organisation[lookupValue],ud_maintenance_organisation[lookupKey],"ERROR"),""), "")</f>
        <v/>
      </c>
      <c r="BT237" s="3" t="str">
        <f t="shared" si="47"/>
        <v/>
      </c>
      <c r="BU237" s="3" t="str">
        <f>IF($A237="","",IF((AND($A237="ADD",OR(BT237="",BT237="Vested Assets"))),"12",(_xlfn.XLOOKUP(BT237,ud_work_category[lookupValue],ud_work_category[lookupKey],""))))</f>
        <v/>
      </c>
      <c r="BV237" s="8"/>
      <c r="BW237" s="2" t="str">
        <f t="shared" si="48"/>
        <v/>
      </c>
      <c r="BX237" s="2" t="str">
        <f t="shared" si="49"/>
        <v/>
      </c>
      <c r="BY237" s="3" t="str">
        <f t="shared" si="50"/>
        <v/>
      </c>
      <c r="BZ237" s="3" t="str">
        <f>IF($A237="","",IF((AND($A237="ADD",OR(BY237="",BY237="Excellent"))),"1",(_xlfn.XLOOKUP(BY237,condition[lookupValue],condition[lookupKey],""))))</f>
        <v/>
      </c>
      <c r="CA237" s="7" t="str">
        <f t="shared" si="51"/>
        <v/>
      </c>
      <c r="CB237" s="9"/>
    </row>
    <row r="238" spans="2:8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4"/>
        <v/>
      </c>
      <c r="BM238" s="3" t="str">
        <f>IF($A238="","",IF((AND($A238="ADD",OR(BL238="",BL238="Queenstown-Lakes District Council"))),"70",(_xlfn.XLOOKUP(BL238,ud_organisation_owner[lookupValue],ud_organisation_owner[lookupKey],""))))</f>
        <v/>
      </c>
      <c r="BN238" s="3" t="str">
        <f t="shared" si="45"/>
        <v/>
      </c>
      <c r="BO238" s="3" t="str">
        <f>IF($A238="","",IF((AND($A238="ADD",OR(BN238="",BN238="Queenstown-Lakes District Council"))),"70",(_xlfn.XLOOKUP(BN238,ud_organisation_owner[lookupValue],ud_organisation_owner[lookupKey],""))))</f>
        <v/>
      </c>
      <c r="BP238" s="3" t="str">
        <f t="shared" si="46"/>
        <v/>
      </c>
      <c r="BQ238" s="3" t="str">
        <f>IF($A238="","",IF((AND($A238="ADD",OR(BP238="",BP238="Local Authority"))),"17",(_xlfn.XLOOKUP(BP238,ud_sub_organisation[lookupValue],ud_sub_organisation[lookupKey],""))))</f>
        <v/>
      </c>
      <c r="BS238" s="3" t="str">
        <f>IF($A238="ADD",IF(NOT(ISBLANK(BR238)),_xlfn.XLOOKUP(BR238,ud_maintenance_organisation[lookupValue],ud_maintenance_organisation[lookupKey],"ERROR"),""), "")</f>
        <v/>
      </c>
      <c r="BT238" s="3" t="str">
        <f t="shared" si="47"/>
        <v/>
      </c>
      <c r="BU238" s="3" t="str">
        <f>IF($A238="","",IF((AND($A238="ADD",OR(BT238="",BT238="Vested Assets"))),"12",(_xlfn.XLOOKUP(BT238,ud_work_category[lookupValue],ud_work_category[lookupKey],""))))</f>
        <v/>
      </c>
      <c r="BV238" s="8"/>
      <c r="BW238" s="2" t="str">
        <f t="shared" si="48"/>
        <v/>
      </c>
      <c r="BX238" s="2" t="str">
        <f t="shared" si="49"/>
        <v/>
      </c>
      <c r="BY238" s="3" t="str">
        <f t="shared" si="50"/>
        <v/>
      </c>
      <c r="BZ238" s="3" t="str">
        <f>IF($A238="","",IF((AND($A238="ADD",OR(BY238="",BY238="Excellent"))),"1",(_xlfn.XLOOKUP(BY238,condition[lookupValue],condition[lookupKey],""))))</f>
        <v/>
      </c>
      <c r="CA238" s="7" t="str">
        <f t="shared" si="51"/>
        <v/>
      </c>
      <c r="CB238" s="9"/>
    </row>
    <row r="239" spans="2:8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4"/>
        <v/>
      </c>
      <c r="BM239" s="3" t="str">
        <f>IF($A239="","",IF((AND($A239="ADD",OR(BL239="",BL239="Queenstown-Lakes District Council"))),"70",(_xlfn.XLOOKUP(BL239,ud_organisation_owner[lookupValue],ud_organisation_owner[lookupKey],""))))</f>
        <v/>
      </c>
      <c r="BN239" s="3" t="str">
        <f t="shared" si="45"/>
        <v/>
      </c>
      <c r="BO239" s="3" t="str">
        <f>IF($A239="","",IF((AND($A239="ADD",OR(BN239="",BN239="Queenstown-Lakes District Council"))),"70",(_xlfn.XLOOKUP(BN239,ud_organisation_owner[lookupValue],ud_organisation_owner[lookupKey],""))))</f>
        <v/>
      </c>
      <c r="BP239" s="3" t="str">
        <f t="shared" si="46"/>
        <v/>
      </c>
      <c r="BQ239" s="3" t="str">
        <f>IF($A239="","",IF((AND($A239="ADD",OR(BP239="",BP239="Local Authority"))),"17",(_xlfn.XLOOKUP(BP239,ud_sub_organisation[lookupValue],ud_sub_organisation[lookupKey],""))))</f>
        <v/>
      </c>
      <c r="BS239" s="3" t="str">
        <f>IF($A239="ADD",IF(NOT(ISBLANK(BR239)),_xlfn.XLOOKUP(BR239,ud_maintenance_organisation[lookupValue],ud_maintenance_organisation[lookupKey],"ERROR"),""), "")</f>
        <v/>
      </c>
      <c r="BT239" s="3" t="str">
        <f t="shared" si="47"/>
        <v/>
      </c>
      <c r="BU239" s="3" t="str">
        <f>IF($A239="","",IF((AND($A239="ADD",OR(BT239="",BT239="Vested Assets"))),"12",(_xlfn.XLOOKUP(BT239,ud_work_category[lookupValue],ud_work_category[lookupKey],""))))</f>
        <v/>
      </c>
      <c r="BV239" s="8"/>
      <c r="BW239" s="2" t="str">
        <f t="shared" si="48"/>
        <v/>
      </c>
      <c r="BX239" s="2" t="str">
        <f t="shared" si="49"/>
        <v/>
      </c>
      <c r="BY239" s="3" t="str">
        <f t="shared" si="50"/>
        <v/>
      </c>
      <c r="BZ239" s="3" t="str">
        <f>IF($A239="","",IF((AND($A239="ADD",OR(BY239="",BY239="Excellent"))),"1",(_xlfn.XLOOKUP(BY239,condition[lookupValue],condition[lookupKey],""))))</f>
        <v/>
      </c>
      <c r="CA239" s="7" t="str">
        <f t="shared" si="51"/>
        <v/>
      </c>
      <c r="CB239" s="9"/>
    </row>
    <row r="240" spans="2:8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4"/>
        <v/>
      </c>
      <c r="BM240" s="3" t="str">
        <f>IF($A240="","",IF((AND($A240="ADD",OR(BL240="",BL240="Queenstown-Lakes District Council"))),"70",(_xlfn.XLOOKUP(BL240,ud_organisation_owner[lookupValue],ud_organisation_owner[lookupKey],""))))</f>
        <v/>
      </c>
      <c r="BN240" s="3" t="str">
        <f t="shared" si="45"/>
        <v/>
      </c>
      <c r="BO240" s="3" t="str">
        <f>IF($A240="","",IF((AND($A240="ADD",OR(BN240="",BN240="Queenstown-Lakes District Council"))),"70",(_xlfn.XLOOKUP(BN240,ud_organisation_owner[lookupValue],ud_organisation_owner[lookupKey],""))))</f>
        <v/>
      </c>
      <c r="BP240" s="3" t="str">
        <f t="shared" si="46"/>
        <v/>
      </c>
      <c r="BQ240" s="3" t="str">
        <f>IF($A240="","",IF((AND($A240="ADD",OR(BP240="",BP240="Local Authority"))),"17",(_xlfn.XLOOKUP(BP240,ud_sub_organisation[lookupValue],ud_sub_organisation[lookupKey],""))))</f>
        <v/>
      </c>
      <c r="BS240" s="3" t="str">
        <f>IF($A240="ADD",IF(NOT(ISBLANK(BR240)),_xlfn.XLOOKUP(BR240,ud_maintenance_organisation[lookupValue],ud_maintenance_organisation[lookupKey],"ERROR"),""), "")</f>
        <v/>
      </c>
      <c r="BT240" s="3" t="str">
        <f t="shared" si="47"/>
        <v/>
      </c>
      <c r="BU240" s="3" t="str">
        <f>IF($A240="","",IF((AND($A240="ADD",OR(BT240="",BT240="Vested Assets"))),"12",(_xlfn.XLOOKUP(BT240,ud_work_category[lookupValue],ud_work_category[lookupKey],""))))</f>
        <v/>
      </c>
      <c r="BV240" s="8"/>
      <c r="BW240" s="2" t="str">
        <f t="shared" si="48"/>
        <v/>
      </c>
      <c r="BX240" s="2" t="str">
        <f t="shared" si="49"/>
        <v/>
      </c>
      <c r="BY240" s="3" t="str">
        <f t="shared" si="50"/>
        <v/>
      </c>
      <c r="BZ240" s="3" t="str">
        <f>IF($A240="","",IF((AND($A240="ADD",OR(BY240="",BY240="Excellent"))),"1",(_xlfn.XLOOKUP(BY240,condition[lookupValue],condition[lookupKey],""))))</f>
        <v/>
      </c>
      <c r="CA240" s="7" t="str">
        <f t="shared" si="51"/>
        <v/>
      </c>
      <c r="CB240" s="9"/>
    </row>
    <row r="241" spans="2:8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4"/>
        <v/>
      </c>
      <c r="BM241" s="3" t="str">
        <f>IF($A241="","",IF((AND($A241="ADD",OR(BL241="",BL241="Queenstown-Lakes District Council"))),"70",(_xlfn.XLOOKUP(BL241,ud_organisation_owner[lookupValue],ud_organisation_owner[lookupKey],""))))</f>
        <v/>
      </c>
      <c r="BN241" s="3" t="str">
        <f t="shared" si="45"/>
        <v/>
      </c>
      <c r="BO241" s="3" t="str">
        <f>IF($A241="","",IF((AND($A241="ADD",OR(BN241="",BN241="Queenstown-Lakes District Council"))),"70",(_xlfn.XLOOKUP(BN241,ud_organisation_owner[lookupValue],ud_organisation_owner[lookupKey],""))))</f>
        <v/>
      </c>
      <c r="BP241" s="3" t="str">
        <f t="shared" si="46"/>
        <v/>
      </c>
      <c r="BQ241" s="3" t="str">
        <f>IF($A241="","",IF((AND($A241="ADD",OR(BP241="",BP241="Local Authority"))),"17",(_xlfn.XLOOKUP(BP241,ud_sub_organisation[lookupValue],ud_sub_organisation[lookupKey],""))))</f>
        <v/>
      </c>
      <c r="BS241" s="3" t="str">
        <f>IF($A241="ADD",IF(NOT(ISBLANK(BR241)),_xlfn.XLOOKUP(BR241,ud_maintenance_organisation[lookupValue],ud_maintenance_organisation[lookupKey],"ERROR"),""), "")</f>
        <v/>
      </c>
      <c r="BT241" s="3" t="str">
        <f t="shared" si="47"/>
        <v/>
      </c>
      <c r="BU241" s="3" t="str">
        <f>IF($A241="","",IF((AND($A241="ADD",OR(BT241="",BT241="Vested Assets"))),"12",(_xlfn.XLOOKUP(BT241,ud_work_category[lookupValue],ud_work_category[lookupKey],""))))</f>
        <v/>
      </c>
      <c r="BV241" s="8"/>
      <c r="BW241" s="2" t="str">
        <f t="shared" si="48"/>
        <v/>
      </c>
      <c r="BX241" s="2" t="str">
        <f t="shared" si="49"/>
        <v/>
      </c>
      <c r="BY241" s="3" t="str">
        <f t="shared" si="50"/>
        <v/>
      </c>
      <c r="BZ241" s="3" t="str">
        <f>IF($A241="","",IF((AND($A241="ADD",OR(BY241="",BY241="Excellent"))),"1",(_xlfn.XLOOKUP(BY241,condition[lookupValue],condition[lookupKey],""))))</f>
        <v/>
      </c>
      <c r="CA241" s="7" t="str">
        <f t="shared" si="51"/>
        <v/>
      </c>
      <c r="CB241" s="9"/>
    </row>
    <row r="242" spans="2:8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4"/>
        <v/>
      </c>
      <c r="BM242" s="3" t="str">
        <f>IF($A242="","",IF((AND($A242="ADD",OR(BL242="",BL242="Queenstown-Lakes District Council"))),"70",(_xlfn.XLOOKUP(BL242,ud_organisation_owner[lookupValue],ud_organisation_owner[lookupKey],""))))</f>
        <v/>
      </c>
      <c r="BN242" s="3" t="str">
        <f t="shared" si="45"/>
        <v/>
      </c>
      <c r="BO242" s="3" t="str">
        <f>IF($A242="","",IF((AND($A242="ADD",OR(BN242="",BN242="Queenstown-Lakes District Council"))),"70",(_xlfn.XLOOKUP(BN242,ud_organisation_owner[lookupValue],ud_organisation_owner[lookupKey],""))))</f>
        <v/>
      </c>
      <c r="BP242" s="3" t="str">
        <f t="shared" si="46"/>
        <v/>
      </c>
      <c r="BQ242" s="3" t="str">
        <f>IF($A242="","",IF((AND($A242="ADD",OR(BP242="",BP242="Local Authority"))),"17",(_xlfn.XLOOKUP(BP242,ud_sub_organisation[lookupValue],ud_sub_organisation[lookupKey],""))))</f>
        <v/>
      </c>
      <c r="BS242" s="3" t="str">
        <f>IF($A242="ADD",IF(NOT(ISBLANK(BR242)),_xlfn.XLOOKUP(BR242,ud_maintenance_organisation[lookupValue],ud_maintenance_organisation[lookupKey],"ERROR"),""), "")</f>
        <v/>
      </c>
      <c r="BT242" s="3" t="str">
        <f t="shared" si="47"/>
        <v/>
      </c>
      <c r="BU242" s="3" t="str">
        <f>IF($A242="","",IF((AND($A242="ADD",OR(BT242="",BT242="Vested Assets"))),"12",(_xlfn.XLOOKUP(BT242,ud_work_category[lookupValue],ud_work_category[lookupKey],""))))</f>
        <v/>
      </c>
      <c r="BV242" s="8"/>
      <c r="BW242" s="2" t="str">
        <f t="shared" si="48"/>
        <v/>
      </c>
      <c r="BX242" s="2" t="str">
        <f t="shared" si="49"/>
        <v/>
      </c>
      <c r="BY242" s="3" t="str">
        <f t="shared" si="50"/>
        <v/>
      </c>
      <c r="BZ242" s="3" t="str">
        <f>IF($A242="","",IF((AND($A242="ADD",OR(BY242="",BY242="Excellent"))),"1",(_xlfn.XLOOKUP(BY242,condition[lookupValue],condition[lookupKey],""))))</f>
        <v/>
      </c>
      <c r="CA242" s="7" t="str">
        <f t="shared" si="51"/>
        <v/>
      </c>
      <c r="CB242" s="9"/>
    </row>
    <row r="243" spans="2:8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4"/>
        <v/>
      </c>
      <c r="BM243" s="3" t="str">
        <f>IF($A243="","",IF((AND($A243="ADD",OR(BL243="",BL243="Queenstown-Lakes District Council"))),"70",(_xlfn.XLOOKUP(BL243,ud_organisation_owner[lookupValue],ud_organisation_owner[lookupKey],""))))</f>
        <v/>
      </c>
      <c r="BN243" s="3" t="str">
        <f t="shared" si="45"/>
        <v/>
      </c>
      <c r="BO243" s="3" t="str">
        <f>IF($A243="","",IF((AND($A243="ADD",OR(BN243="",BN243="Queenstown-Lakes District Council"))),"70",(_xlfn.XLOOKUP(BN243,ud_organisation_owner[lookupValue],ud_organisation_owner[lookupKey],""))))</f>
        <v/>
      </c>
      <c r="BP243" s="3" t="str">
        <f t="shared" si="46"/>
        <v/>
      </c>
      <c r="BQ243" s="3" t="str">
        <f>IF($A243="","",IF((AND($A243="ADD",OR(BP243="",BP243="Local Authority"))),"17",(_xlfn.XLOOKUP(BP243,ud_sub_organisation[lookupValue],ud_sub_organisation[lookupKey],""))))</f>
        <v/>
      </c>
      <c r="BS243" s="3" t="str">
        <f>IF($A243="ADD",IF(NOT(ISBLANK(BR243)),_xlfn.XLOOKUP(BR243,ud_maintenance_organisation[lookupValue],ud_maintenance_organisation[lookupKey],"ERROR"),""), "")</f>
        <v/>
      </c>
      <c r="BT243" s="3" t="str">
        <f t="shared" si="47"/>
        <v/>
      </c>
      <c r="BU243" s="3" t="str">
        <f>IF($A243="","",IF((AND($A243="ADD",OR(BT243="",BT243="Vested Assets"))),"12",(_xlfn.XLOOKUP(BT243,ud_work_category[lookupValue],ud_work_category[lookupKey],""))))</f>
        <v/>
      </c>
      <c r="BV243" s="8"/>
      <c r="BW243" s="2" t="str">
        <f t="shared" si="48"/>
        <v/>
      </c>
      <c r="BX243" s="2" t="str">
        <f t="shared" si="49"/>
        <v/>
      </c>
      <c r="BY243" s="3" t="str">
        <f t="shared" si="50"/>
        <v/>
      </c>
      <c r="BZ243" s="3" t="str">
        <f>IF($A243="","",IF((AND($A243="ADD",OR(BY243="",BY243="Excellent"))),"1",(_xlfn.XLOOKUP(BY243,condition[lookupValue],condition[lookupKey],""))))</f>
        <v/>
      </c>
      <c r="CA243" s="7" t="str">
        <f t="shared" si="51"/>
        <v/>
      </c>
      <c r="CB243" s="9"/>
    </row>
    <row r="244" spans="2:8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4"/>
        <v/>
      </c>
      <c r="BM244" s="3" t="str">
        <f>IF($A244="","",IF((AND($A244="ADD",OR(BL244="",BL244="Queenstown-Lakes District Council"))),"70",(_xlfn.XLOOKUP(BL244,ud_organisation_owner[lookupValue],ud_organisation_owner[lookupKey],""))))</f>
        <v/>
      </c>
      <c r="BN244" s="3" t="str">
        <f t="shared" si="45"/>
        <v/>
      </c>
      <c r="BO244" s="3" t="str">
        <f>IF($A244="","",IF((AND($A244="ADD",OR(BN244="",BN244="Queenstown-Lakes District Council"))),"70",(_xlfn.XLOOKUP(BN244,ud_organisation_owner[lookupValue],ud_organisation_owner[lookupKey],""))))</f>
        <v/>
      </c>
      <c r="BP244" s="3" t="str">
        <f t="shared" si="46"/>
        <v/>
      </c>
      <c r="BQ244" s="3" t="str">
        <f>IF($A244="","",IF((AND($A244="ADD",OR(BP244="",BP244="Local Authority"))),"17",(_xlfn.XLOOKUP(BP244,ud_sub_organisation[lookupValue],ud_sub_organisation[lookupKey],""))))</f>
        <v/>
      </c>
      <c r="BS244" s="3" t="str">
        <f>IF($A244="ADD",IF(NOT(ISBLANK(BR244)),_xlfn.XLOOKUP(BR244,ud_maintenance_organisation[lookupValue],ud_maintenance_organisation[lookupKey],"ERROR"),""), "")</f>
        <v/>
      </c>
      <c r="BT244" s="3" t="str">
        <f t="shared" si="47"/>
        <v/>
      </c>
      <c r="BU244" s="3" t="str">
        <f>IF($A244="","",IF((AND($A244="ADD",OR(BT244="",BT244="Vested Assets"))),"12",(_xlfn.XLOOKUP(BT244,ud_work_category[lookupValue],ud_work_category[lookupKey],""))))</f>
        <v/>
      </c>
      <c r="BV244" s="8"/>
      <c r="BW244" s="2" t="str">
        <f t="shared" si="48"/>
        <v/>
      </c>
      <c r="BX244" s="2" t="str">
        <f t="shared" si="49"/>
        <v/>
      </c>
      <c r="BY244" s="3" t="str">
        <f t="shared" si="50"/>
        <v/>
      </c>
      <c r="BZ244" s="3" t="str">
        <f>IF($A244="","",IF((AND($A244="ADD",OR(BY244="",BY244="Excellent"))),"1",(_xlfn.XLOOKUP(BY244,condition[lookupValue],condition[lookupKey],""))))</f>
        <v/>
      </c>
      <c r="CA244" s="7" t="str">
        <f t="shared" si="51"/>
        <v/>
      </c>
      <c r="CB244" s="9"/>
    </row>
    <row r="245" spans="2:8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4"/>
        <v/>
      </c>
      <c r="BM245" s="3" t="str">
        <f>IF($A245="","",IF((AND($A245="ADD",OR(BL245="",BL245="Queenstown-Lakes District Council"))),"70",(_xlfn.XLOOKUP(BL245,ud_organisation_owner[lookupValue],ud_organisation_owner[lookupKey],""))))</f>
        <v/>
      </c>
      <c r="BN245" s="3" t="str">
        <f t="shared" si="45"/>
        <v/>
      </c>
      <c r="BO245" s="3" t="str">
        <f>IF($A245="","",IF((AND($A245="ADD",OR(BN245="",BN245="Queenstown-Lakes District Council"))),"70",(_xlfn.XLOOKUP(BN245,ud_organisation_owner[lookupValue],ud_organisation_owner[lookupKey],""))))</f>
        <v/>
      </c>
      <c r="BP245" s="3" t="str">
        <f t="shared" si="46"/>
        <v/>
      </c>
      <c r="BQ245" s="3" t="str">
        <f>IF($A245="","",IF((AND($A245="ADD",OR(BP245="",BP245="Local Authority"))),"17",(_xlfn.XLOOKUP(BP245,ud_sub_organisation[lookupValue],ud_sub_organisation[lookupKey],""))))</f>
        <v/>
      </c>
      <c r="BS245" s="3" t="str">
        <f>IF($A245="ADD",IF(NOT(ISBLANK(BR245)),_xlfn.XLOOKUP(BR245,ud_maintenance_organisation[lookupValue],ud_maintenance_organisation[lookupKey],"ERROR"),""), "")</f>
        <v/>
      </c>
      <c r="BT245" s="3" t="str">
        <f t="shared" si="47"/>
        <v/>
      </c>
      <c r="BU245" s="3" t="str">
        <f>IF($A245="","",IF((AND($A245="ADD",OR(BT245="",BT245="Vested Assets"))),"12",(_xlfn.XLOOKUP(BT245,ud_work_category[lookupValue],ud_work_category[lookupKey],""))))</f>
        <v/>
      </c>
      <c r="BV245" s="8"/>
      <c r="BW245" s="2" t="str">
        <f t="shared" si="48"/>
        <v/>
      </c>
      <c r="BX245" s="2" t="str">
        <f t="shared" si="49"/>
        <v/>
      </c>
      <c r="BY245" s="3" t="str">
        <f t="shared" si="50"/>
        <v/>
      </c>
      <c r="BZ245" s="3" t="str">
        <f>IF($A245="","",IF((AND($A245="ADD",OR(BY245="",BY245="Excellent"))),"1",(_xlfn.XLOOKUP(BY245,condition[lookupValue],condition[lookupKey],""))))</f>
        <v/>
      </c>
      <c r="CA245" s="7" t="str">
        <f t="shared" si="51"/>
        <v/>
      </c>
      <c r="CB245" s="9"/>
    </row>
    <row r="246" spans="2:8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4"/>
        <v/>
      </c>
      <c r="BM246" s="3" t="str">
        <f>IF($A246="","",IF((AND($A246="ADD",OR(BL246="",BL246="Queenstown-Lakes District Council"))),"70",(_xlfn.XLOOKUP(BL246,ud_organisation_owner[lookupValue],ud_organisation_owner[lookupKey],""))))</f>
        <v/>
      </c>
      <c r="BN246" s="3" t="str">
        <f t="shared" si="45"/>
        <v/>
      </c>
      <c r="BO246" s="3" t="str">
        <f>IF($A246="","",IF((AND($A246="ADD",OR(BN246="",BN246="Queenstown-Lakes District Council"))),"70",(_xlfn.XLOOKUP(BN246,ud_organisation_owner[lookupValue],ud_organisation_owner[lookupKey],""))))</f>
        <v/>
      </c>
      <c r="BP246" s="3" t="str">
        <f t="shared" si="46"/>
        <v/>
      </c>
      <c r="BQ246" s="3" t="str">
        <f>IF($A246="","",IF((AND($A246="ADD",OR(BP246="",BP246="Local Authority"))),"17",(_xlfn.XLOOKUP(BP246,ud_sub_organisation[lookupValue],ud_sub_organisation[lookupKey],""))))</f>
        <v/>
      </c>
      <c r="BS246" s="3" t="str">
        <f>IF($A246="ADD",IF(NOT(ISBLANK(BR246)),_xlfn.XLOOKUP(BR246,ud_maintenance_organisation[lookupValue],ud_maintenance_organisation[lookupKey],"ERROR"),""), "")</f>
        <v/>
      </c>
      <c r="BT246" s="3" t="str">
        <f t="shared" si="47"/>
        <v/>
      </c>
      <c r="BU246" s="3" t="str">
        <f>IF($A246="","",IF((AND($A246="ADD",OR(BT246="",BT246="Vested Assets"))),"12",(_xlfn.XLOOKUP(BT246,ud_work_category[lookupValue],ud_work_category[lookupKey],""))))</f>
        <v/>
      </c>
      <c r="BV246" s="8"/>
      <c r="BW246" s="2" t="str">
        <f t="shared" si="48"/>
        <v/>
      </c>
      <c r="BX246" s="2" t="str">
        <f t="shared" si="49"/>
        <v/>
      </c>
      <c r="BY246" s="3" t="str">
        <f t="shared" si="50"/>
        <v/>
      </c>
      <c r="BZ246" s="3" t="str">
        <f>IF($A246="","",IF((AND($A246="ADD",OR(BY246="",BY246="Excellent"))),"1",(_xlfn.XLOOKUP(BY246,condition[lookupValue],condition[lookupKey],""))))</f>
        <v/>
      </c>
      <c r="CA246" s="7" t="str">
        <f t="shared" si="51"/>
        <v/>
      </c>
      <c r="CB246" s="9"/>
    </row>
    <row r="247" spans="2:8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4"/>
        <v/>
      </c>
      <c r="BM247" s="3" t="str">
        <f>IF($A247="","",IF((AND($A247="ADD",OR(BL247="",BL247="Queenstown-Lakes District Council"))),"70",(_xlfn.XLOOKUP(BL247,ud_organisation_owner[lookupValue],ud_organisation_owner[lookupKey],""))))</f>
        <v/>
      </c>
      <c r="BN247" s="3" t="str">
        <f t="shared" si="45"/>
        <v/>
      </c>
      <c r="BO247" s="3" t="str">
        <f>IF($A247="","",IF((AND($A247="ADD",OR(BN247="",BN247="Queenstown-Lakes District Council"))),"70",(_xlfn.XLOOKUP(BN247,ud_organisation_owner[lookupValue],ud_organisation_owner[lookupKey],""))))</f>
        <v/>
      </c>
      <c r="BP247" s="3" t="str">
        <f t="shared" si="46"/>
        <v/>
      </c>
      <c r="BQ247" s="3" t="str">
        <f>IF($A247="","",IF((AND($A247="ADD",OR(BP247="",BP247="Local Authority"))),"17",(_xlfn.XLOOKUP(BP247,ud_sub_organisation[lookupValue],ud_sub_organisation[lookupKey],""))))</f>
        <v/>
      </c>
      <c r="BS247" s="3" t="str">
        <f>IF($A247="ADD",IF(NOT(ISBLANK(BR247)),_xlfn.XLOOKUP(BR247,ud_maintenance_organisation[lookupValue],ud_maintenance_organisation[lookupKey],"ERROR"),""), "")</f>
        <v/>
      </c>
      <c r="BT247" s="3" t="str">
        <f t="shared" si="47"/>
        <v/>
      </c>
      <c r="BU247" s="3" t="str">
        <f>IF($A247="","",IF((AND($A247="ADD",OR(BT247="",BT247="Vested Assets"))),"12",(_xlfn.XLOOKUP(BT247,ud_work_category[lookupValue],ud_work_category[lookupKey],""))))</f>
        <v/>
      </c>
      <c r="BV247" s="8"/>
      <c r="BW247" s="2" t="str">
        <f t="shared" si="48"/>
        <v/>
      </c>
      <c r="BX247" s="2" t="str">
        <f t="shared" si="49"/>
        <v/>
      </c>
      <c r="BY247" s="3" t="str">
        <f t="shared" si="50"/>
        <v/>
      </c>
      <c r="BZ247" s="3" t="str">
        <f>IF($A247="","",IF((AND($A247="ADD",OR(BY247="",BY247="Excellent"))),"1",(_xlfn.XLOOKUP(BY247,condition[lookupValue],condition[lookupKey],""))))</f>
        <v/>
      </c>
      <c r="CA247" s="7" t="str">
        <f t="shared" si="51"/>
        <v/>
      </c>
      <c r="CB247" s="9"/>
    </row>
    <row r="248" spans="2:8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4"/>
        <v/>
      </c>
      <c r="BM248" s="3" t="str">
        <f>IF($A248="","",IF((AND($A248="ADD",OR(BL248="",BL248="Queenstown-Lakes District Council"))),"70",(_xlfn.XLOOKUP(BL248,ud_organisation_owner[lookupValue],ud_organisation_owner[lookupKey],""))))</f>
        <v/>
      </c>
      <c r="BN248" s="3" t="str">
        <f t="shared" si="45"/>
        <v/>
      </c>
      <c r="BO248" s="3" t="str">
        <f>IF($A248="","",IF((AND($A248="ADD",OR(BN248="",BN248="Queenstown-Lakes District Council"))),"70",(_xlfn.XLOOKUP(BN248,ud_organisation_owner[lookupValue],ud_organisation_owner[lookupKey],""))))</f>
        <v/>
      </c>
      <c r="BP248" s="3" t="str">
        <f t="shared" si="46"/>
        <v/>
      </c>
      <c r="BQ248" s="3" t="str">
        <f>IF($A248="","",IF((AND($A248="ADD",OR(BP248="",BP248="Local Authority"))),"17",(_xlfn.XLOOKUP(BP248,ud_sub_organisation[lookupValue],ud_sub_organisation[lookupKey],""))))</f>
        <v/>
      </c>
      <c r="BS248" s="3" t="str">
        <f>IF($A248="ADD",IF(NOT(ISBLANK(BR248)),_xlfn.XLOOKUP(BR248,ud_maintenance_organisation[lookupValue],ud_maintenance_organisation[lookupKey],"ERROR"),""), "")</f>
        <v/>
      </c>
      <c r="BT248" s="3" t="str">
        <f t="shared" si="47"/>
        <v/>
      </c>
      <c r="BU248" s="3" t="str">
        <f>IF($A248="","",IF((AND($A248="ADD",OR(BT248="",BT248="Vested Assets"))),"12",(_xlfn.XLOOKUP(BT248,ud_work_category[lookupValue],ud_work_category[lookupKey],""))))</f>
        <v/>
      </c>
      <c r="BV248" s="8"/>
      <c r="BW248" s="2" t="str">
        <f t="shared" si="48"/>
        <v/>
      </c>
      <c r="BX248" s="2" t="str">
        <f t="shared" si="49"/>
        <v/>
      </c>
      <c r="BY248" s="3" t="str">
        <f t="shared" si="50"/>
        <v/>
      </c>
      <c r="BZ248" s="3" t="str">
        <f>IF($A248="","",IF((AND($A248="ADD",OR(BY248="",BY248="Excellent"))),"1",(_xlfn.XLOOKUP(BY248,condition[lookupValue],condition[lookupKey],""))))</f>
        <v/>
      </c>
      <c r="CA248" s="7" t="str">
        <f t="shared" si="51"/>
        <v/>
      </c>
      <c r="CB248" s="9"/>
    </row>
    <row r="249" spans="2:8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4"/>
        <v/>
      </c>
      <c r="BM249" s="3" t="str">
        <f>IF($A249="","",IF((AND($A249="ADD",OR(BL249="",BL249="Queenstown-Lakes District Council"))),"70",(_xlfn.XLOOKUP(BL249,ud_organisation_owner[lookupValue],ud_organisation_owner[lookupKey],""))))</f>
        <v/>
      </c>
      <c r="BN249" s="3" t="str">
        <f t="shared" si="45"/>
        <v/>
      </c>
      <c r="BO249" s="3" t="str">
        <f>IF($A249="","",IF((AND($A249="ADD",OR(BN249="",BN249="Queenstown-Lakes District Council"))),"70",(_xlfn.XLOOKUP(BN249,ud_organisation_owner[lookupValue],ud_organisation_owner[lookupKey],""))))</f>
        <v/>
      </c>
      <c r="BP249" s="3" t="str">
        <f t="shared" si="46"/>
        <v/>
      </c>
      <c r="BQ249" s="3" t="str">
        <f>IF($A249="","",IF((AND($A249="ADD",OR(BP249="",BP249="Local Authority"))),"17",(_xlfn.XLOOKUP(BP249,ud_sub_organisation[lookupValue],ud_sub_organisation[lookupKey],""))))</f>
        <v/>
      </c>
      <c r="BS249" s="3" t="str">
        <f>IF($A249="ADD",IF(NOT(ISBLANK(BR249)),_xlfn.XLOOKUP(BR249,ud_maintenance_organisation[lookupValue],ud_maintenance_organisation[lookupKey],"ERROR"),""), "")</f>
        <v/>
      </c>
      <c r="BT249" s="3" t="str">
        <f t="shared" si="47"/>
        <v/>
      </c>
      <c r="BU249" s="3" t="str">
        <f>IF($A249="","",IF((AND($A249="ADD",OR(BT249="",BT249="Vested Assets"))),"12",(_xlfn.XLOOKUP(BT249,ud_work_category[lookupValue],ud_work_category[lookupKey],""))))</f>
        <v/>
      </c>
      <c r="BV249" s="8"/>
      <c r="BW249" s="2" t="str">
        <f t="shared" si="48"/>
        <v/>
      </c>
      <c r="BX249" s="2" t="str">
        <f t="shared" si="49"/>
        <v/>
      </c>
      <c r="BY249" s="3" t="str">
        <f t="shared" si="50"/>
        <v/>
      </c>
      <c r="BZ249" s="3" t="str">
        <f>IF($A249="","",IF((AND($A249="ADD",OR(BY249="",BY249="Excellent"))),"1",(_xlfn.XLOOKUP(BY249,condition[lookupValue],condition[lookupKey],""))))</f>
        <v/>
      </c>
      <c r="CA249" s="7" t="str">
        <f t="shared" si="51"/>
        <v/>
      </c>
      <c r="CB249" s="9"/>
    </row>
    <row r="250" spans="2:8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4"/>
        <v/>
      </c>
      <c r="BM250" s="3" t="str">
        <f>IF($A250="","",IF((AND($A250="ADD",OR(BL250="",BL250="Queenstown-Lakes District Council"))),"70",(_xlfn.XLOOKUP(BL250,ud_organisation_owner[lookupValue],ud_organisation_owner[lookupKey],""))))</f>
        <v/>
      </c>
      <c r="BN250" s="3" t="str">
        <f t="shared" si="45"/>
        <v/>
      </c>
      <c r="BO250" s="3" t="str">
        <f>IF($A250="","",IF((AND($A250="ADD",OR(BN250="",BN250="Queenstown-Lakes District Council"))),"70",(_xlfn.XLOOKUP(BN250,ud_organisation_owner[lookupValue],ud_organisation_owner[lookupKey],""))))</f>
        <v/>
      </c>
      <c r="BP250" s="3" t="str">
        <f t="shared" si="46"/>
        <v/>
      </c>
      <c r="BQ250" s="3" t="str">
        <f>IF($A250="","",IF((AND($A250="ADD",OR(BP250="",BP250="Local Authority"))),"17",(_xlfn.XLOOKUP(BP250,ud_sub_organisation[lookupValue],ud_sub_organisation[lookupKey],""))))</f>
        <v/>
      </c>
      <c r="BS250" s="3" t="str">
        <f>IF($A250="ADD",IF(NOT(ISBLANK(BR250)),_xlfn.XLOOKUP(BR250,ud_maintenance_organisation[lookupValue],ud_maintenance_organisation[lookupKey],"ERROR"),""), "")</f>
        <v/>
      </c>
      <c r="BT250" s="3" t="str">
        <f t="shared" si="47"/>
        <v/>
      </c>
      <c r="BU250" s="3" t="str">
        <f>IF($A250="","",IF((AND($A250="ADD",OR(BT250="",BT250="Vested Assets"))),"12",(_xlfn.XLOOKUP(BT250,ud_work_category[lookupValue],ud_work_category[lookupKey],""))))</f>
        <v/>
      </c>
      <c r="BV250" s="8"/>
      <c r="BW250" s="2" t="str">
        <f t="shared" si="48"/>
        <v/>
      </c>
      <c r="BX250" s="2" t="str">
        <f t="shared" si="49"/>
        <v/>
      </c>
      <c r="BY250" s="3" t="str">
        <f t="shared" si="50"/>
        <v/>
      </c>
      <c r="BZ250" s="3" t="str">
        <f>IF($A250="","",IF((AND($A250="ADD",OR(BY250="",BY250="Excellent"))),"1",(_xlfn.XLOOKUP(BY250,condition[lookupValue],condition[lookupKey],""))))</f>
        <v/>
      </c>
      <c r="CA250" s="7" t="str">
        <f t="shared" si="51"/>
        <v/>
      </c>
      <c r="CB250" s="9"/>
    </row>
    <row r="251" spans="2:8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4"/>
        <v/>
      </c>
      <c r="BM251" s="3" t="str">
        <f>IF($A251="","",IF((AND($A251="ADD",OR(BL251="",BL251="Queenstown-Lakes District Council"))),"70",(_xlfn.XLOOKUP(BL251,ud_organisation_owner[lookupValue],ud_organisation_owner[lookupKey],""))))</f>
        <v/>
      </c>
      <c r="BN251" s="3" t="str">
        <f t="shared" si="45"/>
        <v/>
      </c>
      <c r="BO251" s="3" t="str">
        <f>IF($A251="","",IF((AND($A251="ADD",OR(BN251="",BN251="Queenstown-Lakes District Council"))),"70",(_xlfn.XLOOKUP(BN251,ud_organisation_owner[lookupValue],ud_organisation_owner[lookupKey],""))))</f>
        <v/>
      </c>
      <c r="BP251" s="3" t="str">
        <f t="shared" si="46"/>
        <v/>
      </c>
      <c r="BQ251" s="3" t="str">
        <f>IF($A251="","",IF((AND($A251="ADD",OR(BP251="",BP251="Local Authority"))),"17",(_xlfn.XLOOKUP(BP251,ud_sub_organisation[lookupValue],ud_sub_organisation[lookupKey],""))))</f>
        <v/>
      </c>
      <c r="BS251" s="3" t="str">
        <f>IF($A251="ADD",IF(NOT(ISBLANK(BR251)),_xlfn.XLOOKUP(BR251,ud_maintenance_organisation[lookupValue],ud_maintenance_organisation[lookupKey],"ERROR"),""), "")</f>
        <v/>
      </c>
      <c r="BT251" s="3" t="str">
        <f t="shared" si="47"/>
        <v/>
      </c>
      <c r="BU251" s="3" t="str">
        <f>IF($A251="","",IF((AND($A251="ADD",OR(BT251="",BT251="Vested Assets"))),"12",(_xlfn.XLOOKUP(BT251,ud_work_category[lookupValue],ud_work_category[lookupKey],""))))</f>
        <v/>
      </c>
      <c r="BV251" s="8"/>
      <c r="BW251" s="2" t="str">
        <f t="shared" si="48"/>
        <v/>
      </c>
      <c r="BX251" s="2" t="str">
        <f t="shared" si="49"/>
        <v/>
      </c>
      <c r="BY251" s="3" t="str">
        <f t="shared" si="50"/>
        <v/>
      </c>
      <c r="BZ251" s="3" t="str">
        <f>IF($A251="","",IF((AND($A251="ADD",OR(BY251="",BY251="Excellent"))),"1",(_xlfn.XLOOKUP(BY251,condition[lookupValue],condition[lookupKey],""))))</f>
        <v/>
      </c>
      <c r="CA251" s="7" t="str">
        <f t="shared" si="51"/>
        <v/>
      </c>
      <c r="CB251" s="9"/>
    </row>
    <row r="252" spans="2:8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4"/>
        <v/>
      </c>
      <c r="BM252" s="3" t="str">
        <f>IF($A252="","",IF((AND($A252="ADD",OR(BL252="",BL252="Queenstown-Lakes District Council"))),"70",(_xlfn.XLOOKUP(BL252,ud_organisation_owner[lookupValue],ud_organisation_owner[lookupKey],""))))</f>
        <v/>
      </c>
      <c r="BN252" s="3" t="str">
        <f t="shared" si="45"/>
        <v/>
      </c>
      <c r="BO252" s="3" t="str">
        <f>IF($A252="","",IF((AND($A252="ADD",OR(BN252="",BN252="Queenstown-Lakes District Council"))),"70",(_xlfn.XLOOKUP(BN252,ud_organisation_owner[lookupValue],ud_organisation_owner[lookupKey],""))))</f>
        <v/>
      </c>
      <c r="BP252" s="3" t="str">
        <f t="shared" si="46"/>
        <v/>
      </c>
      <c r="BQ252" s="3" t="str">
        <f>IF($A252="","",IF((AND($A252="ADD",OR(BP252="",BP252="Local Authority"))),"17",(_xlfn.XLOOKUP(BP252,ud_sub_organisation[lookupValue],ud_sub_organisation[lookupKey],""))))</f>
        <v/>
      </c>
      <c r="BS252" s="3" t="str">
        <f>IF($A252="ADD",IF(NOT(ISBLANK(BR252)),_xlfn.XLOOKUP(BR252,ud_maintenance_organisation[lookupValue],ud_maintenance_organisation[lookupKey],"ERROR"),""), "")</f>
        <v/>
      </c>
      <c r="BT252" s="3" t="str">
        <f t="shared" si="47"/>
        <v/>
      </c>
      <c r="BU252" s="3" t="str">
        <f>IF($A252="","",IF((AND($A252="ADD",OR(BT252="",BT252="Vested Assets"))),"12",(_xlfn.XLOOKUP(BT252,ud_work_category[lookupValue],ud_work_category[lookupKey],""))))</f>
        <v/>
      </c>
      <c r="BV252" s="8"/>
      <c r="BW252" s="2" t="str">
        <f t="shared" si="48"/>
        <v/>
      </c>
      <c r="BX252" s="2" t="str">
        <f t="shared" si="49"/>
        <v/>
      </c>
      <c r="BY252" s="3" t="str">
        <f t="shared" si="50"/>
        <v/>
      </c>
      <c r="BZ252" s="3" t="str">
        <f>IF($A252="","",IF((AND($A252="ADD",OR(BY252="",BY252="Excellent"))),"1",(_xlfn.XLOOKUP(BY252,condition[lookupValue],condition[lookupKey],""))))</f>
        <v/>
      </c>
      <c r="CA252" s="7" t="str">
        <f t="shared" si="51"/>
        <v/>
      </c>
      <c r="CB252" s="9"/>
    </row>
    <row r="253" spans="2:8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4"/>
        <v/>
      </c>
      <c r="BM253" s="3" t="str">
        <f>IF($A253="","",IF((AND($A253="ADD",OR(BL253="",BL253="Queenstown-Lakes District Council"))),"70",(_xlfn.XLOOKUP(BL253,ud_organisation_owner[lookupValue],ud_organisation_owner[lookupKey],""))))</f>
        <v/>
      </c>
      <c r="BN253" s="3" t="str">
        <f t="shared" si="45"/>
        <v/>
      </c>
      <c r="BO253" s="3" t="str">
        <f>IF($A253="","",IF((AND($A253="ADD",OR(BN253="",BN253="Queenstown-Lakes District Council"))),"70",(_xlfn.XLOOKUP(BN253,ud_organisation_owner[lookupValue],ud_organisation_owner[lookupKey],""))))</f>
        <v/>
      </c>
      <c r="BP253" s="3" t="str">
        <f t="shared" si="46"/>
        <v/>
      </c>
      <c r="BQ253" s="3" t="str">
        <f>IF($A253="","",IF((AND($A253="ADD",OR(BP253="",BP253="Local Authority"))),"17",(_xlfn.XLOOKUP(BP253,ud_sub_organisation[lookupValue],ud_sub_organisation[lookupKey],""))))</f>
        <v/>
      </c>
      <c r="BS253" s="3" t="str">
        <f>IF($A253="ADD",IF(NOT(ISBLANK(BR253)),_xlfn.XLOOKUP(BR253,ud_maintenance_organisation[lookupValue],ud_maintenance_organisation[lookupKey],"ERROR"),""), "")</f>
        <v/>
      </c>
      <c r="BT253" s="3" t="str">
        <f t="shared" si="47"/>
        <v/>
      </c>
      <c r="BU253" s="3" t="str">
        <f>IF($A253="","",IF((AND($A253="ADD",OR(BT253="",BT253="Vested Assets"))),"12",(_xlfn.XLOOKUP(BT253,ud_work_category[lookupValue],ud_work_category[lookupKey],""))))</f>
        <v/>
      </c>
      <c r="BV253" s="8"/>
      <c r="BW253" s="2" t="str">
        <f t="shared" si="48"/>
        <v/>
      </c>
      <c r="BX253" s="2" t="str">
        <f t="shared" si="49"/>
        <v/>
      </c>
      <c r="BY253" s="3" t="str">
        <f t="shared" si="50"/>
        <v/>
      </c>
      <c r="BZ253" s="3" t="str">
        <f>IF($A253="","",IF((AND($A253="ADD",OR(BY253="",BY253="Excellent"))),"1",(_xlfn.XLOOKUP(BY253,condition[lookupValue],condition[lookupKey],""))))</f>
        <v/>
      </c>
      <c r="CA253" s="7" t="str">
        <f t="shared" si="51"/>
        <v/>
      </c>
      <c r="CB253" s="9"/>
    </row>
    <row r="254" spans="2:8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4"/>
        <v/>
      </c>
      <c r="BM254" s="3" t="str">
        <f>IF($A254="","",IF((AND($A254="ADD",OR(BL254="",BL254="Queenstown-Lakes District Council"))),"70",(_xlfn.XLOOKUP(BL254,ud_organisation_owner[lookupValue],ud_organisation_owner[lookupKey],""))))</f>
        <v/>
      </c>
      <c r="BN254" s="3" t="str">
        <f t="shared" si="45"/>
        <v/>
      </c>
      <c r="BO254" s="3" t="str">
        <f>IF($A254="","",IF((AND($A254="ADD",OR(BN254="",BN254="Queenstown-Lakes District Council"))),"70",(_xlfn.XLOOKUP(BN254,ud_organisation_owner[lookupValue],ud_organisation_owner[lookupKey],""))))</f>
        <v/>
      </c>
      <c r="BP254" s="3" t="str">
        <f t="shared" si="46"/>
        <v/>
      </c>
      <c r="BQ254" s="3" t="str">
        <f>IF($A254="","",IF((AND($A254="ADD",OR(BP254="",BP254="Local Authority"))),"17",(_xlfn.XLOOKUP(BP254,ud_sub_organisation[lookupValue],ud_sub_organisation[lookupKey],""))))</f>
        <v/>
      </c>
      <c r="BS254" s="3" t="str">
        <f>IF($A254="ADD",IF(NOT(ISBLANK(BR254)),_xlfn.XLOOKUP(BR254,ud_maintenance_organisation[lookupValue],ud_maintenance_organisation[lookupKey],"ERROR"),""), "")</f>
        <v/>
      </c>
      <c r="BT254" s="3" t="str">
        <f t="shared" si="47"/>
        <v/>
      </c>
      <c r="BU254" s="3" t="str">
        <f>IF($A254="","",IF((AND($A254="ADD",OR(BT254="",BT254="Vested Assets"))),"12",(_xlfn.XLOOKUP(BT254,ud_work_category[lookupValue],ud_work_category[lookupKey],""))))</f>
        <v/>
      </c>
      <c r="BV254" s="8"/>
      <c r="BW254" s="2" t="str">
        <f t="shared" si="48"/>
        <v/>
      </c>
      <c r="BX254" s="2" t="str">
        <f t="shared" si="49"/>
        <v/>
      </c>
      <c r="BY254" s="3" t="str">
        <f t="shared" si="50"/>
        <v/>
      </c>
      <c r="BZ254" s="3" t="str">
        <f>IF($A254="","",IF((AND($A254="ADD",OR(BY254="",BY254="Excellent"))),"1",(_xlfn.XLOOKUP(BY254,condition[lookupValue],condition[lookupKey],""))))</f>
        <v/>
      </c>
      <c r="CA254" s="7" t="str">
        <f t="shared" si="51"/>
        <v/>
      </c>
      <c r="CB254" s="9"/>
    </row>
    <row r="255" spans="2:8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4"/>
        <v/>
      </c>
      <c r="BM255" s="3" t="str">
        <f>IF($A255="","",IF((AND($A255="ADD",OR(BL255="",BL255="Queenstown-Lakes District Council"))),"70",(_xlfn.XLOOKUP(BL255,ud_organisation_owner[lookupValue],ud_organisation_owner[lookupKey],""))))</f>
        <v/>
      </c>
      <c r="BN255" s="3" t="str">
        <f t="shared" si="45"/>
        <v/>
      </c>
      <c r="BO255" s="3" t="str">
        <f>IF($A255="","",IF((AND($A255="ADD",OR(BN255="",BN255="Queenstown-Lakes District Council"))),"70",(_xlfn.XLOOKUP(BN255,ud_organisation_owner[lookupValue],ud_organisation_owner[lookupKey],""))))</f>
        <v/>
      </c>
      <c r="BP255" s="3" t="str">
        <f t="shared" si="46"/>
        <v/>
      </c>
      <c r="BQ255" s="3" t="str">
        <f>IF($A255="","",IF((AND($A255="ADD",OR(BP255="",BP255="Local Authority"))),"17",(_xlfn.XLOOKUP(BP255,ud_sub_organisation[lookupValue],ud_sub_organisation[lookupKey],""))))</f>
        <v/>
      </c>
      <c r="BS255" s="3" t="str">
        <f>IF($A255="ADD",IF(NOT(ISBLANK(BR255)),_xlfn.XLOOKUP(BR255,ud_maintenance_organisation[lookupValue],ud_maintenance_organisation[lookupKey],"ERROR"),""), "")</f>
        <v/>
      </c>
      <c r="BT255" s="3" t="str">
        <f t="shared" si="47"/>
        <v/>
      </c>
      <c r="BU255" s="3" t="str">
        <f>IF($A255="","",IF((AND($A255="ADD",OR(BT255="",BT255="Vested Assets"))),"12",(_xlfn.XLOOKUP(BT255,ud_work_category[lookupValue],ud_work_category[lookupKey],""))))</f>
        <v/>
      </c>
      <c r="BV255" s="8"/>
      <c r="BW255" s="2" t="str">
        <f t="shared" si="48"/>
        <v/>
      </c>
      <c r="BX255" s="2" t="str">
        <f t="shared" si="49"/>
        <v/>
      </c>
      <c r="BY255" s="3" t="str">
        <f t="shared" si="50"/>
        <v/>
      </c>
      <c r="BZ255" s="3" t="str">
        <f>IF($A255="","",IF((AND($A255="ADD",OR(BY255="",BY255="Excellent"))),"1",(_xlfn.XLOOKUP(BY255,condition[lookupValue],condition[lookupKey],""))))</f>
        <v/>
      </c>
      <c r="CA255" s="7" t="str">
        <f t="shared" si="51"/>
        <v/>
      </c>
      <c r="CB255" s="9"/>
    </row>
    <row r="256" spans="2:8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4"/>
        <v/>
      </c>
      <c r="BM256" s="3" t="str">
        <f>IF($A256="","",IF((AND($A256="ADD",OR(BL256="",BL256="Queenstown-Lakes District Council"))),"70",(_xlfn.XLOOKUP(BL256,ud_organisation_owner[lookupValue],ud_organisation_owner[lookupKey],""))))</f>
        <v/>
      </c>
      <c r="BN256" s="3" t="str">
        <f t="shared" si="45"/>
        <v/>
      </c>
      <c r="BO256" s="3" t="str">
        <f>IF($A256="","",IF((AND($A256="ADD",OR(BN256="",BN256="Queenstown-Lakes District Council"))),"70",(_xlfn.XLOOKUP(BN256,ud_organisation_owner[lookupValue],ud_organisation_owner[lookupKey],""))))</f>
        <v/>
      </c>
      <c r="BP256" s="3" t="str">
        <f t="shared" si="46"/>
        <v/>
      </c>
      <c r="BQ256" s="3" t="str">
        <f>IF($A256="","",IF((AND($A256="ADD",OR(BP256="",BP256="Local Authority"))),"17",(_xlfn.XLOOKUP(BP256,ud_sub_organisation[lookupValue],ud_sub_organisation[lookupKey],""))))</f>
        <v/>
      </c>
      <c r="BS256" s="3" t="str">
        <f>IF($A256="ADD",IF(NOT(ISBLANK(BR256)),_xlfn.XLOOKUP(BR256,ud_maintenance_organisation[lookupValue],ud_maintenance_organisation[lookupKey],"ERROR"),""), "")</f>
        <v/>
      </c>
      <c r="BT256" s="3" t="str">
        <f t="shared" si="47"/>
        <v/>
      </c>
      <c r="BU256" s="3" t="str">
        <f>IF($A256="","",IF((AND($A256="ADD",OR(BT256="",BT256="Vested Assets"))),"12",(_xlfn.XLOOKUP(BT256,ud_work_category[lookupValue],ud_work_category[lookupKey],""))))</f>
        <v/>
      </c>
      <c r="BV256" s="8"/>
      <c r="BW256" s="2" t="str">
        <f t="shared" si="48"/>
        <v/>
      </c>
      <c r="BX256" s="2" t="str">
        <f t="shared" si="49"/>
        <v/>
      </c>
      <c r="BY256" s="3" t="str">
        <f t="shared" si="50"/>
        <v/>
      </c>
      <c r="BZ256" s="3" t="str">
        <f>IF($A256="","",IF((AND($A256="ADD",OR(BY256="",BY256="Excellent"))),"1",(_xlfn.XLOOKUP(BY256,condition[lookupValue],condition[lookupKey],""))))</f>
        <v/>
      </c>
      <c r="CA256" s="7" t="str">
        <f t="shared" si="51"/>
        <v/>
      </c>
      <c r="CB256" s="9"/>
    </row>
    <row r="257" spans="2:8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4"/>
        <v/>
      </c>
      <c r="BM257" s="3" t="str">
        <f>IF($A257="","",IF((AND($A257="ADD",OR(BL257="",BL257="Queenstown-Lakes District Council"))),"70",(_xlfn.XLOOKUP(BL257,ud_organisation_owner[lookupValue],ud_organisation_owner[lookupKey],""))))</f>
        <v/>
      </c>
      <c r="BN257" s="3" t="str">
        <f t="shared" si="45"/>
        <v/>
      </c>
      <c r="BO257" s="3" t="str">
        <f>IF($A257="","",IF((AND($A257="ADD",OR(BN257="",BN257="Queenstown-Lakes District Council"))),"70",(_xlfn.XLOOKUP(BN257,ud_organisation_owner[lookupValue],ud_organisation_owner[lookupKey],""))))</f>
        <v/>
      </c>
      <c r="BP257" s="3" t="str">
        <f t="shared" si="46"/>
        <v/>
      </c>
      <c r="BQ257" s="3" t="str">
        <f>IF($A257="","",IF((AND($A257="ADD",OR(BP257="",BP257="Local Authority"))),"17",(_xlfn.XLOOKUP(BP257,ud_sub_organisation[lookupValue],ud_sub_organisation[lookupKey],""))))</f>
        <v/>
      </c>
      <c r="BS257" s="3" t="str">
        <f>IF($A257="ADD",IF(NOT(ISBLANK(BR257)),_xlfn.XLOOKUP(BR257,ud_maintenance_organisation[lookupValue],ud_maintenance_organisation[lookupKey],"ERROR"),""), "")</f>
        <v/>
      </c>
      <c r="BT257" s="3" t="str">
        <f t="shared" si="47"/>
        <v/>
      </c>
      <c r="BU257" s="3" t="str">
        <f>IF($A257="","",IF((AND($A257="ADD",OR(BT257="",BT257="Vested Assets"))),"12",(_xlfn.XLOOKUP(BT257,ud_work_category[lookupValue],ud_work_category[lookupKey],""))))</f>
        <v/>
      </c>
      <c r="BV257" s="8"/>
      <c r="BW257" s="2" t="str">
        <f t="shared" si="48"/>
        <v/>
      </c>
      <c r="BX257" s="2" t="str">
        <f t="shared" si="49"/>
        <v/>
      </c>
      <c r="BY257" s="3" t="str">
        <f t="shared" si="50"/>
        <v/>
      </c>
      <c r="BZ257" s="3" t="str">
        <f>IF($A257="","",IF((AND($A257="ADD",OR(BY257="",BY257="Excellent"))),"1",(_xlfn.XLOOKUP(BY257,condition[lookupValue],condition[lookupKey],""))))</f>
        <v/>
      </c>
      <c r="CA257" s="7" t="str">
        <f t="shared" si="51"/>
        <v/>
      </c>
      <c r="CB257" s="9"/>
    </row>
    <row r="258" spans="2:8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4"/>
        <v/>
      </c>
      <c r="BM258" s="3" t="str">
        <f>IF($A258="","",IF((AND($A258="ADD",OR(BL258="",BL258="Queenstown-Lakes District Council"))),"70",(_xlfn.XLOOKUP(BL258,ud_organisation_owner[lookupValue],ud_organisation_owner[lookupKey],""))))</f>
        <v/>
      </c>
      <c r="BN258" s="3" t="str">
        <f t="shared" si="45"/>
        <v/>
      </c>
      <c r="BO258" s="3" t="str">
        <f>IF($A258="","",IF((AND($A258="ADD",OR(BN258="",BN258="Queenstown-Lakes District Council"))),"70",(_xlfn.XLOOKUP(BN258,ud_organisation_owner[lookupValue],ud_organisation_owner[lookupKey],""))))</f>
        <v/>
      </c>
      <c r="BP258" s="3" t="str">
        <f t="shared" si="46"/>
        <v/>
      </c>
      <c r="BQ258" s="3" t="str">
        <f>IF($A258="","",IF((AND($A258="ADD",OR(BP258="",BP258="Local Authority"))),"17",(_xlfn.XLOOKUP(BP258,ud_sub_organisation[lookupValue],ud_sub_organisation[lookupKey],""))))</f>
        <v/>
      </c>
      <c r="BS258" s="3" t="str">
        <f>IF($A258="ADD",IF(NOT(ISBLANK(BR258)),_xlfn.XLOOKUP(BR258,ud_maintenance_organisation[lookupValue],ud_maintenance_organisation[lookupKey],"ERROR"),""), "")</f>
        <v/>
      </c>
      <c r="BT258" s="3" t="str">
        <f t="shared" si="47"/>
        <v/>
      </c>
      <c r="BU258" s="3" t="str">
        <f>IF($A258="","",IF((AND($A258="ADD",OR(BT258="",BT258="Vested Assets"))),"12",(_xlfn.XLOOKUP(BT258,ud_work_category[lookupValue],ud_work_category[lookupKey],""))))</f>
        <v/>
      </c>
      <c r="BV258" s="8"/>
      <c r="BW258" s="2" t="str">
        <f t="shared" si="48"/>
        <v/>
      </c>
      <c r="BX258" s="2" t="str">
        <f t="shared" si="49"/>
        <v/>
      </c>
      <c r="BY258" s="3" t="str">
        <f t="shared" si="50"/>
        <v/>
      </c>
      <c r="BZ258" s="3" t="str">
        <f>IF($A258="","",IF((AND($A258="ADD",OR(BY258="",BY258="Excellent"))),"1",(_xlfn.XLOOKUP(BY258,condition[lookupValue],condition[lookupKey],""))))</f>
        <v/>
      </c>
      <c r="CA258" s="7" t="str">
        <f t="shared" si="51"/>
        <v/>
      </c>
      <c r="CB258" s="9"/>
    </row>
    <row r="259" spans="2:8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4"/>
        <v/>
      </c>
      <c r="BM259" s="3" t="str">
        <f>IF($A259="","",IF((AND($A259="ADD",OR(BL259="",BL259="Queenstown-Lakes District Council"))),"70",(_xlfn.XLOOKUP(BL259,ud_organisation_owner[lookupValue],ud_organisation_owner[lookupKey],""))))</f>
        <v/>
      </c>
      <c r="BN259" s="3" t="str">
        <f t="shared" si="45"/>
        <v/>
      </c>
      <c r="BO259" s="3" t="str">
        <f>IF($A259="","",IF((AND($A259="ADD",OR(BN259="",BN259="Queenstown-Lakes District Council"))),"70",(_xlfn.XLOOKUP(BN259,ud_organisation_owner[lookupValue],ud_organisation_owner[lookupKey],""))))</f>
        <v/>
      </c>
      <c r="BP259" s="3" t="str">
        <f t="shared" si="46"/>
        <v/>
      </c>
      <c r="BQ259" s="3" t="str">
        <f>IF($A259="","",IF((AND($A259="ADD",OR(BP259="",BP259="Local Authority"))),"17",(_xlfn.XLOOKUP(BP259,ud_sub_organisation[lookupValue],ud_sub_organisation[lookupKey],""))))</f>
        <v/>
      </c>
      <c r="BS259" s="3" t="str">
        <f>IF($A259="ADD",IF(NOT(ISBLANK(BR259)),_xlfn.XLOOKUP(BR259,ud_maintenance_organisation[lookupValue],ud_maintenance_organisation[lookupKey],"ERROR"),""), "")</f>
        <v/>
      </c>
      <c r="BT259" s="3" t="str">
        <f t="shared" si="47"/>
        <v/>
      </c>
      <c r="BU259" s="3" t="str">
        <f>IF($A259="","",IF((AND($A259="ADD",OR(BT259="",BT259="Vested Assets"))),"12",(_xlfn.XLOOKUP(BT259,ud_work_category[lookupValue],ud_work_category[lookupKey],""))))</f>
        <v/>
      </c>
      <c r="BV259" s="8"/>
      <c r="BW259" s="2" t="str">
        <f t="shared" si="48"/>
        <v/>
      </c>
      <c r="BX259" s="2" t="str">
        <f t="shared" si="49"/>
        <v/>
      </c>
      <c r="BY259" s="3" t="str">
        <f t="shared" si="50"/>
        <v/>
      </c>
      <c r="BZ259" s="3" t="str">
        <f>IF($A259="","",IF((AND($A259="ADD",OR(BY259="",BY259="Excellent"))),"1",(_xlfn.XLOOKUP(BY259,condition[lookupValue],condition[lookupKey],""))))</f>
        <v/>
      </c>
      <c r="CA259" s="7" t="str">
        <f t="shared" si="51"/>
        <v/>
      </c>
      <c r="CB259" s="9"/>
    </row>
    <row r="260" spans="2:8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4"/>
        <v/>
      </c>
      <c r="BM260" s="3" t="str">
        <f>IF($A260="","",IF((AND($A260="ADD",OR(BL260="",BL260="Queenstown-Lakes District Council"))),"70",(_xlfn.XLOOKUP(BL260,ud_organisation_owner[lookupValue],ud_organisation_owner[lookupKey],""))))</f>
        <v/>
      </c>
      <c r="BN260" s="3" t="str">
        <f t="shared" si="45"/>
        <v/>
      </c>
      <c r="BO260" s="3" t="str">
        <f>IF($A260="","",IF((AND($A260="ADD",OR(BN260="",BN260="Queenstown-Lakes District Council"))),"70",(_xlfn.XLOOKUP(BN260,ud_organisation_owner[lookupValue],ud_organisation_owner[lookupKey],""))))</f>
        <v/>
      </c>
      <c r="BP260" s="3" t="str">
        <f t="shared" si="46"/>
        <v/>
      </c>
      <c r="BQ260" s="3" t="str">
        <f>IF($A260="","",IF((AND($A260="ADD",OR(BP260="",BP260="Local Authority"))),"17",(_xlfn.XLOOKUP(BP260,ud_sub_organisation[lookupValue],ud_sub_organisation[lookupKey],""))))</f>
        <v/>
      </c>
      <c r="BS260" s="3" t="str">
        <f>IF($A260="ADD",IF(NOT(ISBLANK(BR260)),_xlfn.XLOOKUP(BR260,ud_maintenance_organisation[lookupValue],ud_maintenance_organisation[lookupKey],"ERROR"),""), "")</f>
        <v/>
      </c>
      <c r="BT260" s="3" t="str">
        <f t="shared" si="47"/>
        <v/>
      </c>
      <c r="BU260" s="3" t="str">
        <f>IF($A260="","",IF((AND($A260="ADD",OR(BT260="",BT260="Vested Assets"))),"12",(_xlfn.XLOOKUP(BT260,ud_work_category[lookupValue],ud_work_category[lookupKey],""))))</f>
        <v/>
      </c>
      <c r="BV260" s="8"/>
      <c r="BW260" s="2" t="str">
        <f t="shared" si="48"/>
        <v/>
      </c>
      <c r="BX260" s="2" t="str">
        <f t="shared" si="49"/>
        <v/>
      </c>
      <c r="BY260" s="3" t="str">
        <f t="shared" si="50"/>
        <v/>
      </c>
      <c r="BZ260" s="3" t="str">
        <f>IF($A260="","",IF((AND($A260="ADD",OR(BY260="",BY260="Excellent"))),"1",(_xlfn.XLOOKUP(BY260,condition[lookupValue],condition[lookupKey],""))))</f>
        <v/>
      </c>
      <c r="CA260" s="7" t="str">
        <f t="shared" si="51"/>
        <v/>
      </c>
      <c r="CB260" s="9"/>
    </row>
    <row r="261" spans="2:8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4"/>
        <v/>
      </c>
      <c r="BM261" s="3" t="str">
        <f>IF($A261="","",IF((AND($A261="ADD",OR(BL261="",BL261="Queenstown-Lakes District Council"))),"70",(_xlfn.XLOOKUP(BL261,ud_organisation_owner[lookupValue],ud_organisation_owner[lookupKey],""))))</f>
        <v/>
      </c>
      <c r="BN261" s="3" t="str">
        <f t="shared" si="45"/>
        <v/>
      </c>
      <c r="BO261" s="3" t="str">
        <f>IF($A261="","",IF((AND($A261="ADD",OR(BN261="",BN261="Queenstown-Lakes District Council"))),"70",(_xlfn.XLOOKUP(BN261,ud_organisation_owner[lookupValue],ud_organisation_owner[lookupKey],""))))</f>
        <v/>
      </c>
      <c r="BP261" s="3" t="str">
        <f t="shared" si="46"/>
        <v/>
      </c>
      <c r="BQ261" s="3" t="str">
        <f>IF($A261="","",IF((AND($A261="ADD",OR(BP261="",BP261="Local Authority"))),"17",(_xlfn.XLOOKUP(BP261,ud_sub_organisation[lookupValue],ud_sub_organisation[lookupKey],""))))</f>
        <v/>
      </c>
      <c r="BS261" s="3" t="str">
        <f>IF($A261="ADD",IF(NOT(ISBLANK(BR261)),_xlfn.XLOOKUP(BR261,ud_maintenance_organisation[lookupValue],ud_maintenance_organisation[lookupKey],"ERROR"),""), "")</f>
        <v/>
      </c>
      <c r="BT261" s="3" t="str">
        <f t="shared" si="47"/>
        <v/>
      </c>
      <c r="BU261" s="3" t="str">
        <f>IF($A261="","",IF((AND($A261="ADD",OR(BT261="",BT261="Vested Assets"))),"12",(_xlfn.XLOOKUP(BT261,ud_work_category[lookupValue],ud_work_category[lookupKey],""))))</f>
        <v/>
      </c>
      <c r="BV261" s="8"/>
      <c r="BW261" s="2" t="str">
        <f t="shared" si="48"/>
        <v/>
      </c>
      <c r="BX261" s="2" t="str">
        <f t="shared" si="49"/>
        <v/>
      </c>
      <c r="BY261" s="3" t="str">
        <f t="shared" si="50"/>
        <v/>
      </c>
      <c r="BZ261" s="3" t="str">
        <f>IF($A261="","",IF((AND($A261="ADD",OR(BY261="",BY261="Excellent"))),"1",(_xlfn.XLOOKUP(BY261,condition[lookupValue],condition[lookupKey],""))))</f>
        <v/>
      </c>
      <c r="CA261" s="7" t="str">
        <f t="shared" si="51"/>
        <v/>
      </c>
      <c r="CB261" s="9"/>
    </row>
    <row r="262" spans="2:8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4"/>
        <v/>
      </c>
      <c r="BM262" s="3" t="str">
        <f>IF($A262="","",IF((AND($A262="ADD",OR(BL262="",BL262="Queenstown-Lakes District Council"))),"70",(_xlfn.XLOOKUP(BL262,ud_organisation_owner[lookupValue],ud_organisation_owner[lookupKey],""))))</f>
        <v/>
      </c>
      <c r="BN262" s="3" t="str">
        <f t="shared" si="45"/>
        <v/>
      </c>
      <c r="BO262" s="3" t="str">
        <f>IF($A262="","",IF((AND($A262="ADD",OR(BN262="",BN262="Queenstown-Lakes District Council"))),"70",(_xlfn.XLOOKUP(BN262,ud_organisation_owner[lookupValue],ud_organisation_owner[lookupKey],""))))</f>
        <v/>
      </c>
      <c r="BP262" s="3" t="str">
        <f t="shared" si="46"/>
        <v/>
      </c>
      <c r="BQ262" s="3" t="str">
        <f>IF($A262="","",IF((AND($A262="ADD",OR(BP262="",BP262="Local Authority"))),"17",(_xlfn.XLOOKUP(BP262,ud_sub_organisation[lookupValue],ud_sub_organisation[lookupKey],""))))</f>
        <v/>
      </c>
      <c r="BS262" s="3" t="str">
        <f>IF($A262="ADD",IF(NOT(ISBLANK(BR262)),_xlfn.XLOOKUP(BR262,ud_maintenance_organisation[lookupValue],ud_maintenance_organisation[lookupKey],"ERROR"),""), "")</f>
        <v/>
      </c>
      <c r="BT262" s="3" t="str">
        <f t="shared" si="47"/>
        <v/>
      </c>
      <c r="BU262" s="3" t="str">
        <f>IF($A262="","",IF((AND($A262="ADD",OR(BT262="",BT262="Vested Assets"))),"12",(_xlfn.XLOOKUP(BT262,ud_work_category[lookupValue],ud_work_category[lookupKey],""))))</f>
        <v/>
      </c>
      <c r="BV262" s="8"/>
      <c r="BW262" s="2" t="str">
        <f t="shared" si="48"/>
        <v/>
      </c>
      <c r="BX262" s="2" t="str">
        <f t="shared" si="49"/>
        <v/>
      </c>
      <c r="BY262" s="3" t="str">
        <f t="shared" si="50"/>
        <v/>
      </c>
      <c r="BZ262" s="3" t="str">
        <f>IF($A262="","",IF((AND($A262="ADD",OR(BY262="",BY262="Excellent"))),"1",(_xlfn.XLOOKUP(BY262,condition[lookupValue],condition[lookupKey],""))))</f>
        <v/>
      </c>
      <c r="CA262" s="7" t="str">
        <f t="shared" si="51"/>
        <v/>
      </c>
      <c r="CB262" s="9"/>
    </row>
    <row r="263" spans="2:8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4"/>
        <v/>
      </c>
      <c r="BM263" s="3" t="str">
        <f>IF($A263="","",IF((AND($A263="ADD",OR(BL263="",BL263="Queenstown-Lakes District Council"))),"70",(_xlfn.XLOOKUP(BL263,ud_organisation_owner[lookupValue],ud_organisation_owner[lookupKey],""))))</f>
        <v/>
      </c>
      <c r="BN263" s="3" t="str">
        <f t="shared" si="45"/>
        <v/>
      </c>
      <c r="BO263" s="3" t="str">
        <f>IF($A263="","",IF((AND($A263="ADD",OR(BN263="",BN263="Queenstown-Lakes District Council"))),"70",(_xlfn.XLOOKUP(BN263,ud_organisation_owner[lookupValue],ud_organisation_owner[lookupKey],""))))</f>
        <v/>
      </c>
      <c r="BP263" s="3" t="str">
        <f t="shared" si="46"/>
        <v/>
      </c>
      <c r="BQ263" s="3" t="str">
        <f>IF($A263="","",IF((AND($A263="ADD",OR(BP263="",BP263="Local Authority"))),"17",(_xlfn.XLOOKUP(BP263,ud_sub_organisation[lookupValue],ud_sub_organisation[lookupKey],""))))</f>
        <v/>
      </c>
      <c r="BS263" s="3" t="str">
        <f>IF($A263="ADD",IF(NOT(ISBLANK(BR263)),_xlfn.XLOOKUP(BR263,ud_maintenance_organisation[lookupValue],ud_maintenance_organisation[lookupKey],"ERROR"),""), "")</f>
        <v/>
      </c>
      <c r="BT263" s="3" t="str">
        <f t="shared" si="47"/>
        <v/>
      </c>
      <c r="BU263" s="3" t="str">
        <f>IF($A263="","",IF((AND($A263="ADD",OR(BT263="",BT263="Vested Assets"))),"12",(_xlfn.XLOOKUP(BT263,ud_work_category[lookupValue],ud_work_category[lookupKey],""))))</f>
        <v/>
      </c>
      <c r="BV263" s="8"/>
      <c r="BW263" s="2" t="str">
        <f t="shared" si="48"/>
        <v/>
      </c>
      <c r="BX263" s="2" t="str">
        <f t="shared" si="49"/>
        <v/>
      </c>
      <c r="BY263" s="3" t="str">
        <f t="shared" si="50"/>
        <v/>
      </c>
      <c r="BZ263" s="3" t="str">
        <f>IF($A263="","",IF((AND($A263="ADD",OR(BY263="",BY263="Excellent"))),"1",(_xlfn.XLOOKUP(BY263,condition[lookupValue],condition[lookupKey],""))))</f>
        <v/>
      </c>
      <c r="CA263" s="7" t="str">
        <f t="shared" si="51"/>
        <v/>
      </c>
      <c r="CB263" s="9"/>
    </row>
    <row r="264" spans="2:8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4"/>
        <v/>
      </c>
      <c r="BM264" s="3" t="str">
        <f>IF($A264="","",IF((AND($A264="ADD",OR(BL264="",BL264="Queenstown-Lakes District Council"))),"70",(_xlfn.XLOOKUP(BL264,ud_organisation_owner[lookupValue],ud_organisation_owner[lookupKey],""))))</f>
        <v/>
      </c>
      <c r="BN264" s="3" t="str">
        <f t="shared" si="45"/>
        <v/>
      </c>
      <c r="BO264" s="3" t="str">
        <f>IF($A264="","",IF((AND($A264="ADD",OR(BN264="",BN264="Queenstown-Lakes District Council"))),"70",(_xlfn.XLOOKUP(BN264,ud_organisation_owner[lookupValue],ud_organisation_owner[lookupKey],""))))</f>
        <v/>
      </c>
      <c r="BP264" s="3" t="str">
        <f t="shared" si="46"/>
        <v/>
      </c>
      <c r="BQ264" s="3" t="str">
        <f>IF($A264="","",IF((AND($A264="ADD",OR(BP264="",BP264="Local Authority"))),"17",(_xlfn.XLOOKUP(BP264,ud_sub_organisation[lookupValue],ud_sub_organisation[lookupKey],""))))</f>
        <v/>
      </c>
      <c r="BS264" s="3" t="str">
        <f>IF($A264="ADD",IF(NOT(ISBLANK(BR264)),_xlfn.XLOOKUP(BR264,ud_maintenance_organisation[lookupValue],ud_maintenance_organisation[lookupKey],"ERROR"),""), "")</f>
        <v/>
      </c>
      <c r="BT264" s="3" t="str">
        <f t="shared" si="47"/>
        <v/>
      </c>
      <c r="BU264" s="3" t="str">
        <f>IF($A264="","",IF((AND($A264="ADD",OR(BT264="",BT264="Vested Assets"))),"12",(_xlfn.XLOOKUP(BT264,ud_work_category[lookupValue],ud_work_category[lookupKey],""))))</f>
        <v/>
      </c>
      <c r="BV264" s="8"/>
      <c r="BW264" s="2" t="str">
        <f t="shared" si="48"/>
        <v/>
      </c>
      <c r="BX264" s="2" t="str">
        <f t="shared" si="49"/>
        <v/>
      </c>
      <c r="BY264" s="3" t="str">
        <f t="shared" si="50"/>
        <v/>
      </c>
      <c r="BZ264" s="3" t="str">
        <f>IF($A264="","",IF((AND($A264="ADD",OR(BY264="",BY264="Excellent"))),"1",(_xlfn.XLOOKUP(BY264,condition[lookupValue],condition[lookupKey],""))))</f>
        <v/>
      </c>
      <c r="CA264" s="7" t="str">
        <f t="shared" si="51"/>
        <v/>
      </c>
      <c r="CB264" s="9"/>
    </row>
    <row r="265" spans="2:8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4"/>
        <v/>
      </c>
      <c r="BM265" s="3" t="str">
        <f>IF($A265="","",IF((AND($A265="ADD",OR(BL265="",BL265="Queenstown-Lakes District Council"))),"70",(_xlfn.XLOOKUP(BL265,ud_organisation_owner[lookupValue],ud_organisation_owner[lookupKey],""))))</f>
        <v/>
      </c>
      <c r="BN265" s="3" t="str">
        <f t="shared" si="45"/>
        <v/>
      </c>
      <c r="BO265" s="3" t="str">
        <f>IF($A265="","",IF((AND($A265="ADD",OR(BN265="",BN265="Queenstown-Lakes District Council"))),"70",(_xlfn.XLOOKUP(BN265,ud_organisation_owner[lookupValue],ud_organisation_owner[lookupKey],""))))</f>
        <v/>
      </c>
      <c r="BP265" s="3" t="str">
        <f t="shared" si="46"/>
        <v/>
      </c>
      <c r="BQ265" s="3" t="str">
        <f>IF($A265="","",IF((AND($A265="ADD",OR(BP265="",BP265="Local Authority"))),"17",(_xlfn.XLOOKUP(BP265,ud_sub_organisation[lookupValue],ud_sub_organisation[lookupKey],""))))</f>
        <v/>
      </c>
      <c r="BS265" s="3" t="str">
        <f>IF($A265="ADD",IF(NOT(ISBLANK(BR265)),_xlfn.XLOOKUP(BR265,ud_maintenance_organisation[lookupValue],ud_maintenance_organisation[lookupKey],"ERROR"),""), "")</f>
        <v/>
      </c>
      <c r="BT265" s="3" t="str">
        <f t="shared" si="47"/>
        <v/>
      </c>
      <c r="BU265" s="3" t="str">
        <f>IF($A265="","",IF((AND($A265="ADD",OR(BT265="",BT265="Vested Assets"))),"12",(_xlfn.XLOOKUP(BT265,ud_work_category[lookupValue],ud_work_category[lookupKey],""))))</f>
        <v/>
      </c>
      <c r="BV265" s="8"/>
      <c r="BW265" s="2" t="str">
        <f t="shared" si="48"/>
        <v/>
      </c>
      <c r="BX265" s="2" t="str">
        <f t="shared" si="49"/>
        <v/>
      </c>
      <c r="BY265" s="3" t="str">
        <f t="shared" si="50"/>
        <v/>
      </c>
      <c r="BZ265" s="3" t="str">
        <f>IF($A265="","",IF((AND($A265="ADD",OR(BY265="",BY265="Excellent"))),"1",(_xlfn.XLOOKUP(BY265,condition[lookupValue],condition[lookupKey],""))))</f>
        <v/>
      </c>
      <c r="CA265" s="7" t="str">
        <f t="shared" si="51"/>
        <v/>
      </c>
      <c r="CB265" s="9"/>
    </row>
    <row r="266" spans="2:8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4"/>
        <v/>
      </c>
      <c r="BM266" s="3" t="str">
        <f>IF($A266="","",IF((AND($A266="ADD",OR(BL266="",BL266="Queenstown-Lakes District Council"))),"70",(_xlfn.XLOOKUP(BL266,ud_organisation_owner[lookupValue],ud_organisation_owner[lookupKey],""))))</f>
        <v/>
      </c>
      <c r="BN266" s="3" t="str">
        <f t="shared" si="45"/>
        <v/>
      </c>
      <c r="BO266" s="3" t="str">
        <f>IF($A266="","",IF((AND($A266="ADD",OR(BN266="",BN266="Queenstown-Lakes District Council"))),"70",(_xlfn.XLOOKUP(BN266,ud_organisation_owner[lookupValue],ud_organisation_owner[lookupKey],""))))</f>
        <v/>
      </c>
      <c r="BP266" s="3" t="str">
        <f t="shared" si="46"/>
        <v/>
      </c>
      <c r="BQ266" s="3" t="str">
        <f>IF($A266="","",IF((AND($A266="ADD",OR(BP266="",BP266="Local Authority"))),"17",(_xlfn.XLOOKUP(BP266,ud_sub_organisation[lookupValue],ud_sub_organisation[lookupKey],""))))</f>
        <v/>
      </c>
      <c r="BS266" s="3" t="str">
        <f>IF($A266="ADD",IF(NOT(ISBLANK(BR266)),_xlfn.XLOOKUP(BR266,ud_maintenance_organisation[lookupValue],ud_maintenance_organisation[lookupKey],"ERROR"),""), "")</f>
        <v/>
      </c>
      <c r="BT266" s="3" t="str">
        <f t="shared" si="47"/>
        <v/>
      </c>
      <c r="BU266" s="3" t="str">
        <f>IF($A266="","",IF((AND($A266="ADD",OR(BT266="",BT266="Vested Assets"))),"12",(_xlfn.XLOOKUP(BT266,ud_work_category[lookupValue],ud_work_category[lookupKey],""))))</f>
        <v/>
      </c>
      <c r="BV266" s="8"/>
      <c r="BW266" s="2" t="str">
        <f t="shared" si="48"/>
        <v/>
      </c>
      <c r="BX266" s="2" t="str">
        <f t="shared" si="49"/>
        <v/>
      </c>
      <c r="BY266" s="3" t="str">
        <f t="shared" si="50"/>
        <v/>
      </c>
      <c r="BZ266" s="3" t="str">
        <f>IF($A266="","",IF((AND($A266="ADD",OR(BY266="",BY266="Excellent"))),"1",(_xlfn.XLOOKUP(BY266,condition[lookupValue],condition[lookupKey],""))))</f>
        <v/>
      </c>
      <c r="CA266" s="7" t="str">
        <f t="shared" si="51"/>
        <v/>
      </c>
      <c r="CB266" s="9"/>
    </row>
    <row r="267" spans="2:8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7">IF($A267="ADD","Queenstown-Lakes District Council","")</f>
        <v/>
      </c>
      <c r="BM267" s="3" t="str">
        <f>IF($A267="","",IF((AND($A267="ADD",OR(BL267="",BL267="Queenstown-Lakes District Council"))),"70",(_xlfn.XLOOKUP(BL267,ud_organisation_owner[lookupValue],ud_organisation_owner[lookupKey],""))))</f>
        <v/>
      </c>
      <c r="BN267" s="3" t="str">
        <f t="shared" ref="BN267:BN300" si="58">IF($A267="ADD","Queenstown-Lakes District Council","")</f>
        <v/>
      </c>
      <c r="BO267" s="3" t="str">
        <f>IF($A267="","",IF((AND($A267="ADD",OR(BN267="",BN267="Queenstown-Lakes District Council"))),"70",(_xlfn.XLOOKUP(BN267,ud_organisation_owner[lookupValue],ud_organisation_owner[lookupKey],""))))</f>
        <v/>
      </c>
      <c r="BP267" s="3" t="str">
        <f t="shared" ref="BP267:BP300" si="59">IF($A267="ADD","Local Authority","")</f>
        <v/>
      </c>
      <c r="BQ267" s="3" t="str">
        <f>IF($A267="","",IF((AND($A267="ADD",OR(BP267="",BP267="Local Authority"))),"17",(_xlfn.XLOOKUP(BP267,ud_sub_organisation[lookupValue],ud_sub_organisation[lookupKey],""))))</f>
        <v/>
      </c>
      <c r="BS267" s="3" t="str">
        <f>IF($A267="ADD",IF(NOT(ISBLANK(BR267)),_xlfn.XLOOKUP(BR267,ud_maintenance_organisation[lookupValue],ud_maintenance_organisation[lookupKey],"ERROR"),""), "")</f>
        <v/>
      </c>
      <c r="BT267" s="3" t="str">
        <f t="shared" ref="BT267:BT300" si="60">IF($A267="ADD","Vested Assets","")</f>
        <v/>
      </c>
      <c r="BU267" s="3" t="str">
        <f>IF($A267="","",IF((AND($A267="ADD",OR(BT267="",BT267="Vested Assets"))),"12",(_xlfn.XLOOKUP(BT267,ud_work_category[lookupValue],ud_work_category[lookupKey],""))))</f>
        <v/>
      </c>
      <c r="BV267" s="8"/>
      <c r="BW267" s="2" t="str">
        <f t="shared" ref="BW267:BW300" si="61">IF($A267="ADD","TRUE","")</f>
        <v/>
      </c>
      <c r="BX267" s="2" t="str">
        <f t="shared" ref="BX267:BX300" si="62">IF($A267="ADD","FALSE","")</f>
        <v/>
      </c>
      <c r="BY267" s="3" t="str">
        <f t="shared" ref="BY267:BY300" si="63">IF($A267="ADD","Excellent","")</f>
        <v/>
      </c>
      <c r="BZ267" s="3" t="str">
        <f>IF($A267="","",IF((AND($A267="ADD",OR(BY267="",BY267="Excellent"))),"1",(_xlfn.XLOOKUP(BY267,condition[lookupValue],condition[lookupKey],""))))</f>
        <v/>
      </c>
      <c r="CA267" s="7" t="str">
        <f t="shared" ref="CA267:CA300" si="64">IF(BD267&lt;&gt;"",BD267,"")</f>
        <v/>
      </c>
      <c r="CB267" s="9"/>
    </row>
    <row r="268" spans="2:8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7"/>
        <v/>
      </c>
      <c r="BM268" s="3" t="str">
        <f>IF($A268="","",IF((AND($A268="ADD",OR(BL268="",BL268="Queenstown-Lakes District Council"))),"70",(_xlfn.XLOOKUP(BL268,ud_organisation_owner[lookupValue],ud_organisation_owner[lookupKey],""))))</f>
        <v/>
      </c>
      <c r="BN268" s="3" t="str">
        <f t="shared" si="58"/>
        <v/>
      </c>
      <c r="BO268" s="3" t="str">
        <f>IF($A268="","",IF((AND($A268="ADD",OR(BN268="",BN268="Queenstown-Lakes District Council"))),"70",(_xlfn.XLOOKUP(BN268,ud_organisation_owner[lookupValue],ud_organisation_owner[lookupKey],""))))</f>
        <v/>
      </c>
      <c r="BP268" s="3" t="str">
        <f t="shared" si="59"/>
        <v/>
      </c>
      <c r="BQ268" s="3" t="str">
        <f>IF($A268="","",IF((AND($A268="ADD",OR(BP268="",BP268="Local Authority"))),"17",(_xlfn.XLOOKUP(BP268,ud_sub_organisation[lookupValue],ud_sub_organisation[lookupKey],""))))</f>
        <v/>
      </c>
      <c r="BS268" s="3" t="str">
        <f>IF($A268="ADD",IF(NOT(ISBLANK(BR268)),_xlfn.XLOOKUP(BR268,ud_maintenance_organisation[lookupValue],ud_maintenance_organisation[lookupKey],"ERROR"),""), "")</f>
        <v/>
      </c>
      <c r="BT268" s="3" t="str">
        <f t="shared" si="60"/>
        <v/>
      </c>
      <c r="BU268" s="3" t="str">
        <f>IF($A268="","",IF((AND($A268="ADD",OR(BT268="",BT268="Vested Assets"))),"12",(_xlfn.XLOOKUP(BT268,ud_work_category[lookupValue],ud_work_category[lookupKey],""))))</f>
        <v/>
      </c>
      <c r="BV268" s="8"/>
      <c r="BW268" s="2" t="str">
        <f t="shared" si="61"/>
        <v/>
      </c>
      <c r="BX268" s="2" t="str">
        <f t="shared" si="62"/>
        <v/>
      </c>
      <c r="BY268" s="3" t="str">
        <f t="shared" si="63"/>
        <v/>
      </c>
      <c r="BZ268" s="3" t="str">
        <f>IF($A268="","",IF((AND($A268="ADD",OR(BY268="",BY268="Excellent"))),"1",(_xlfn.XLOOKUP(BY268,condition[lookupValue],condition[lookupKey],""))))</f>
        <v/>
      </c>
      <c r="CA268" s="7" t="str">
        <f t="shared" si="64"/>
        <v/>
      </c>
      <c r="CB268" s="9"/>
    </row>
    <row r="269" spans="2:8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7"/>
        <v/>
      </c>
      <c r="BM269" s="3" t="str">
        <f>IF($A269="","",IF((AND($A269="ADD",OR(BL269="",BL269="Queenstown-Lakes District Council"))),"70",(_xlfn.XLOOKUP(BL269,ud_organisation_owner[lookupValue],ud_organisation_owner[lookupKey],""))))</f>
        <v/>
      </c>
      <c r="BN269" s="3" t="str">
        <f t="shared" si="58"/>
        <v/>
      </c>
      <c r="BO269" s="3" t="str">
        <f>IF($A269="","",IF((AND($A269="ADD",OR(BN269="",BN269="Queenstown-Lakes District Council"))),"70",(_xlfn.XLOOKUP(BN269,ud_organisation_owner[lookupValue],ud_organisation_owner[lookupKey],""))))</f>
        <v/>
      </c>
      <c r="BP269" s="3" t="str">
        <f t="shared" si="59"/>
        <v/>
      </c>
      <c r="BQ269" s="3" t="str">
        <f>IF($A269="","",IF((AND($A269="ADD",OR(BP269="",BP269="Local Authority"))),"17",(_xlfn.XLOOKUP(BP269,ud_sub_organisation[lookupValue],ud_sub_organisation[lookupKey],""))))</f>
        <v/>
      </c>
      <c r="BS269" s="3" t="str">
        <f>IF($A269="ADD",IF(NOT(ISBLANK(BR269)),_xlfn.XLOOKUP(BR269,ud_maintenance_organisation[lookupValue],ud_maintenance_organisation[lookupKey],"ERROR"),""), "")</f>
        <v/>
      </c>
      <c r="BT269" s="3" t="str">
        <f t="shared" si="60"/>
        <v/>
      </c>
      <c r="BU269" s="3" t="str">
        <f>IF($A269="","",IF((AND($A269="ADD",OR(BT269="",BT269="Vested Assets"))),"12",(_xlfn.XLOOKUP(BT269,ud_work_category[lookupValue],ud_work_category[lookupKey],""))))</f>
        <v/>
      </c>
      <c r="BV269" s="8"/>
      <c r="BW269" s="2" t="str">
        <f t="shared" si="61"/>
        <v/>
      </c>
      <c r="BX269" s="2" t="str">
        <f t="shared" si="62"/>
        <v/>
      </c>
      <c r="BY269" s="3" t="str">
        <f t="shared" si="63"/>
        <v/>
      </c>
      <c r="BZ269" s="3" t="str">
        <f>IF($A269="","",IF((AND($A269="ADD",OR(BY269="",BY269="Excellent"))),"1",(_xlfn.XLOOKUP(BY269,condition[lookupValue],condition[lookupKey],""))))</f>
        <v/>
      </c>
      <c r="CA269" s="7" t="str">
        <f t="shared" si="64"/>
        <v/>
      </c>
      <c r="CB269" s="9"/>
    </row>
    <row r="270" spans="2:8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7"/>
        <v/>
      </c>
      <c r="BM270" s="3" t="str">
        <f>IF($A270="","",IF((AND($A270="ADD",OR(BL270="",BL270="Queenstown-Lakes District Council"))),"70",(_xlfn.XLOOKUP(BL270,ud_organisation_owner[lookupValue],ud_organisation_owner[lookupKey],""))))</f>
        <v/>
      </c>
      <c r="BN270" s="3" t="str">
        <f t="shared" si="58"/>
        <v/>
      </c>
      <c r="BO270" s="3" t="str">
        <f>IF($A270="","",IF((AND($A270="ADD",OR(BN270="",BN270="Queenstown-Lakes District Council"))),"70",(_xlfn.XLOOKUP(BN270,ud_organisation_owner[lookupValue],ud_organisation_owner[lookupKey],""))))</f>
        <v/>
      </c>
      <c r="BP270" s="3" t="str">
        <f t="shared" si="59"/>
        <v/>
      </c>
      <c r="BQ270" s="3" t="str">
        <f>IF($A270="","",IF((AND($A270="ADD",OR(BP270="",BP270="Local Authority"))),"17",(_xlfn.XLOOKUP(BP270,ud_sub_organisation[lookupValue],ud_sub_organisation[lookupKey],""))))</f>
        <v/>
      </c>
      <c r="BS270" s="3" t="str">
        <f>IF($A270="ADD",IF(NOT(ISBLANK(BR270)),_xlfn.XLOOKUP(BR270,ud_maintenance_organisation[lookupValue],ud_maintenance_organisation[lookupKey],"ERROR"),""), "")</f>
        <v/>
      </c>
      <c r="BT270" s="3" t="str">
        <f t="shared" si="60"/>
        <v/>
      </c>
      <c r="BU270" s="3" t="str">
        <f>IF($A270="","",IF((AND($A270="ADD",OR(BT270="",BT270="Vested Assets"))),"12",(_xlfn.XLOOKUP(BT270,ud_work_category[lookupValue],ud_work_category[lookupKey],""))))</f>
        <v/>
      </c>
      <c r="BV270" s="8"/>
      <c r="BW270" s="2" t="str">
        <f t="shared" si="61"/>
        <v/>
      </c>
      <c r="BX270" s="2" t="str">
        <f t="shared" si="62"/>
        <v/>
      </c>
      <c r="BY270" s="3" t="str">
        <f t="shared" si="63"/>
        <v/>
      </c>
      <c r="BZ270" s="3" t="str">
        <f>IF($A270="","",IF((AND($A270="ADD",OR(BY270="",BY270="Excellent"))),"1",(_xlfn.XLOOKUP(BY270,condition[lookupValue],condition[lookupKey],""))))</f>
        <v/>
      </c>
      <c r="CA270" s="7" t="str">
        <f t="shared" si="64"/>
        <v/>
      </c>
      <c r="CB270" s="9"/>
    </row>
    <row r="271" spans="2:8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7"/>
        <v/>
      </c>
      <c r="BM271" s="3" t="str">
        <f>IF($A271="","",IF((AND($A271="ADD",OR(BL271="",BL271="Queenstown-Lakes District Council"))),"70",(_xlfn.XLOOKUP(BL271,ud_organisation_owner[lookupValue],ud_organisation_owner[lookupKey],""))))</f>
        <v/>
      </c>
      <c r="BN271" s="3" t="str">
        <f t="shared" si="58"/>
        <v/>
      </c>
      <c r="BO271" s="3" t="str">
        <f>IF($A271="","",IF((AND($A271="ADD",OR(BN271="",BN271="Queenstown-Lakes District Council"))),"70",(_xlfn.XLOOKUP(BN271,ud_organisation_owner[lookupValue],ud_organisation_owner[lookupKey],""))))</f>
        <v/>
      </c>
      <c r="BP271" s="3" t="str">
        <f t="shared" si="59"/>
        <v/>
      </c>
      <c r="BQ271" s="3" t="str">
        <f>IF($A271="","",IF((AND($A271="ADD",OR(BP271="",BP271="Local Authority"))),"17",(_xlfn.XLOOKUP(BP271,ud_sub_organisation[lookupValue],ud_sub_organisation[lookupKey],""))))</f>
        <v/>
      </c>
      <c r="BS271" s="3" t="str">
        <f>IF($A271="ADD",IF(NOT(ISBLANK(BR271)),_xlfn.XLOOKUP(BR271,ud_maintenance_organisation[lookupValue],ud_maintenance_organisation[lookupKey],"ERROR"),""), "")</f>
        <v/>
      </c>
      <c r="BT271" s="3" t="str">
        <f t="shared" si="60"/>
        <v/>
      </c>
      <c r="BU271" s="3" t="str">
        <f>IF($A271="","",IF((AND($A271="ADD",OR(BT271="",BT271="Vested Assets"))),"12",(_xlfn.XLOOKUP(BT271,ud_work_category[lookupValue],ud_work_category[lookupKey],""))))</f>
        <v/>
      </c>
      <c r="BV271" s="8"/>
      <c r="BW271" s="2" t="str">
        <f t="shared" si="61"/>
        <v/>
      </c>
      <c r="BX271" s="2" t="str">
        <f t="shared" si="62"/>
        <v/>
      </c>
      <c r="BY271" s="3" t="str">
        <f t="shared" si="63"/>
        <v/>
      </c>
      <c r="BZ271" s="3" t="str">
        <f>IF($A271="","",IF((AND($A271="ADD",OR(BY271="",BY271="Excellent"))),"1",(_xlfn.XLOOKUP(BY271,condition[lookupValue],condition[lookupKey],""))))</f>
        <v/>
      </c>
      <c r="CA271" s="7" t="str">
        <f t="shared" si="64"/>
        <v/>
      </c>
      <c r="CB271" s="9"/>
    </row>
    <row r="272" spans="2:8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7"/>
        <v/>
      </c>
      <c r="BM272" s="3" t="str">
        <f>IF($A272="","",IF((AND($A272="ADD",OR(BL272="",BL272="Queenstown-Lakes District Council"))),"70",(_xlfn.XLOOKUP(BL272,ud_organisation_owner[lookupValue],ud_organisation_owner[lookupKey],""))))</f>
        <v/>
      </c>
      <c r="BN272" s="3" t="str">
        <f t="shared" si="58"/>
        <v/>
      </c>
      <c r="BO272" s="3" t="str">
        <f>IF($A272="","",IF((AND($A272="ADD",OR(BN272="",BN272="Queenstown-Lakes District Council"))),"70",(_xlfn.XLOOKUP(BN272,ud_organisation_owner[lookupValue],ud_organisation_owner[lookupKey],""))))</f>
        <v/>
      </c>
      <c r="BP272" s="3" t="str">
        <f t="shared" si="59"/>
        <v/>
      </c>
      <c r="BQ272" s="3" t="str">
        <f>IF($A272="","",IF((AND($A272="ADD",OR(BP272="",BP272="Local Authority"))),"17",(_xlfn.XLOOKUP(BP272,ud_sub_organisation[lookupValue],ud_sub_organisation[lookupKey],""))))</f>
        <v/>
      </c>
      <c r="BS272" s="3" t="str">
        <f>IF($A272="ADD",IF(NOT(ISBLANK(BR272)),_xlfn.XLOOKUP(BR272,ud_maintenance_organisation[lookupValue],ud_maintenance_organisation[lookupKey],"ERROR"),""), "")</f>
        <v/>
      </c>
      <c r="BT272" s="3" t="str">
        <f t="shared" si="60"/>
        <v/>
      </c>
      <c r="BU272" s="3" t="str">
        <f>IF($A272="","",IF((AND($A272="ADD",OR(BT272="",BT272="Vested Assets"))),"12",(_xlfn.XLOOKUP(BT272,ud_work_category[lookupValue],ud_work_category[lookupKey],""))))</f>
        <v/>
      </c>
      <c r="BV272" s="8"/>
      <c r="BW272" s="2" t="str">
        <f t="shared" si="61"/>
        <v/>
      </c>
      <c r="BX272" s="2" t="str">
        <f t="shared" si="62"/>
        <v/>
      </c>
      <c r="BY272" s="3" t="str">
        <f t="shared" si="63"/>
        <v/>
      </c>
      <c r="BZ272" s="3" t="str">
        <f>IF($A272="","",IF((AND($A272="ADD",OR(BY272="",BY272="Excellent"))),"1",(_xlfn.XLOOKUP(BY272,condition[lookupValue],condition[lookupKey],""))))</f>
        <v/>
      </c>
      <c r="CA272" s="7" t="str">
        <f t="shared" si="64"/>
        <v/>
      </c>
      <c r="CB272" s="9"/>
    </row>
    <row r="273" spans="2:8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7"/>
        <v/>
      </c>
      <c r="BM273" s="3" t="str">
        <f>IF($A273="","",IF((AND($A273="ADD",OR(BL273="",BL273="Queenstown-Lakes District Council"))),"70",(_xlfn.XLOOKUP(BL273,ud_organisation_owner[lookupValue],ud_organisation_owner[lookupKey],""))))</f>
        <v/>
      </c>
      <c r="BN273" s="3" t="str">
        <f t="shared" si="58"/>
        <v/>
      </c>
      <c r="BO273" s="3" t="str">
        <f>IF($A273="","",IF((AND($A273="ADD",OR(BN273="",BN273="Queenstown-Lakes District Council"))),"70",(_xlfn.XLOOKUP(BN273,ud_organisation_owner[lookupValue],ud_organisation_owner[lookupKey],""))))</f>
        <v/>
      </c>
      <c r="BP273" s="3" t="str">
        <f t="shared" si="59"/>
        <v/>
      </c>
      <c r="BQ273" s="3" t="str">
        <f>IF($A273="","",IF((AND($A273="ADD",OR(BP273="",BP273="Local Authority"))),"17",(_xlfn.XLOOKUP(BP273,ud_sub_organisation[lookupValue],ud_sub_organisation[lookupKey],""))))</f>
        <v/>
      </c>
      <c r="BS273" s="3" t="str">
        <f>IF($A273="ADD",IF(NOT(ISBLANK(BR273)),_xlfn.XLOOKUP(BR273,ud_maintenance_organisation[lookupValue],ud_maintenance_organisation[lookupKey],"ERROR"),""), "")</f>
        <v/>
      </c>
      <c r="BT273" s="3" t="str">
        <f t="shared" si="60"/>
        <v/>
      </c>
      <c r="BU273" s="3" t="str">
        <f>IF($A273="","",IF((AND($A273="ADD",OR(BT273="",BT273="Vested Assets"))),"12",(_xlfn.XLOOKUP(BT273,ud_work_category[lookupValue],ud_work_category[lookupKey],""))))</f>
        <v/>
      </c>
      <c r="BV273" s="8"/>
      <c r="BW273" s="2" t="str">
        <f t="shared" si="61"/>
        <v/>
      </c>
      <c r="BX273" s="2" t="str">
        <f t="shared" si="62"/>
        <v/>
      </c>
      <c r="BY273" s="3" t="str">
        <f t="shared" si="63"/>
        <v/>
      </c>
      <c r="BZ273" s="3" t="str">
        <f>IF($A273="","",IF((AND($A273="ADD",OR(BY273="",BY273="Excellent"))),"1",(_xlfn.XLOOKUP(BY273,condition[lookupValue],condition[lookupKey],""))))</f>
        <v/>
      </c>
      <c r="CA273" s="7" t="str">
        <f t="shared" si="64"/>
        <v/>
      </c>
      <c r="CB273" s="9"/>
    </row>
    <row r="274" spans="2:8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7"/>
        <v/>
      </c>
      <c r="BM274" s="3" t="str">
        <f>IF($A274="","",IF((AND($A274="ADD",OR(BL274="",BL274="Queenstown-Lakes District Council"))),"70",(_xlfn.XLOOKUP(BL274,ud_organisation_owner[lookupValue],ud_organisation_owner[lookupKey],""))))</f>
        <v/>
      </c>
      <c r="BN274" s="3" t="str">
        <f t="shared" si="58"/>
        <v/>
      </c>
      <c r="BO274" s="3" t="str">
        <f>IF($A274="","",IF((AND($A274="ADD",OR(BN274="",BN274="Queenstown-Lakes District Council"))),"70",(_xlfn.XLOOKUP(BN274,ud_organisation_owner[lookupValue],ud_organisation_owner[lookupKey],""))))</f>
        <v/>
      </c>
      <c r="BP274" s="3" t="str">
        <f t="shared" si="59"/>
        <v/>
      </c>
      <c r="BQ274" s="3" t="str">
        <f>IF($A274="","",IF((AND($A274="ADD",OR(BP274="",BP274="Local Authority"))),"17",(_xlfn.XLOOKUP(BP274,ud_sub_organisation[lookupValue],ud_sub_organisation[lookupKey],""))))</f>
        <v/>
      </c>
      <c r="BS274" s="3" t="str">
        <f>IF($A274="ADD",IF(NOT(ISBLANK(BR274)),_xlfn.XLOOKUP(BR274,ud_maintenance_organisation[lookupValue],ud_maintenance_organisation[lookupKey],"ERROR"),""), "")</f>
        <v/>
      </c>
      <c r="BT274" s="3" t="str">
        <f t="shared" si="60"/>
        <v/>
      </c>
      <c r="BU274" s="3" t="str">
        <f>IF($A274="","",IF((AND($A274="ADD",OR(BT274="",BT274="Vested Assets"))),"12",(_xlfn.XLOOKUP(BT274,ud_work_category[lookupValue],ud_work_category[lookupKey],""))))</f>
        <v/>
      </c>
      <c r="BV274" s="8"/>
      <c r="BW274" s="2" t="str">
        <f t="shared" si="61"/>
        <v/>
      </c>
      <c r="BX274" s="2" t="str">
        <f t="shared" si="62"/>
        <v/>
      </c>
      <c r="BY274" s="3" t="str">
        <f t="shared" si="63"/>
        <v/>
      </c>
      <c r="BZ274" s="3" t="str">
        <f>IF($A274="","",IF((AND($A274="ADD",OR(BY274="",BY274="Excellent"))),"1",(_xlfn.XLOOKUP(BY274,condition[lookupValue],condition[lookupKey],""))))</f>
        <v/>
      </c>
      <c r="CA274" s="7" t="str">
        <f t="shared" si="64"/>
        <v/>
      </c>
      <c r="CB274" s="9"/>
    </row>
    <row r="275" spans="2:8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7"/>
        <v/>
      </c>
      <c r="BM275" s="3" t="str">
        <f>IF($A275="","",IF((AND($A275="ADD",OR(BL275="",BL275="Queenstown-Lakes District Council"))),"70",(_xlfn.XLOOKUP(BL275,ud_organisation_owner[lookupValue],ud_organisation_owner[lookupKey],""))))</f>
        <v/>
      </c>
      <c r="BN275" s="3" t="str">
        <f t="shared" si="58"/>
        <v/>
      </c>
      <c r="BO275" s="3" t="str">
        <f>IF($A275="","",IF((AND($A275="ADD",OR(BN275="",BN275="Queenstown-Lakes District Council"))),"70",(_xlfn.XLOOKUP(BN275,ud_organisation_owner[lookupValue],ud_organisation_owner[lookupKey],""))))</f>
        <v/>
      </c>
      <c r="BP275" s="3" t="str">
        <f t="shared" si="59"/>
        <v/>
      </c>
      <c r="BQ275" s="3" t="str">
        <f>IF($A275="","",IF((AND($A275="ADD",OR(BP275="",BP275="Local Authority"))),"17",(_xlfn.XLOOKUP(BP275,ud_sub_organisation[lookupValue],ud_sub_organisation[lookupKey],""))))</f>
        <v/>
      </c>
      <c r="BS275" s="3" t="str">
        <f>IF($A275="ADD",IF(NOT(ISBLANK(BR275)),_xlfn.XLOOKUP(BR275,ud_maintenance_organisation[lookupValue],ud_maintenance_organisation[lookupKey],"ERROR"),""), "")</f>
        <v/>
      </c>
      <c r="BT275" s="3" t="str">
        <f t="shared" si="60"/>
        <v/>
      </c>
      <c r="BU275" s="3" t="str">
        <f>IF($A275="","",IF((AND($A275="ADD",OR(BT275="",BT275="Vested Assets"))),"12",(_xlfn.XLOOKUP(BT275,ud_work_category[lookupValue],ud_work_category[lookupKey],""))))</f>
        <v/>
      </c>
      <c r="BV275" s="8"/>
      <c r="BW275" s="2" t="str">
        <f t="shared" si="61"/>
        <v/>
      </c>
      <c r="BX275" s="2" t="str">
        <f t="shared" si="62"/>
        <v/>
      </c>
      <c r="BY275" s="3" t="str">
        <f t="shared" si="63"/>
        <v/>
      </c>
      <c r="BZ275" s="3" t="str">
        <f>IF($A275="","",IF((AND($A275="ADD",OR(BY275="",BY275="Excellent"))),"1",(_xlfn.XLOOKUP(BY275,condition[lookupValue],condition[lookupKey],""))))</f>
        <v/>
      </c>
      <c r="CA275" s="7" t="str">
        <f t="shared" si="64"/>
        <v/>
      </c>
      <c r="CB275" s="9"/>
    </row>
    <row r="276" spans="2:8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7"/>
        <v/>
      </c>
      <c r="BM276" s="3" t="str">
        <f>IF($A276="","",IF((AND($A276="ADD",OR(BL276="",BL276="Queenstown-Lakes District Council"))),"70",(_xlfn.XLOOKUP(BL276,ud_organisation_owner[lookupValue],ud_organisation_owner[lookupKey],""))))</f>
        <v/>
      </c>
      <c r="BN276" s="3" t="str">
        <f t="shared" si="58"/>
        <v/>
      </c>
      <c r="BO276" s="3" t="str">
        <f>IF($A276="","",IF((AND($A276="ADD",OR(BN276="",BN276="Queenstown-Lakes District Council"))),"70",(_xlfn.XLOOKUP(BN276,ud_organisation_owner[lookupValue],ud_organisation_owner[lookupKey],""))))</f>
        <v/>
      </c>
      <c r="BP276" s="3" t="str">
        <f t="shared" si="59"/>
        <v/>
      </c>
      <c r="BQ276" s="3" t="str">
        <f>IF($A276="","",IF((AND($A276="ADD",OR(BP276="",BP276="Local Authority"))),"17",(_xlfn.XLOOKUP(BP276,ud_sub_organisation[lookupValue],ud_sub_organisation[lookupKey],""))))</f>
        <v/>
      </c>
      <c r="BS276" s="3" t="str">
        <f>IF($A276="ADD",IF(NOT(ISBLANK(BR276)),_xlfn.XLOOKUP(BR276,ud_maintenance_organisation[lookupValue],ud_maintenance_organisation[lookupKey],"ERROR"),""), "")</f>
        <v/>
      </c>
      <c r="BT276" s="3" t="str">
        <f t="shared" si="60"/>
        <v/>
      </c>
      <c r="BU276" s="3" t="str">
        <f>IF($A276="","",IF((AND($A276="ADD",OR(BT276="",BT276="Vested Assets"))),"12",(_xlfn.XLOOKUP(BT276,ud_work_category[lookupValue],ud_work_category[lookupKey],""))))</f>
        <v/>
      </c>
      <c r="BV276" s="8"/>
      <c r="BW276" s="2" t="str">
        <f t="shared" si="61"/>
        <v/>
      </c>
      <c r="BX276" s="2" t="str">
        <f t="shared" si="62"/>
        <v/>
      </c>
      <c r="BY276" s="3" t="str">
        <f t="shared" si="63"/>
        <v/>
      </c>
      <c r="BZ276" s="3" t="str">
        <f>IF($A276="","",IF((AND($A276="ADD",OR(BY276="",BY276="Excellent"))),"1",(_xlfn.XLOOKUP(BY276,condition[lookupValue],condition[lookupKey],""))))</f>
        <v/>
      </c>
      <c r="CA276" s="7" t="str">
        <f t="shared" si="64"/>
        <v/>
      </c>
      <c r="CB276" s="9"/>
    </row>
    <row r="277" spans="2:8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7"/>
        <v/>
      </c>
      <c r="BM277" s="3" t="str">
        <f>IF($A277="","",IF((AND($A277="ADD",OR(BL277="",BL277="Queenstown-Lakes District Council"))),"70",(_xlfn.XLOOKUP(BL277,ud_organisation_owner[lookupValue],ud_organisation_owner[lookupKey],""))))</f>
        <v/>
      </c>
      <c r="BN277" s="3" t="str">
        <f t="shared" si="58"/>
        <v/>
      </c>
      <c r="BO277" s="3" t="str">
        <f>IF($A277="","",IF((AND($A277="ADD",OR(BN277="",BN277="Queenstown-Lakes District Council"))),"70",(_xlfn.XLOOKUP(BN277,ud_organisation_owner[lookupValue],ud_organisation_owner[lookupKey],""))))</f>
        <v/>
      </c>
      <c r="BP277" s="3" t="str">
        <f t="shared" si="59"/>
        <v/>
      </c>
      <c r="BQ277" s="3" t="str">
        <f>IF($A277="","",IF((AND($A277="ADD",OR(BP277="",BP277="Local Authority"))),"17",(_xlfn.XLOOKUP(BP277,ud_sub_organisation[lookupValue],ud_sub_organisation[lookupKey],""))))</f>
        <v/>
      </c>
      <c r="BS277" s="3" t="str">
        <f>IF($A277="ADD",IF(NOT(ISBLANK(BR277)),_xlfn.XLOOKUP(BR277,ud_maintenance_organisation[lookupValue],ud_maintenance_organisation[lookupKey],"ERROR"),""), "")</f>
        <v/>
      </c>
      <c r="BT277" s="3" t="str">
        <f t="shared" si="60"/>
        <v/>
      </c>
      <c r="BU277" s="3" t="str">
        <f>IF($A277="","",IF((AND($A277="ADD",OR(BT277="",BT277="Vested Assets"))),"12",(_xlfn.XLOOKUP(BT277,ud_work_category[lookupValue],ud_work_category[lookupKey],""))))</f>
        <v/>
      </c>
      <c r="BV277" s="8"/>
      <c r="BW277" s="2" t="str">
        <f t="shared" si="61"/>
        <v/>
      </c>
      <c r="BX277" s="2" t="str">
        <f t="shared" si="62"/>
        <v/>
      </c>
      <c r="BY277" s="3" t="str">
        <f t="shared" si="63"/>
        <v/>
      </c>
      <c r="BZ277" s="3" t="str">
        <f>IF($A277="","",IF((AND($A277="ADD",OR(BY277="",BY277="Excellent"))),"1",(_xlfn.XLOOKUP(BY277,condition[lookupValue],condition[lookupKey],""))))</f>
        <v/>
      </c>
      <c r="CA277" s="7" t="str">
        <f t="shared" si="64"/>
        <v/>
      </c>
      <c r="CB277" s="9"/>
    </row>
    <row r="278" spans="2:8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7"/>
        <v/>
      </c>
      <c r="BM278" s="3" t="str">
        <f>IF($A278="","",IF((AND($A278="ADD",OR(BL278="",BL278="Queenstown-Lakes District Council"))),"70",(_xlfn.XLOOKUP(BL278,ud_organisation_owner[lookupValue],ud_organisation_owner[lookupKey],""))))</f>
        <v/>
      </c>
      <c r="BN278" s="3" t="str">
        <f t="shared" si="58"/>
        <v/>
      </c>
      <c r="BO278" s="3" t="str">
        <f>IF($A278="","",IF((AND($A278="ADD",OR(BN278="",BN278="Queenstown-Lakes District Council"))),"70",(_xlfn.XLOOKUP(BN278,ud_organisation_owner[lookupValue],ud_organisation_owner[lookupKey],""))))</f>
        <v/>
      </c>
      <c r="BP278" s="3" t="str">
        <f t="shared" si="59"/>
        <v/>
      </c>
      <c r="BQ278" s="3" t="str">
        <f>IF($A278="","",IF((AND($A278="ADD",OR(BP278="",BP278="Local Authority"))),"17",(_xlfn.XLOOKUP(BP278,ud_sub_organisation[lookupValue],ud_sub_organisation[lookupKey],""))))</f>
        <v/>
      </c>
      <c r="BS278" s="3" t="str">
        <f>IF($A278="ADD",IF(NOT(ISBLANK(BR278)),_xlfn.XLOOKUP(BR278,ud_maintenance_organisation[lookupValue],ud_maintenance_organisation[lookupKey],"ERROR"),""), "")</f>
        <v/>
      </c>
      <c r="BT278" s="3" t="str">
        <f t="shared" si="60"/>
        <v/>
      </c>
      <c r="BU278" s="3" t="str">
        <f>IF($A278="","",IF((AND($A278="ADD",OR(BT278="",BT278="Vested Assets"))),"12",(_xlfn.XLOOKUP(BT278,ud_work_category[lookupValue],ud_work_category[lookupKey],""))))</f>
        <v/>
      </c>
      <c r="BV278" s="8"/>
      <c r="BW278" s="2" t="str">
        <f t="shared" si="61"/>
        <v/>
      </c>
      <c r="BX278" s="2" t="str">
        <f t="shared" si="62"/>
        <v/>
      </c>
      <c r="BY278" s="3" t="str">
        <f t="shared" si="63"/>
        <v/>
      </c>
      <c r="BZ278" s="3" t="str">
        <f>IF($A278="","",IF((AND($A278="ADD",OR(BY278="",BY278="Excellent"))),"1",(_xlfn.XLOOKUP(BY278,condition[lookupValue],condition[lookupKey],""))))</f>
        <v/>
      </c>
      <c r="CA278" s="7" t="str">
        <f t="shared" si="64"/>
        <v/>
      </c>
      <c r="CB278" s="9"/>
    </row>
    <row r="279" spans="2:8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7"/>
        <v/>
      </c>
      <c r="BM279" s="3" t="str">
        <f>IF($A279="","",IF((AND($A279="ADD",OR(BL279="",BL279="Queenstown-Lakes District Council"))),"70",(_xlfn.XLOOKUP(BL279,ud_organisation_owner[lookupValue],ud_organisation_owner[lookupKey],""))))</f>
        <v/>
      </c>
      <c r="BN279" s="3" t="str">
        <f t="shared" si="58"/>
        <v/>
      </c>
      <c r="BO279" s="3" t="str">
        <f>IF($A279="","",IF((AND($A279="ADD",OR(BN279="",BN279="Queenstown-Lakes District Council"))),"70",(_xlfn.XLOOKUP(BN279,ud_organisation_owner[lookupValue],ud_organisation_owner[lookupKey],""))))</f>
        <v/>
      </c>
      <c r="BP279" s="3" t="str">
        <f t="shared" si="59"/>
        <v/>
      </c>
      <c r="BQ279" s="3" t="str">
        <f>IF($A279="","",IF((AND($A279="ADD",OR(BP279="",BP279="Local Authority"))),"17",(_xlfn.XLOOKUP(BP279,ud_sub_organisation[lookupValue],ud_sub_organisation[lookupKey],""))))</f>
        <v/>
      </c>
      <c r="BS279" s="3" t="str">
        <f>IF($A279="ADD",IF(NOT(ISBLANK(BR279)),_xlfn.XLOOKUP(BR279,ud_maintenance_organisation[lookupValue],ud_maintenance_organisation[lookupKey],"ERROR"),""), "")</f>
        <v/>
      </c>
      <c r="BT279" s="3" t="str">
        <f t="shared" si="60"/>
        <v/>
      </c>
      <c r="BU279" s="3" t="str">
        <f>IF($A279="","",IF((AND($A279="ADD",OR(BT279="",BT279="Vested Assets"))),"12",(_xlfn.XLOOKUP(BT279,ud_work_category[lookupValue],ud_work_category[lookupKey],""))))</f>
        <v/>
      </c>
      <c r="BV279" s="8"/>
      <c r="BW279" s="2" t="str">
        <f t="shared" si="61"/>
        <v/>
      </c>
      <c r="BX279" s="2" t="str">
        <f t="shared" si="62"/>
        <v/>
      </c>
      <c r="BY279" s="3" t="str">
        <f t="shared" si="63"/>
        <v/>
      </c>
      <c r="BZ279" s="3" t="str">
        <f>IF($A279="","",IF((AND($A279="ADD",OR(BY279="",BY279="Excellent"))),"1",(_xlfn.XLOOKUP(BY279,condition[lookupValue],condition[lookupKey],""))))</f>
        <v/>
      </c>
      <c r="CA279" s="7" t="str">
        <f t="shared" si="64"/>
        <v/>
      </c>
      <c r="CB279" s="9"/>
    </row>
    <row r="280" spans="2:8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7"/>
        <v/>
      </c>
      <c r="BM280" s="3" t="str">
        <f>IF($A280="","",IF((AND($A280="ADD",OR(BL280="",BL280="Queenstown-Lakes District Council"))),"70",(_xlfn.XLOOKUP(BL280,ud_organisation_owner[lookupValue],ud_organisation_owner[lookupKey],""))))</f>
        <v/>
      </c>
      <c r="BN280" s="3" t="str">
        <f t="shared" si="58"/>
        <v/>
      </c>
      <c r="BO280" s="3" t="str">
        <f>IF($A280="","",IF((AND($A280="ADD",OR(BN280="",BN280="Queenstown-Lakes District Council"))),"70",(_xlfn.XLOOKUP(BN280,ud_organisation_owner[lookupValue],ud_organisation_owner[lookupKey],""))))</f>
        <v/>
      </c>
      <c r="BP280" s="3" t="str">
        <f t="shared" si="59"/>
        <v/>
      </c>
      <c r="BQ280" s="3" t="str">
        <f>IF($A280="","",IF((AND($A280="ADD",OR(BP280="",BP280="Local Authority"))),"17",(_xlfn.XLOOKUP(BP280,ud_sub_organisation[lookupValue],ud_sub_organisation[lookupKey],""))))</f>
        <v/>
      </c>
      <c r="BS280" s="3" t="str">
        <f>IF($A280="ADD",IF(NOT(ISBLANK(BR280)),_xlfn.XLOOKUP(BR280,ud_maintenance_organisation[lookupValue],ud_maintenance_organisation[lookupKey],"ERROR"),""), "")</f>
        <v/>
      </c>
      <c r="BT280" s="3" t="str">
        <f t="shared" si="60"/>
        <v/>
      </c>
      <c r="BU280" s="3" t="str">
        <f>IF($A280="","",IF((AND($A280="ADD",OR(BT280="",BT280="Vested Assets"))),"12",(_xlfn.XLOOKUP(BT280,ud_work_category[lookupValue],ud_work_category[lookupKey],""))))</f>
        <v/>
      </c>
      <c r="BV280" s="8"/>
      <c r="BW280" s="2" t="str">
        <f t="shared" si="61"/>
        <v/>
      </c>
      <c r="BX280" s="2" t="str">
        <f t="shared" si="62"/>
        <v/>
      </c>
      <c r="BY280" s="3" t="str">
        <f t="shared" si="63"/>
        <v/>
      </c>
      <c r="BZ280" s="3" t="str">
        <f>IF($A280="","",IF((AND($A280="ADD",OR(BY280="",BY280="Excellent"))),"1",(_xlfn.XLOOKUP(BY280,condition[lookupValue],condition[lookupKey],""))))</f>
        <v/>
      </c>
      <c r="CA280" s="7" t="str">
        <f t="shared" si="64"/>
        <v/>
      </c>
      <c r="CB280" s="9"/>
    </row>
    <row r="281" spans="2:8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7"/>
        <v/>
      </c>
      <c r="BM281" s="3" t="str">
        <f>IF($A281="","",IF((AND($A281="ADD",OR(BL281="",BL281="Queenstown-Lakes District Council"))),"70",(_xlfn.XLOOKUP(BL281,ud_organisation_owner[lookupValue],ud_organisation_owner[lookupKey],""))))</f>
        <v/>
      </c>
      <c r="BN281" s="3" t="str">
        <f t="shared" si="58"/>
        <v/>
      </c>
      <c r="BO281" s="3" t="str">
        <f>IF($A281="","",IF((AND($A281="ADD",OR(BN281="",BN281="Queenstown-Lakes District Council"))),"70",(_xlfn.XLOOKUP(BN281,ud_organisation_owner[lookupValue],ud_organisation_owner[lookupKey],""))))</f>
        <v/>
      </c>
      <c r="BP281" s="3" t="str">
        <f t="shared" si="59"/>
        <v/>
      </c>
      <c r="BQ281" s="3" t="str">
        <f>IF($A281="","",IF((AND($A281="ADD",OR(BP281="",BP281="Local Authority"))),"17",(_xlfn.XLOOKUP(BP281,ud_sub_organisation[lookupValue],ud_sub_organisation[lookupKey],""))))</f>
        <v/>
      </c>
      <c r="BS281" s="3" t="str">
        <f>IF($A281="ADD",IF(NOT(ISBLANK(BR281)),_xlfn.XLOOKUP(BR281,ud_maintenance_organisation[lookupValue],ud_maintenance_organisation[lookupKey],"ERROR"),""), "")</f>
        <v/>
      </c>
      <c r="BT281" s="3" t="str">
        <f t="shared" si="60"/>
        <v/>
      </c>
      <c r="BU281" s="3" t="str">
        <f>IF($A281="","",IF((AND($A281="ADD",OR(BT281="",BT281="Vested Assets"))),"12",(_xlfn.XLOOKUP(BT281,ud_work_category[lookupValue],ud_work_category[lookupKey],""))))</f>
        <v/>
      </c>
      <c r="BV281" s="8"/>
      <c r="BW281" s="2" t="str">
        <f t="shared" si="61"/>
        <v/>
      </c>
      <c r="BX281" s="2" t="str">
        <f t="shared" si="62"/>
        <v/>
      </c>
      <c r="BY281" s="3" t="str">
        <f t="shared" si="63"/>
        <v/>
      </c>
      <c r="BZ281" s="3" t="str">
        <f>IF($A281="","",IF((AND($A281="ADD",OR(BY281="",BY281="Excellent"))),"1",(_xlfn.XLOOKUP(BY281,condition[lookupValue],condition[lookupKey],""))))</f>
        <v/>
      </c>
      <c r="CA281" s="7" t="str">
        <f t="shared" si="64"/>
        <v/>
      </c>
      <c r="CB281" s="9"/>
    </row>
    <row r="282" spans="2:8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7"/>
        <v/>
      </c>
      <c r="BM282" s="3" t="str">
        <f>IF($A282="","",IF((AND($A282="ADD",OR(BL282="",BL282="Queenstown-Lakes District Council"))),"70",(_xlfn.XLOOKUP(BL282,ud_organisation_owner[lookupValue],ud_organisation_owner[lookupKey],""))))</f>
        <v/>
      </c>
      <c r="BN282" s="3" t="str">
        <f t="shared" si="58"/>
        <v/>
      </c>
      <c r="BO282" s="3" t="str">
        <f>IF($A282="","",IF((AND($A282="ADD",OR(BN282="",BN282="Queenstown-Lakes District Council"))),"70",(_xlfn.XLOOKUP(BN282,ud_organisation_owner[lookupValue],ud_organisation_owner[lookupKey],""))))</f>
        <v/>
      </c>
      <c r="BP282" s="3" t="str">
        <f t="shared" si="59"/>
        <v/>
      </c>
      <c r="BQ282" s="3" t="str">
        <f>IF($A282="","",IF((AND($A282="ADD",OR(BP282="",BP282="Local Authority"))),"17",(_xlfn.XLOOKUP(BP282,ud_sub_organisation[lookupValue],ud_sub_organisation[lookupKey],""))))</f>
        <v/>
      </c>
      <c r="BS282" s="3" t="str">
        <f>IF($A282="ADD",IF(NOT(ISBLANK(BR282)),_xlfn.XLOOKUP(BR282,ud_maintenance_organisation[lookupValue],ud_maintenance_organisation[lookupKey],"ERROR"),""), "")</f>
        <v/>
      </c>
      <c r="BT282" s="3" t="str">
        <f t="shared" si="60"/>
        <v/>
      </c>
      <c r="BU282" s="3" t="str">
        <f>IF($A282="","",IF((AND($A282="ADD",OR(BT282="",BT282="Vested Assets"))),"12",(_xlfn.XLOOKUP(BT282,ud_work_category[lookupValue],ud_work_category[lookupKey],""))))</f>
        <v/>
      </c>
      <c r="BV282" s="8"/>
      <c r="BW282" s="2" t="str">
        <f t="shared" si="61"/>
        <v/>
      </c>
      <c r="BX282" s="2" t="str">
        <f t="shared" si="62"/>
        <v/>
      </c>
      <c r="BY282" s="3" t="str">
        <f t="shared" si="63"/>
        <v/>
      </c>
      <c r="BZ282" s="3" t="str">
        <f>IF($A282="","",IF((AND($A282="ADD",OR(BY282="",BY282="Excellent"))),"1",(_xlfn.XLOOKUP(BY282,condition[lookupValue],condition[lookupKey],""))))</f>
        <v/>
      </c>
      <c r="CA282" s="7" t="str">
        <f t="shared" si="64"/>
        <v/>
      </c>
      <c r="CB282" s="9"/>
    </row>
    <row r="283" spans="2:8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7"/>
        <v/>
      </c>
      <c r="BM283" s="3" t="str">
        <f>IF($A283="","",IF((AND($A283="ADD",OR(BL283="",BL283="Queenstown-Lakes District Council"))),"70",(_xlfn.XLOOKUP(BL283,ud_organisation_owner[lookupValue],ud_organisation_owner[lookupKey],""))))</f>
        <v/>
      </c>
      <c r="BN283" s="3" t="str">
        <f t="shared" si="58"/>
        <v/>
      </c>
      <c r="BO283" s="3" t="str">
        <f>IF($A283="","",IF((AND($A283="ADD",OR(BN283="",BN283="Queenstown-Lakes District Council"))),"70",(_xlfn.XLOOKUP(BN283,ud_organisation_owner[lookupValue],ud_organisation_owner[lookupKey],""))))</f>
        <v/>
      </c>
      <c r="BP283" s="3" t="str">
        <f t="shared" si="59"/>
        <v/>
      </c>
      <c r="BQ283" s="3" t="str">
        <f>IF($A283="","",IF((AND($A283="ADD",OR(BP283="",BP283="Local Authority"))),"17",(_xlfn.XLOOKUP(BP283,ud_sub_organisation[lookupValue],ud_sub_organisation[lookupKey],""))))</f>
        <v/>
      </c>
      <c r="BS283" s="3" t="str">
        <f>IF($A283="ADD",IF(NOT(ISBLANK(BR283)),_xlfn.XLOOKUP(BR283,ud_maintenance_organisation[lookupValue],ud_maintenance_organisation[lookupKey],"ERROR"),""), "")</f>
        <v/>
      </c>
      <c r="BT283" s="3" t="str">
        <f t="shared" si="60"/>
        <v/>
      </c>
      <c r="BU283" s="3" t="str">
        <f>IF($A283="","",IF((AND($A283="ADD",OR(BT283="",BT283="Vested Assets"))),"12",(_xlfn.XLOOKUP(BT283,ud_work_category[lookupValue],ud_work_category[lookupKey],""))))</f>
        <v/>
      </c>
      <c r="BV283" s="8"/>
      <c r="BW283" s="2" t="str">
        <f t="shared" si="61"/>
        <v/>
      </c>
      <c r="BX283" s="2" t="str">
        <f t="shared" si="62"/>
        <v/>
      </c>
      <c r="BY283" s="3" t="str">
        <f t="shared" si="63"/>
        <v/>
      </c>
      <c r="BZ283" s="3" t="str">
        <f>IF($A283="","",IF((AND($A283="ADD",OR(BY283="",BY283="Excellent"))),"1",(_xlfn.XLOOKUP(BY283,condition[lookupValue],condition[lookupKey],""))))</f>
        <v/>
      </c>
      <c r="CA283" s="7" t="str">
        <f t="shared" si="64"/>
        <v/>
      </c>
      <c r="CB283" s="9"/>
    </row>
    <row r="284" spans="2:8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7"/>
        <v/>
      </c>
      <c r="BM284" s="3" t="str">
        <f>IF($A284="","",IF((AND($A284="ADD",OR(BL284="",BL284="Queenstown-Lakes District Council"))),"70",(_xlfn.XLOOKUP(BL284,ud_organisation_owner[lookupValue],ud_organisation_owner[lookupKey],""))))</f>
        <v/>
      </c>
      <c r="BN284" s="3" t="str">
        <f t="shared" si="58"/>
        <v/>
      </c>
      <c r="BO284" s="3" t="str">
        <f>IF($A284="","",IF((AND($A284="ADD",OR(BN284="",BN284="Queenstown-Lakes District Council"))),"70",(_xlfn.XLOOKUP(BN284,ud_organisation_owner[lookupValue],ud_organisation_owner[lookupKey],""))))</f>
        <v/>
      </c>
      <c r="BP284" s="3" t="str">
        <f t="shared" si="59"/>
        <v/>
      </c>
      <c r="BQ284" s="3" t="str">
        <f>IF($A284="","",IF((AND($A284="ADD",OR(BP284="",BP284="Local Authority"))),"17",(_xlfn.XLOOKUP(BP284,ud_sub_organisation[lookupValue],ud_sub_organisation[lookupKey],""))))</f>
        <v/>
      </c>
      <c r="BS284" s="3" t="str">
        <f>IF($A284="ADD",IF(NOT(ISBLANK(BR284)),_xlfn.XLOOKUP(BR284,ud_maintenance_organisation[lookupValue],ud_maintenance_organisation[lookupKey],"ERROR"),""), "")</f>
        <v/>
      </c>
      <c r="BT284" s="3" t="str">
        <f t="shared" si="60"/>
        <v/>
      </c>
      <c r="BU284" s="3" t="str">
        <f>IF($A284="","",IF((AND($A284="ADD",OR(BT284="",BT284="Vested Assets"))),"12",(_xlfn.XLOOKUP(BT284,ud_work_category[lookupValue],ud_work_category[lookupKey],""))))</f>
        <v/>
      </c>
      <c r="BV284" s="8"/>
      <c r="BW284" s="2" t="str">
        <f t="shared" si="61"/>
        <v/>
      </c>
      <c r="BX284" s="2" t="str">
        <f t="shared" si="62"/>
        <v/>
      </c>
      <c r="BY284" s="3" t="str">
        <f t="shared" si="63"/>
        <v/>
      </c>
      <c r="BZ284" s="3" t="str">
        <f>IF($A284="","",IF((AND($A284="ADD",OR(BY284="",BY284="Excellent"))),"1",(_xlfn.XLOOKUP(BY284,condition[lookupValue],condition[lookupKey],""))))</f>
        <v/>
      </c>
      <c r="CA284" s="7" t="str">
        <f t="shared" si="64"/>
        <v/>
      </c>
      <c r="CB284" s="9"/>
    </row>
    <row r="285" spans="2:8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7"/>
        <v/>
      </c>
      <c r="BM285" s="3" t="str">
        <f>IF($A285="","",IF((AND($A285="ADD",OR(BL285="",BL285="Queenstown-Lakes District Council"))),"70",(_xlfn.XLOOKUP(BL285,ud_organisation_owner[lookupValue],ud_organisation_owner[lookupKey],""))))</f>
        <v/>
      </c>
      <c r="BN285" s="3" t="str">
        <f t="shared" si="58"/>
        <v/>
      </c>
      <c r="BO285" s="3" t="str">
        <f>IF($A285="","",IF((AND($A285="ADD",OR(BN285="",BN285="Queenstown-Lakes District Council"))),"70",(_xlfn.XLOOKUP(BN285,ud_organisation_owner[lookupValue],ud_organisation_owner[lookupKey],""))))</f>
        <v/>
      </c>
      <c r="BP285" s="3" t="str">
        <f t="shared" si="59"/>
        <v/>
      </c>
      <c r="BQ285" s="3" t="str">
        <f>IF($A285="","",IF((AND($A285="ADD",OR(BP285="",BP285="Local Authority"))),"17",(_xlfn.XLOOKUP(BP285,ud_sub_organisation[lookupValue],ud_sub_organisation[lookupKey],""))))</f>
        <v/>
      </c>
      <c r="BS285" s="3" t="str">
        <f>IF($A285="ADD",IF(NOT(ISBLANK(BR285)),_xlfn.XLOOKUP(BR285,ud_maintenance_organisation[lookupValue],ud_maintenance_organisation[lookupKey],"ERROR"),""), "")</f>
        <v/>
      </c>
      <c r="BT285" s="3" t="str">
        <f t="shared" si="60"/>
        <v/>
      </c>
      <c r="BU285" s="3" t="str">
        <f>IF($A285="","",IF((AND($A285="ADD",OR(BT285="",BT285="Vested Assets"))),"12",(_xlfn.XLOOKUP(BT285,ud_work_category[lookupValue],ud_work_category[lookupKey],""))))</f>
        <v/>
      </c>
      <c r="BV285" s="8"/>
      <c r="BW285" s="2" t="str">
        <f t="shared" si="61"/>
        <v/>
      </c>
      <c r="BX285" s="2" t="str">
        <f t="shared" si="62"/>
        <v/>
      </c>
      <c r="BY285" s="3" t="str">
        <f t="shared" si="63"/>
        <v/>
      </c>
      <c r="BZ285" s="3" t="str">
        <f>IF($A285="","",IF((AND($A285="ADD",OR(BY285="",BY285="Excellent"))),"1",(_xlfn.XLOOKUP(BY285,condition[lookupValue],condition[lookupKey],""))))</f>
        <v/>
      </c>
      <c r="CA285" s="7" t="str">
        <f t="shared" si="64"/>
        <v/>
      </c>
      <c r="CB285" s="9"/>
    </row>
    <row r="286" spans="2:8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7"/>
        <v/>
      </c>
      <c r="BM286" s="3" t="str">
        <f>IF($A286="","",IF((AND($A286="ADD",OR(BL286="",BL286="Queenstown-Lakes District Council"))),"70",(_xlfn.XLOOKUP(BL286,ud_organisation_owner[lookupValue],ud_organisation_owner[lookupKey],""))))</f>
        <v/>
      </c>
      <c r="BN286" s="3" t="str">
        <f t="shared" si="58"/>
        <v/>
      </c>
      <c r="BO286" s="3" t="str">
        <f>IF($A286="","",IF((AND($A286="ADD",OR(BN286="",BN286="Queenstown-Lakes District Council"))),"70",(_xlfn.XLOOKUP(BN286,ud_organisation_owner[lookupValue],ud_organisation_owner[lookupKey],""))))</f>
        <v/>
      </c>
      <c r="BP286" s="3" t="str">
        <f t="shared" si="59"/>
        <v/>
      </c>
      <c r="BQ286" s="3" t="str">
        <f>IF($A286="","",IF((AND($A286="ADD",OR(BP286="",BP286="Local Authority"))),"17",(_xlfn.XLOOKUP(BP286,ud_sub_organisation[lookupValue],ud_sub_organisation[lookupKey],""))))</f>
        <v/>
      </c>
      <c r="BS286" s="3" t="str">
        <f>IF($A286="ADD",IF(NOT(ISBLANK(BR286)),_xlfn.XLOOKUP(BR286,ud_maintenance_organisation[lookupValue],ud_maintenance_organisation[lookupKey],"ERROR"),""), "")</f>
        <v/>
      </c>
      <c r="BT286" s="3" t="str">
        <f t="shared" si="60"/>
        <v/>
      </c>
      <c r="BU286" s="3" t="str">
        <f>IF($A286="","",IF((AND($A286="ADD",OR(BT286="",BT286="Vested Assets"))),"12",(_xlfn.XLOOKUP(BT286,ud_work_category[lookupValue],ud_work_category[lookupKey],""))))</f>
        <v/>
      </c>
      <c r="BV286" s="8"/>
      <c r="BW286" s="2" t="str">
        <f t="shared" si="61"/>
        <v/>
      </c>
      <c r="BX286" s="2" t="str">
        <f t="shared" si="62"/>
        <v/>
      </c>
      <c r="BY286" s="3" t="str">
        <f t="shared" si="63"/>
        <v/>
      </c>
      <c r="BZ286" s="3" t="str">
        <f>IF($A286="","",IF((AND($A286="ADD",OR(BY286="",BY286="Excellent"))),"1",(_xlfn.XLOOKUP(BY286,condition[lookupValue],condition[lookupKey],""))))</f>
        <v/>
      </c>
      <c r="CA286" s="7" t="str">
        <f t="shared" si="64"/>
        <v/>
      </c>
      <c r="CB286" s="9"/>
    </row>
    <row r="287" spans="2:8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7"/>
        <v/>
      </c>
      <c r="BM287" s="3" t="str">
        <f>IF($A287="","",IF((AND($A287="ADD",OR(BL287="",BL287="Queenstown-Lakes District Council"))),"70",(_xlfn.XLOOKUP(BL287,ud_organisation_owner[lookupValue],ud_organisation_owner[lookupKey],""))))</f>
        <v/>
      </c>
      <c r="BN287" s="3" t="str">
        <f t="shared" si="58"/>
        <v/>
      </c>
      <c r="BO287" s="3" t="str">
        <f>IF($A287="","",IF((AND($A287="ADD",OR(BN287="",BN287="Queenstown-Lakes District Council"))),"70",(_xlfn.XLOOKUP(BN287,ud_organisation_owner[lookupValue],ud_organisation_owner[lookupKey],""))))</f>
        <v/>
      </c>
      <c r="BP287" s="3" t="str">
        <f t="shared" si="59"/>
        <v/>
      </c>
      <c r="BQ287" s="3" t="str">
        <f>IF($A287="","",IF((AND($A287="ADD",OR(BP287="",BP287="Local Authority"))),"17",(_xlfn.XLOOKUP(BP287,ud_sub_organisation[lookupValue],ud_sub_organisation[lookupKey],""))))</f>
        <v/>
      </c>
      <c r="BS287" s="3" t="str">
        <f>IF($A287="ADD",IF(NOT(ISBLANK(BR287)),_xlfn.XLOOKUP(BR287,ud_maintenance_organisation[lookupValue],ud_maintenance_organisation[lookupKey],"ERROR"),""), "")</f>
        <v/>
      </c>
      <c r="BT287" s="3" t="str">
        <f t="shared" si="60"/>
        <v/>
      </c>
      <c r="BU287" s="3" t="str">
        <f>IF($A287="","",IF((AND($A287="ADD",OR(BT287="",BT287="Vested Assets"))),"12",(_xlfn.XLOOKUP(BT287,ud_work_category[lookupValue],ud_work_category[lookupKey],""))))</f>
        <v/>
      </c>
      <c r="BV287" s="8"/>
      <c r="BW287" s="2" t="str">
        <f t="shared" si="61"/>
        <v/>
      </c>
      <c r="BX287" s="2" t="str">
        <f t="shared" si="62"/>
        <v/>
      </c>
      <c r="BY287" s="3" t="str">
        <f t="shared" si="63"/>
        <v/>
      </c>
      <c r="BZ287" s="3" t="str">
        <f>IF($A287="","",IF((AND($A287="ADD",OR(BY287="",BY287="Excellent"))),"1",(_xlfn.XLOOKUP(BY287,condition[lookupValue],condition[lookupKey],""))))</f>
        <v/>
      </c>
      <c r="CA287" s="7" t="str">
        <f t="shared" si="64"/>
        <v/>
      </c>
      <c r="CB287" s="9"/>
    </row>
    <row r="288" spans="2:8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7"/>
        <v/>
      </c>
      <c r="BM288" s="3" t="str">
        <f>IF($A288="","",IF((AND($A288="ADD",OR(BL288="",BL288="Queenstown-Lakes District Council"))),"70",(_xlfn.XLOOKUP(BL288,ud_organisation_owner[lookupValue],ud_organisation_owner[lookupKey],""))))</f>
        <v/>
      </c>
      <c r="BN288" s="3" t="str">
        <f t="shared" si="58"/>
        <v/>
      </c>
      <c r="BO288" s="3" t="str">
        <f>IF($A288="","",IF((AND($A288="ADD",OR(BN288="",BN288="Queenstown-Lakes District Council"))),"70",(_xlfn.XLOOKUP(BN288,ud_organisation_owner[lookupValue],ud_organisation_owner[lookupKey],""))))</f>
        <v/>
      </c>
      <c r="BP288" s="3" t="str">
        <f t="shared" si="59"/>
        <v/>
      </c>
      <c r="BQ288" s="3" t="str">
        <f>IF($A288="","",IF((AND($A288="ADD",OR(BP288="",BP288="Local Authority"))),"17",(_xlfn.XLOOKUP(BP288,ud_sub_organisation[lookupValue],ud_sub_organisation[lookupKey],""))))</f>
        <v/>
      </c>
      <c r="BS288" s="3" t="str">
        <f>IF($A288="ADD",IF(NOT(ISBLANK(BR288)),_xlfn.XLOOKUP(BR288,ud_maintenance_organisation[lookupValue],ud_maintenance_organisation[lookupKey],"ERROR"),""), "")</f>
        <v/>
      </c>
      <c r="BT288" s="3" t="str">
        <f t="shared" si="60"/>
        <v/>
      </c>
      <c r="BU288" s="3" t="str">
        <f>IF($A288="","",IF((AND($A288="ADD",OR(BT288="",BT288="Vested Assets"))),"12",(_xlfn.XLOOKUP(BT288,ud_work_category[lookupValue],ud_work_category[lookupKey],""))))</f>
        <v/>
      </c>
      <c r="BV288" s="8"/>
      <c r="BW288" s="2" t="str">
        <f t="shared" si="61"/>
        <v/>
      </c>
      <c r="BX288" s="2" t="str">
        <f t="shared" si="62"/>
        <v/>
      </c>
      <c r="BY288" s="3" t="str">
        <f t="shared" si="63"/>
        <v/>
      </c>
      <c r="BZ288" s="3" t="str">
        <f>IF($A288="","",IF((AND($A288="ADD",OR(BY288="",BY288="Excellent"))),"1",(_xlfn.XLOOKUP(BY288,condition[lookupValue],condition[lookupKey],""))))</f>
        <v/>
      </c>
      <c r="CA288" s="7" t="str">
        <f t="shared" si="64"/>
        <v/>
      </c>
      <c r="CB288" s="9"/>
    </row>
    <row r="289" spans="2:8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7"/>
        <v/>
      </c>
      <c r="BM289" s="3" t="str">
        <f>IF($A289="","",IF((AND($A289="ADD",OR(BL289="",BL289="Queenstown-Lakes District Council"))),"70",(_xlfn.XLOOKUP(BL289,ud_organisation_owner[lookupValue],ud_organisation_owner[lookupKey],""))))</f>
        <v/>
      </c>
      <c r="BN289" s="3" t="str">
        <f t="shared" si="58"/>
        <v/>
      </c>
      <c r="BO289" s="3" t="str">
        <f>IF($A289="","",IF((AND($A289="ADD",OR(BN289="",BN289="Queenstown-Lakes District Council"))),"70",(_xlfn.XLOOKUP(BN289,ud_organisation_owner[lookupValue],ud_organisation_owner[lookupKey],""))))</f>
        <v/>
      </c>
      <c r="BP289" s="3" t="str">
        <f t="shared" si="59"/>
        <v/>
      </c>
      <c r="BQ289" s="3" t="str">
        <f>IF($A289="","",IF((AND($A289="ADD",OR(BP289="",BP289="Local Authority"))),"17",(_xlfn.XLOOKUP(BP289,ud_sub_organisation[lookupValue],ud_sub_organisation[lookupKey],""))))</f>
        <v/>
      </c>
      <c r="BS289" s="3" t="str">
        <f>IF($A289="ADD",IF(NOT(ISBLANK(BR289)),_xlfn.XLOOKUP(BR289,ud_maintenance_organisation[lookupValue],ud_maintenance_organisation[lookupKey],"ERROR"),""), "")</f>
        <v/>
      </c>
      <c r="BT289" s="3" t="str">
        <f t="shared" si="60"/>
        <v/>
      </c>
      <c r="BU289" s="3" t="str">
        <f>IF($A289="","",IF((AND($A289="ADD",OR(BT289="",BT289="Vested Assets"))),"12",(_xlfn.XLOOKUP(BT289,ud_work_category[lookupValue],ud_work_category[lookupKey],""))))</f>
        <v/>
      </c>
      <c r="BV289" s="8"/>
      <c r="BW289" s="2" t="str">
        <f t="shared" si="61"/>
        <v/>
      </c>
      <c r="BX289" s="2" t="str">
        <f t="shared" si="62"/>
        <v/>
      </c>
      <c r="BY289" s="3" t="str">
        <f t="shared" si="63"/>
        <v/>
      </c>
      <c r="BZ289" s="3" t="str">
        <f>IF($A289="","",IF((AND($A289="ADD",OR(BY289="",BY289="Excellent"))),"1",(_xlfn.XLOOKUP(BY289,condition[lookupValue],condition[lookupKey],""))))</f>
        <v/>
      </c>
      <c r="CA289" s="7" t="str">
        <f t="shared" si="64"/>
        <v/>
      </c>
      <c r="CB289" s="9"/>
    </row>
    <row r="290" spans="2:8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7"/>
        <v/>
      </c>
      <c r="BM290" s="3" t="str">
        <f>IF($A290="","",IF((AND($A290="ADD",OR(BL290="",BL290="Queenstown-Lakes District Council"))),"70",(_xlfn.XLOOKUP(BL290,ud_organisation_owner[lookupValue],ud_organisation_owner[lookupKey],""))))</f>
        <v/>
      </c>
      <c r="BN290" s="3" t="str">
        <f t="shared" si="58"/>
        <v/>
      </c>
      <c r="BO290" s="3" t="str">
        <f>IF($A290="","",IF((AND($A290="ADD",OR(BN290="",BN290="Queenstown-Lakes District Council"))),"70",(_xlfn.XLOOKUP(BN290,ud_organisation_owner[lookupValue],ud_organisation_owner[lookupKey],""))))</f>
        <v/>
      </c>
      <c r="BP290" s="3" t="str">
        <f t="shared" si="59"/>
        <v/>
      </c>
      <c r="BQ290" s="3" t="str">
        <f>IF($A290="","",IF((AND($A290="ADD",OR(BP290="",BP290="Local Authority"))),"17",(_xlfn.XLOOKUP(BP290,ud_sub_organisation[lookupValue],ud_sub_organisation[lookupKey],""))))</f>
        <v/>
      </c>
      <c r="BS290" s="3" t="str">
        <f>IF($A290="ADD",IF(NOT(ISBLANK(BR290)),_xlfn.XLOOKUP(BR290,ud_maintenance_organisation[lookupValue],ud_maintenance_organisation[lookupKey],"ERROR"),""), "")</f>
        <v/>
      </c>
      <c r="BT290" s="3" t="str">
        <f t="shared" si="60"/>
        <v/>
      </c>
      <c r="BU290" s="3" t="str">
        <f>IF($A290="","",IF((AND($A290="ADD",OR(BT290="",BT290="Vested Assets"))),"12",(_xlfn.XLOOKUP(BT290,ud_work_category[lookupValue],ud_work_category[lookupKey],""))))</f>
        <v/>
      </c>
      <c r="BV290" s="8"/>
      <c r="BW290" s="2" t="str">
        <f t="shared" si="61"/>
        <v/>
      </c>
      <c r="BX290" s="2" t="str">
        <f t="shared" si="62"/>
        <v/>
      </c>
      <c r="BY290" s="3" t="str">
        <f t="shared" si="63"/>
        <v/>
      </c>
      <c r="BZ290" s="3" t="str">
        <f>IF($A290="","",IF((AND($A290="ADD",OR(BY290="",BY290="Excellent"))),"1",(_xlfn.XLOOKUP(BY290,condition[lookupValue],condition[lookupKey],""))))</f>
        <v/>
      </c>
      <c r="CA290" s="7" t="str">
        <f t="shared" si="64"/>
        <v/>
      </c>
      <c r="CB290" s="9"/>
    </row>
    <row r="291" spans="2:8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7"/>
        <v/>
      </c>
      <c r="BM291" s="3" t="str">
        <f>IF($A291="","",IF((AND($A291="ADD",OR(BL291="",BL291="Queenstown-Lakes District Council"))),"70",(_xlfn.XLOOKUP(BL291,ud_organisation_owner[lookupValue],ud_organisation_owner[lookupKey],""))))</f>
        <v/>
      </c>
      <c r="BN291" s="3" t="str">
        <f t="shared" si="58"/>
        <v/>
      </c>
      <c r="BO291" s="3" t="str">
        <f>IF($A291="","",IF((AND($A291="ADD",OR(BN291="",BN291="Queenstown-Lakes District Council"))),"70",(_xlfn.XLOOKUP(BN291,ud_organisation_owner[lookupValue],ud_organisation_owner[lookupKey],""))))</f>
        <v/>
      </c>
      <c r="BP291" s="3" t="str">
        <f t="shared" si="59"/>
        <v/>
      </c>
      <c r="BQ291" s="3" t="str">
        <f>IF($A291="","",IF((AND($A291="ADD",OR(BP291="",BP291="Local Authority"))),"17",(_xlfn.XLOOKUP(BP291,ud_sub_organisation[lookupValue],ud_sub_organisation[lookupKey],""))))</f>
        <v/>
      </c>
      <c r="BS291" s="3" t="str">
        <f>IF($A291="ADD",IF(NOT(ISBLANK(BR291)),_xlfn.XLOOKUP(BR291,ud_maintenance_organisation[lookupValue],ud_maintenance_organisation[lookupKey],"ERROR"),""), "")</f>
        <v/>
      </c>
      <c r="BT291" s="3" t="str">
        <f t="shared" si="60"/>
        <v/>
      </c>
      <c r="BU291" s="3" t="str">
        <f>IF($A291="","",IF((AND($A291="ADD",OR(BT291="",BT291="Vested Assets"))),"12",(_xlfn.XLOOKUP(BT291,ud_work_category[lookupValue],ud_work_category[lookupKey],""))))</f>
        <v/>
      </c>
      <c r="BV291" s="8"/>
      <c r="BW291" s="2" t="str">
        <f t="shared" si="61"/>
        <v/>
      </c>
      <c r="BX291" s="2" t="str">
        <f t="shared" si="62"/>
        <v/>
      </c>
      <c r="BY291" s="3" t="str">
        <f t="shared" si="63"/>
        <v/>
      </c>
      <c r="BZ291" s="3" t="str">
        <f>IF($A291="","",IF((AND($A291="ADD",OR(BY291="",BY291="Excellent"))),"1",(_xlfn.XLOOKUP(BY291,condition[lookupValue],condition[lookupKey],""))))</f>
        <v/>
      </c>
      <c r="CA291" s="7" t="str">
        <f t="shared" si="64"/>
        <v/>
      </c>
      <c r="CB291" s="9"/>
    </row>
    <row r="292" spans="2:8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7"/>
        <v/>
      </c>
      <c r="BM292" s="3" t="str">
        <f>IF($A292="","",IF((AND($A292="ADD",OR(BL292="",BL292="Queenstown-Lakes District Council"))),"70",(_xlfn.XLOOKUP(BL292,ud_organisation_owner[lookupValue],ud_organisation_owner[lookupKey],""))))</f>
        <v/>
      </c>
      <c r="BN292" s="3" t="str">
        <f t="shared" si="58"/>
        <v/>
      </c>
      <c r="BO292" s="3" t="str">
        <f>IF($A292="","",IF((AND($A292="ADD",OR(BN292="",BN292="Queenstown-Lakes District Council"))),"70",(_xlfn.XLOOKUP(BN292,ud_organisation_owner[lookupValue],ud_organisation_owner[lookupKey],""))))</f>
        <v/>
      </c>
      <c r="BP292" s="3" t="str">
        <f t="shared" si="59"/>
        <v/>
      </c>
      <c r="BQ292" s="3" t="str">
        <f>IF($A292="","",IF((AND($A292="ADD",OR(BP292="",BP292="Local Authority"))),"17",(_xlfn.XLOOKUP(BP292,ud_sub_organisation[lookupValue],ud_sub_organisation[lookupKey],""))))</f>
        <v/>
      </c>
      <c r="BS292" s="3" t="str">
        <f>IF($A292="ADD",IF(NOT(ISBLANK(BR292)),_xlfn.XLOOKUP(BR292,ud_maintenance_organisation[lookupValue],ud_maintenance_organisation[lookupKey],"ERROR"),""), "")</f>
        <v/>
      </c>
      <c r="BT292" s="3" t="str">
        <f t="shared" si="60"/>
        <v/>
      </c>
      <c r="BU292" s="3" t="str">
        <f>IF($A292="","",IF((AND($A292="ADD",OR(BT292="",BT292="Vested Assets"))),"12",(_xlfn.XLOOKUP(BT292,ud_work_category[lookupValue],ud_work_category[lookupKey],""))))</f>
        <v/>
      </c>
      <c r="BV292" s="8"/>
      <c r="BW292" s="2" t="str">
        <f t="shared" si="61"/>
        <v/>
      </c>
      <c r="BX292" s="2" t="str">
        <f t="shared" si="62"/>
        <v/>
      </c>
      <c r="BY292" s="3" t="str">
        <f t="shared" si="63"/>
        <v/>
      </c>
      <c r="BZ292" s="3" t="str">
        <f>IF($A292="","",IF((AND($A292="ADD",OR(BY292="",BY292="Excellent"))),"1",(_xlfn.XLOOKUP(BY292,condition[lookupValue],condition[lookupKey],""))))</f>
        <v/>
      </c>
      <c r="CA292" s="7" t="str">
        <f t="shared" si="64"/>
        <v/>
      </c>
      <c r="CB292" s="9"/>
    </row>
    <row r="293" spans="2:8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7"/>
        <v/>
      </c>
      <c r="BM293" s="3" t="str">
        <f>IF($A293="","",IF((AND($A293="ADD",OR(BL293="",BL293="Queenstown-Lakes District Council"))),"70",(_xlfn.XLOOKUP(BL293,ud_organisation_owner[lookupValue],ud_organisation_owner[lookupKey],""))))</f>
        <v/>
      </c>
      <c r="BN293" s="3" t="str">
        <f t="shared" si="58"/>
        <v/>
      </c>
      <c r="BO293" s="3" t="str">
        <f>IF($A293="","",IF((AND($A293="ADD",OR(BN293="",BN293="Queenstown-Lakes District Council"))),"70",(_xlfn.XLOOKUP(BN293,ud_organisation_owner[lookupValue],ud_organisation_owner[lookupKey],""))))</f>
        <v/>
      </c>
      <c r="BP293" s="3" t="str">
        <f t="shared" si="59"/>
        <v/>
      </c>
      <c r="BQ293" s="3" t="str">
        <f>IF($A293="","",IF((AND($A293="ADD",OR(BP293="",BP293="Local Authority"))),"17",(_xlfn.XLOOKUP(BP293,ud_sub_organisation[lookupValue],ud_sub_organisation[lookupKey],""))))</f>
        <v/>
      </c>
      <c r="BS293" s="3" t="str">
        <f>IF($A293="ADD",IF(NOT(ISBLANK(BR293)),_xlfn.XLOOKUP(BR293,ud_maintenance_organisation[lookupValue],ud_maintenance_organisation[lookupKey],"ERROR"),""), "")</f>
        <v/>
      </c>
      <c r="BT293" s="3" t="str">
        <f t="shared" si="60"/>
        <v/>
      </c>
      <c r="BU293" s="3" t="str">
        <f>IF($A293="","",IF((AND($A293="ADD",OR(BT293="",BT293="Vested Assets"))),"12",(_xlfn.XLOOKUP(BT293,ud_work_category[lookupValue],ud_work_category[lookupKey],""))))</f>
        <v/>
      </c>
      <c r="BV293" s="8"/>
      <c r="BW293" s="2" t="str">
        <f t="shared" si="61"/>
        <v/>
      </c>
      <c r="BX293" s="2" t="str">
        <f t="shared" si="62"/>
        <v/>
      </c>
      <c r="BY293" s="3" t="str">
        <f t="shared" si="63"/>
        <v/>
      </c>
      <c r="BZ293" s="3" t="str">
        <f>IF($A293="","",IF((AND($A293="ADD",OR(BY293="",BY293="Excellent"))),"1",(_xlfn.XLOOKUP(BY293,condition[lookupValue],condition[lookupKey],""))))</f>
        <v/>
      </c>
      <c r="CA293" s="7" t="str">
        <f t="shared" si="64"/>
        <v/>
      </c>
      <c r="CB293" s="9"/>
    </row>
    <row r="294" spans="2:8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7"/>
        <v/>
      </c>
      <c r="BM294" s="3" t="str">
        <f>IF($A294="","",IF((AND($A294="ADD",OR(BL294="",BL294="Queenstown-Lakes District Council"))),"70",(_xlfn.XLOOKUP(BL294,ud_organisation_owner[lookupValue],ud_organisation_owner[lookupKey],""))))</f>
        <v/>
      </c>
      <c r="BN294" s="3" t="str">
        <f t="shared" si="58"/>
        <v/>
      </c>
      <c r="BO294" s="3" t="str">
        <f>IF($A294="","",IF((AND($A294="ADD",OR(BN294="",BN294="Queenstown-Lakes District Council"))),"70",(_xlfn.XLOOKUP(BN294,ud_organisation_owner[lookupValue],ud_organisation_owner[lookupKey],""))))</f>
        <v/>
      </c>
      <c r="BP294" s="3" t="str">
        <f t="shared" si="59"/>
        <v/>
      </c>
      <c r="BQ294" s="3" t="str">
        <f>IF($A294="","",IF((AND($A294="ADD",OR(BP294="",BP294="Local Authority"))),"17",(_xlfn.XLOOKUP(BP294,ud_sub_organisation[lookupValue],ud_sub_organisation[lookupKey],""))))</f>
        <v/>
      </c>
      <c r="BS294" s="3" t="str">
        <f>IF($A294="ADD",IF(NOT(ISBLANK(BR294)),_xlfn.XLOOKUP(BR294,ud_maintenance_organisation[lookupValue],ud_maintenance_organisation[lookupKey],"ERROR"),""), "")</f>
        <v/>
      </c>
      <c r="BT294" s="3" t="str">
        <f t="shared" si="60"/>
        <v/>
      </c>
      <c r="BU294" s="3" t="str">
        <f>IF($A294="","",IF((AND($A294="ADD",OR(BT294="",BT294="Vested Assets"))),"12",(_xlfn.XLOOKUP(BT294,ud_work_category[lookupValue],ud_work_category[lookupKey],""))))</f>
        <v/>
      </c>
      <c r="BV294" s="8"/>
      <c r="BW294" s="2" t="str">
        <f t="shared" si="61"/>
        <v/>
      </c>
      <c r="BX294" s="2" t="str">
        <f t="shared" si="62"/>
        <v/>
      </c>
      <c r="BY294" s="3" t="str">
        <f t="shared" si="63"/>
        <v/>
      </c>
      <c r="BZ294" s="3" t="str">
        <f>IF($A294="","",IF((AND($A294="ADD",OR(BY294="",BY294="Excellent"))),"1",(_xlfn.XLOOKUP(BY294,condition[lookupValue],condition[lookupKey],""))))</f>
        <v/>
      </c>
      <c r="CA294" s="7" t="str">
        <f t="shared" si="64"/>
        <v/>
      </c>
      <c r="CB294" s="9"/>
    </row>
    <row r="295" spans="2:8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7"/>
        <v/>
      </c>
      <c r="BM295" s="3" t="str">
        <f>IF($A295="","",IF((AND($A295="ADD",OR(BL295="",BL295="Queenstown-Lakes District Council"))),"70",(_xlfn.XLOOKUP(BL295,ud_organisation_owner[lookupValue],ud_organisation_owner[lookupKey],""))))</f>
        <v/>
      </c>
      <c r="BN295" s="3" t="str">
        <f t="shared" si="58"/>
        <v/>
      </c>
      <c r="BO295" s="3" t="str">
        <f>IF($A295="","",IF((AND($A295="ADD",OR(BN295="",BN295="Queenstown-Lakes District Council"))),"70",(_xlfn.XLOOKUP(BN295,ud_organisation_owner[lookupValue],ud_organisation_owner[lookupKey],""))))</f>
        <v/>
      </c>
      <c r="BP295" s="3" t="str">
        <f t="shared" si="59"/>
        <v/>
      </c>
      <c r="BQ295" s="3" t="str">
        <f>IF($A295="","",IF((AND($A295="ADD",OR(BP295="",BP295="Local Authority"))),"17",(_xlfn.XLOOKUP(BP295,ud_sub_organisation[lookupValue],ud_sub_organisation[lookupKey],""))))</f>
        <v/>
      </c>
      <c r="BS295" s="3" t="str">
        <f>IF($A295="ADD",IF(NOT(ISBLANK(BR295)),_xlfn.XLOOKUP(BR295,ud_maintenance_organisation[lookupValue],ud_maintenance_organisation[lookupKey],"ERROR"),""), "")</f>
        <v/>
      </c>
      <c r="BT295" s="3" t="str">
        <f t="shared" si="60"/>
        <v/>
      </c>
      <c r="BU295" s="3" t="str">
        <f>IF($A295="","",IF((AND($A295="ADD",OR(BT295="",BT295="Vested Assets"))),"12",(_xlfn.XLOOKUP(BT295,ud_work_category[lookupValue],ud_work_category[lookupKey],""))))</f>
        <v/>
      </c>
      <c r="BV295" s="8"/>
      <c r="BW295" s="2" t="str">
        <f t="shared" si="61"/>
        <v/>
      </c>
      <c r="BX295" s="2" t="str">
        <f t="shared" si="62"/>
        <v/>
      </c>
      <c r="BY295" s="3" t="str">
        <f t="shared" si="63"/>
        <v/>
      </c>
      <c r="BZ295" s="3" t="str">
        <f>IF($A295="","",IF((AND($A295="ADD",OR(BY295="",BY295="Excellent"))),"1",(_xlfn.XLOOKUP(BY295,condition[lookupValue],condition[lookupKey],""))))</f>
        <v/>
      </c>
      <c r="CA295" s="7" t="str">
        <f t="shared" si="64"/>
        <v/>
      </c>
      <c r="CB295" s="9"/>
    </row>
    <row r="296" spans="2:8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7"/>
        <v/>
      </c>
      <c r="BM296" s="3" t="str">
        <f>IF($A296="","",IF((AND($A296="ADD",OR(BL296="",BL296="Queenstown-Lakes District Council"))),"70",(_xlfn.XLOOKUP(BL296,ud_organisation_owner[lookupValue],ud_organisation_owner[lookupKey],""))))</f>
        <v/>
      </c>
      <c r="BN296" s="3" t="str">
        <f t="shared" si="58"/>
        <v/>
      </c>
      <c r="BO296" s="3" t="str">
        <f>IF($A296="","",IF((AND($A296="ADD",OR(BN296="",BN296="Queenstown-Lakes District Council"))),"70",(_xlfn.XLOOKUP(BN296,ud_organisation_owner[lookupValue],ud_organisation_owner[lookupKey],""))))</f>
        <v/>
      </c>
      <c r="BP296" s="3" t="str">
        <f t="shared" si="59"/>
        <v/>
      </c>
      <c r="BQ296" s="3" t="str">
        <f>IF($A296="","",IF((AND($A296="ADD",OR(BP296="",BP296="Local Authority"))),"17",(_xlfn.XLOOKUP(BP296,ud_sub_organisation[lookupValue],ud_sub_organisation[lookupKey],""))))</f>
        <v/>
      </c>
      <c r="BS296" s="3" t="str">
        <f>IF($A296="ADD",IF(NOT(ISBLANK(BR296)),_xlfn.XLOOKUP(BR296,ud_maintenance_organisation[lookupValue],ud_maintenance_organisation[lookupKey],"ERROR"),""), "")</f>
        <v/>
      </c>
      <c r="BT296" s="3" t="str">
        <f t="shared" si="60"/>
        <v/>
      </c>
      <c r="BU296" s="3" t="str">
        <f>IF($A296="","",IF((AND($A296="ADD",OR(BT296="",BT296="Vested Assets"))),"12",(_xlfn.XLOOKUP(BT296,ud_work_category[lookupValue],ud_work_category[lookupKey],""))))</f>
        <v/>
      </c>
      <c r="BV296" s="8"/>
      <c r="BW296" s="2" t="str">
        <f t="shared" si="61"/>
        <v/>
      </c>
      <c r="BX296" s="2" t="str">
        <f t="shared" si="62"/>
        <v/>
      </c>
      <c r="BY296" s="3" t="str">
        <f t="shared" si="63"/>
        <v/>
      </c>
      <c r="BZ296" s="3" t="str">
        <f>IF($A296="","",IF((AND($A296="ADD",OR(BY296="",BY296="Excellent"))),"1",(_xlfn.XLOOKUP(BY296,condition[lookupValue],condition[lookupKey],""))))</f>
        <v/>
      </c>
      <c r="CA296" s="7" t="str">
        <f t="shared" si="64"/>
        <v/>
      </c>
      <c r="CB296" s="9"/>
    </row>
    <row r="297" spans="2:8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7"/>
        <v/>
      </c>
      <c r="BM297" s="3" t="str">
        <f>IF($A297="","",IF((AND($A297="ADD",OR(BL297="",BL297="Queenstown-Lakes District Council"))),"70",(_xlfn.XLOOKUP(BL297,ud_organisation_owner[lookupValue],ud_organisation_owner[lookupKey],""))))</f>
        <v/>
      </c>
      <c r="BN297" s="3" t="str">
        <f t="shared" si="58"/>
        <v/>
      </c>
      <c r="BO297" s="3" t="str">
        <f>IF($A297="","",IF((AND($A297="ADD",OR(BN297="",BN297="Queenstown-Lakes District Council"))),"70",(_xlfn.XLOOKUP(BN297,ud_organisation_owner[lookupValue],ud_organisation_owner[lookupKey],""))))</f>
        <v/>
      </c>
      <c r="BP297" s="3" t="str">
        <f t="shared" si="59"/>
        <v/>
      </c>
      <c r="BQ297" s="3" t="str">
        <f>IF($A297="","",IF((AND($A297="ADD",OR(BP297="",BP297="Local Authority"))),"17",(_xlfn.XLOOKUP(BP297,ud_sub_organisation[lookupValue],ud_sub_organisation[lookupKey],""))))</f>
        <v/>
      </c>
      <c r="BS297" s="3" t="str">
        <f>IF($A297="ADD",IF(NOT(ISBLANK(BR297)),_xlfn.XLOOKUP(BR297,ud_maintenance_organisation[lookupValue],ud_maintenance_organisation[lookupKey],"ERROR"),""), "")</f>
        <v/>
      </c>
      <c r="BT297" s="3" t="str">
        <f t="shared" si="60"/>
        <v/>
      </c>
      <c r="BU297" s="3" t="str">
        <f>IF($A297="","",IF((AND($A297="ADD",OR(BT297="",BT297="Vested Assets"))),"12",(_xlfn.XLOOKUP(BT297,ud_work_category[lookupValue],ud_work_category[lookupKey],""))))</f>
        <v/>
      </c>
      <c r="BV297" s="8"/>
      <c r="BW297" s="2" t="str">
        <f t="shared" si="61"/>
        <v/>
      </c>
      <c r="BX297" s="2" t="str">
        <f t="shared" si="62"/>
        <v/>
      </c>
      <c r="BY297" s="3" t="str">
        <f t="shared" si="63"/>
        <v/>
      </c>
      <c r="BZ297" s="3" t="str">
        <f>IF($A297="","",IF((AND($A297="ADD",OR(BY297="",BY297="Excellent"))),"1",(_xlfn.XLOOKUP(BY297,condition[lookupValue],condition[lookupKey],""))))</f>
        <v/>
      </c>
      <c r="CA297" s="7" t="str">
        <f t="shared" si="64"/>
        <v/>
      </c>
      <c r="CB297" s="9"/>
    </row>
    <row r="298" spans="2:8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7"/>
        <v/>
      </c>
      <c r="BM298" s="3" t="str">
        <f>IF($A298="","",IF((AND($A298="ADD",OR(BL298="",BL298="Queenstown-Lakes District Council"))),"70",(_xlfn.XLOOKUP(BL298,ud_organisation_owner[lookupValue],ud_organisation_owner[lookupKey],""))))</f>
        <v/>
      </c>
      <c r="BN298" s="3" t="str">
        <f t="shared" si="58"/>
        <v/>
      </c>
      <c r="BO298" s="3" t="str">
        <f>IF($A298="","",IF((AND($A298="ADD",OR(BN298="",BN298="Queenstown-Lakes District Council"))),"70",(_xlfn.XLOOKUP(BN298,ud_organisation_owner[lookupValue],ud_organisation_owner[lookupKey],""))))</f>
        <v/>
      </c>
      <c r="BP298" s="3" t="str">
        <f t="shared" si="59"/>
        <v/>
      </c>
      <c r="BQ298" s="3" t="str">
        <f>IF($A298="","",IF((AND($A298="ADD",OR(BP298="",BP298="Local Authority"))),"17",(_xlfn.XLOOKUP(BP298,ud_sub_organisation[lookupValue],ud_sub_organisation[lookupKey],""))))</f>
        <v/>
      </c>
      <c r="BS298" s="3" t="str">
        <f>IF($A298="ADD",IF(NOT(ISBLANK(BR298)),_xlfn.XLOOKUP(BR298,ud_maintenance_organisation[lookupValue],ud_maintenance_organisation[lookupKey],"ERROR"),""), "")</f>
        <v/>
      </c>
      <c r="BT298" s="3" t="str">
        <f t="shared" si="60"/>
        <v/>
      </c>
      <c r="BU298" s="3" t="str">
        <f>IF($A298="","",IF((AND($A298="ADD",OR(BT298="",BT298="Vested Assets"))),"12",(_xlfn.XLOOKUP(BT298,ud_work_category[lookupValue],ud_work_category[lookupKey],""))))</f>
        <v/>
      </c>
      <c r="BV298" s="8"/>
      <c r="BW298" s="2" t="str">
        <f t="shared" si="61"/>
        <v/>
      </c>
      <c r="BX298" s="2" t="str">
        <f t="shared" si="62"/>
        <v/>
      </c>
      <c r="BY298" s="3" t="str">
        <f t="shared" si="63"/>
        <v/>
      </c>
      <c r="BZ298" s="3" t="str">
        <f>IF($A298="","",IF((AND($A298="ADD",OR(BY298="",BY298="Excellent"))),"1",(_xlfn.XLOOKUP(BY298,condition[lookupValue],condition[lookupKey],""))))</f>
        <v/>
      </c>
      <c r="CA298" s="7" t="str">
        <f t="shared" si="64"/>
        <v/>
      </c>
      <c r="CB298" s="9"/>
    </row>
    <row r="299" spans="2:8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7"/>
        <v/>
      </c>
      <c r="BM299" s="3" t="str">
        <f>IF($A299="","",IF((AND($A299="ADD",OR(BL299="",BL299="Queenstown-Lakes District Council"))),"70",(_xlfn.XLOOKUP(BL299,ud_organisation_owner[lookupValue],ud_organisation_owner[lookupKey],""))))</f>
        <v/>
      </c>
      <c r="BN299" s="3" t="str">
        <f t="shared" si="58"/>
        <v/>
      </c>
      <c r="BO299" s="3" t="str">
        <f>IF($A299="","",IF((AND($A299="ADD",OR(BN299="",BN299="Queenstown-Lakes District Council"))),"70",(_xlfn.XLOOKUP(BN299,ud_organisation_owner[lookupValue],ud_organisation_owner[lookupKey],""))))</f>
        <v/>
      </c>
      <c r="BP299" s="3" t="str">
        <f t="shared" si="59"/>
        <v/>
      </c>
      <c r="BQ299" s="3" t="str">
        <f>IF($A299="","",IF((AND($A299="ADD",OR(BP299="",BP299="Local Authority"))),"17",(_xlfn.XLOOKUP(BP299,ud_sub_organisation[lookupValue],ud_sub_organisation[lookupKey],""))))</f>
        <v/>
      </c>
      <c r="BS299" s="3" t="str">
        <f>IF($A299="ADD",IF(NOT(ISBLANK(BR299)),_xlfn.XLOOKUP(BR299,ud_maintenance_organisation[lookupValue],ud_maintenance_organisation[lookupKey],"ERROR"),""), "")</f>
        <v/>
      </c>
      <c r="BT299" s="3" t="str">
        <f t="shared" si="60"/>
        <v/>
      </c>
      <c r="BU299" s="3" t="str">
        <f>IF($A299="","",IF((AND($A299="ADD",OR(BT299="",BT299="Vested Assets"))),"12",(_xlfn.XLOOKUP(BT299,ud_work_category[lookupValue],ud_work_category[lookupKey],""))))</f>
        <v/>
      </c>
      <c r="BV299" s="8"/>
      <c r="BW299" s="2" t="str">
        <f t="shared" si="61"/>
        <v/>
      </c>
      <c r="BX299" s="2" t="str">
        <f t="shared" si="62"/>
        <v/>
      </c>
      <c r="BY299" s="3" t="str">
        <f t="shared" si="63"/>
        <v/>
      </c>
      <c r="BZ299" s="3" t="str">
        <f>IF($A299="","",IF((AND($A299="ADD",OR(BY299="",BY299="Excellent"))),"1",(_xlfn.XLOOKUP(BY299,condition[lookupValue],condition[lookupKey],""))))</f>
        <v/>
      </c>
      <c r="CA299" s="7" t="str">
        <f t="shared" si="64"/>
        <v/>
      </c>
      <c r="CB299" s="9"/>
    </row>
    <row r="300" spans="2:8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7"/>
        <v/>
      </c>
      <c r="BM300" s="3" t="str">
        <f>IF($A300="","",IF((AND($A300="ADD",OR(BL300="",BL300="Queenstown-Lakes District Council"))),"70",(_xlfn.XLOOKUP(BL300,ud_organisation_owner[lookupValue],ud_organisation_owner[lookupKey],""))))</f>
        <v/>
      </c>
      <c r="BN300" s="3" t="str">
        <f t="shared" si="58"/>
        <v/>
      </c>
      <c r="BO300" s="3" t="str">
        <f>IF($A300="","",IF((AND($A300="ADD",OR(BN300="",BN300="Queenstown-Lakes District Council"))),"70",(_xlfn.XLOOKUP(BN300,ud_organisation_owner[lookupValue],ud_organisation_owner[lookupKey],""))))</f>
        <v/>
      </c>
      <c r="BP300" s="3" t="str">
        <f t="shared" si="59"/>
        <v/>
      </c>
      <c r="BQ300" s="3" t="str">
        <f>IF($A300="","",IF((AND($A300="ADD",OR(BP300="",BP300="Local Authority"))),"17",(_xlfn.XLOOKUP(BP300,ud_sub_organisation[lookupValue],ud_sub_organisation[lookupKey],""))))</f>
        <v/>
      </c>
      <c r="BS300" s="3" t="str">
        <f>IF($A300="ADD",IF(NOT(ISBLANK(BR300)),_xlfn.XLOOKUP(BR300,ud_maintenance_organisation[lookupValue],ud_maintenance_organisation[lookupKey],"ERROR"),""), "")</f>
        <v/>
      </c>
      <c r="BT300" s="3" t="str">
        <f t="shared" si="60"/>
        <v/>
      </c>
      <c r="BU300" s="3" t="str">
        <f>IF($A300="","",IF((AND($A300="ADD",OR(BT300="",BT300="Vested Assets"))),"12",(_xlfn.XLOOKUP(BT300,ud_work_category[lookupValue],ud_work_category[lookupKey],""))))</f>
        <v/>
      </c>
      <c r="BV300" s="8"/>
      <c r="BW300" s="2" t="str">
        <f t="shared" si="61"/>
        <v/>
      </c>
      <c r="BX300" s="2" t="str">
        <f t="shared" si="62"/>
        <v/>
      </c>
      <c r="BY300" s="3" t="str">
        <f t="shared" si="63"/>
        <v/>
      </c>
      <c r="BZ300" s="3" t="str">
        <f>IF($A300="","",IF((AND($A300="ADD",OR(BY300="",BY300="Excellent"))),"1",(_xlfn.XLOOKUP(BY300,condition[lookupValue],condition[lookupKey],""))))</f>
        <v/>
      </c>
      <c r="CA300" s="7" t="str">
        <f t="shared" si="64"/>
        <v/>
      </c>
      <c r="CB300" s="9"/>
    </row>
  </sheetData>
  <sheetProtection algorithmName="SHA-512" hashValue="glNr4lz6u1PpMvF6zTp2I0PBkRT72RRFJhBbcw49t87kudfEbHA+ZNlwPJWBg/kGdGQMnKpUT+1TTjzAxtMP/g==" saltValue="o7i2DXw2XzSwgL/DMPL26A=="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300">
    <cfRule type="expression" dxfId="257" priority="724">
      <formula>MATCH("ERROR",$A10:$EX10,0)</formula>
    </cfRule>
    <cfRule type="expression" dxfId="256" priority="725">
      <formula>AND($A10="ADD",A$6=TRUE,A10="")</formula>
    </cfRule>
    <cfRule type="expression" dxfId="255" priority="726">
      <formula>OR(AND($A10="DELETE",A$1="Asset ID",A10=""),AND($A10="DELETE",A$1="Removal Date",A10=""),AND($A10="DELETE",A$1="Removal Reason",A10=""))</formula>
    </cfRule>
    <cfRule type="expression" dxfId="254" priority="727">
      <formula>OR(AND($A10="EDIT",A$1="Asset ID",A10=""),AND($A10="EDIT",A$5=TRUE,A10=""))</formula>
    </cfRule>
    <cfRule type="expression" dxfId="253" priority="728">
      <formula>AND($A10="ADD",A$5=TRUE,A10="")</formula>
    </cfRule>
  </conditionalFormatting>
  <dataValidations count="50">
    <dataValidation type="list" allowBlank="1" showInputMessage="1" showErrorMessage="1" sqref="C10:C300" xr:uid="{77A022C6-8C43-4174-97AA-C56CA55588FD}">
      <formula1>roadnames_lookup</formula1>
    </dataValidation>
    <dataValidation type="list" allowBlank="1" showInputMessage="1" showErrorMessage="1" sqref="K10:K300" xr:uid="{5573EA1F-08DC-4298-8026-E754A66C7648}">
      <formula1>side_lookup</formula1>
    </dataValidation>
    <dataValidation type="list" allowBlank="1" showInputMessage="1" showErrorMessage="1" sqref="M10:M300" xr:uid="{177CFB24-9081-4DC7-AD7A-8C498332BEF0}">
      <formula1>ud_position_lookup</formula1>
    </dataValidation>
    <dataValidation type="list" allowBlank="1" showInputMessage="1" showErrorMessage="1" sqref="U10:U300" xr:uid="{121496BC-14B5-4FDE-B4AC-FF6480F9103C}">
      <formula1>len_adjust_rsn_lookup</formula1>
    </dataValidation>
    <dataValidation type="list" allowBlank="1" showInputMessage="1" showErrorMessage="1" sqref="AA10:AA300" xr:uid="{B0967218-ED83-47A0-8707-92AF0F11F1CA}">
      <formula1>ud_shelter_purpose_lookup</formula1>
    </dataValidation>
    <dataValidation type="list" allowBlank="1" showInputMessage="1" showErrorMessage="1" sqref="AC10:AC300" xr:uid="{D40E47FA-6271-4B3D-B822-E37AB24BEE6B}">
      <formula1>shelter_material_lookup</formula1>
    </dataValidation>
    <dataValidation type="list" allowBlank="1" showInputMessage="1" showErrorMessage="1" sqref="AE10:AE300" xr:uid="{BBFC240A-672E-453F-8ED9-91A064C180DB}">
      <formula1>ud_colour_lookup</formula1>
    </dataValidation>
    <dataValidation type="list" allowBlank="1" showInputMessage="1" showErrorMessage="1" sqref="AG10:AG300" xr:uid="{70BA85F5-4E5B-48B3-B714-453ED5DA6E10}">
      <formula1>ud_coating_system_lookup</formula1>
    </dataValidation>
    <dataValidation type="list" allowBlank="1" showInputMessage="1" showErrorMessage="1" sqref="AK10:AK300" xr:uid="{BBF05161-5CEA-4AFA-A4FA-075D858238D4}">
      <formula1>ud_shelter_lighting_lookup</formula1>
    </dataValidation>
    <dataValidation type="list" allowBlank="1" showInputMessage="1" showErrorMessage="1" sqref="AN10:AN300" xr:uid="{691BA41C-B62F-4DBC-8F00-5D2C96A54D54}">
      <formula1>ud_shelter_power_source_lookup</formula1>
    </dataValidation>
    <dataValidation type="list" allowBlank="1" showInputMessage="1" showErrorMessage="1" sqref="AT10:AT300" xr:uid="{8B9EC681-C754-41CF-846E-9BECEEF75C55}">
      <formula1>shelter_seat_material_lookup</formula1>
    </dataValidation>
    <dataValidation type="list" allowBlank="1" showInputMessage="1" showErrorMessage="1" sqref="AX10:AX300 BR10:BR300" xr:uid="{7D79D1D8-6F49-49E8-A84B-2D82281E53BD}">
      <formula1>ud_maintenance_organisation_lookup</formula1>
    </dataValidation>
    <dataValidation type="list" allowBlank="1" showInputMessage="1" showErrorMessage="1" sqref="BB10:BB300" xr:uid="{205B7474-1A87-43EC-88BA-926E22848A94}">
      <formula1>seating_type_lookup</formula1>
    </dataValidation>
    <dataValidation type="list" allowBlank="1" showInputMessage="1" showErrorMessage="1" promptTitle="WARNING" prompt="Only change If ammending existing asset" sqref="BG10:BG300" xr:uid="{659CC69E-6CFC-4FBF-946C-B04D756EB8B8}">
      <formula1>ud_asset_status_lookup</formula1>
    </dataValidation>
    <dataValidation type="list" allowBlank="1" showInputMessage="1" showErrorMessage="1" sqref="BJ10:BJ300" xr:uid="{6A23F798-E686-4E1F-9900-D2179EB2B4B6}">
      <formula1>ar_replace_reason_lookup</formula1>
    </dataValidation>
    <dataValidation type="list" allowBlank="1" showInputMessage="1" showErrorMessage="1" promptTitle="WARNING" prompt="Only change this If Not QLDC asset" sqref="BN10:BN300" xr:uid="{14011ADB-78AE-483B-8793-9FF31CE481C2}">
      <formula1>ud_organisation_owner_lookup</formula1>
    </dataValidation>
    <dataValidation type="list" allowBlank="1" showInputMessage="1" showErrorMessage="1" promptTitle="WARNING" prompt="Only change this If Not QLDC Roading asset" sqref="BP10:BP300" xr:uid="{3EE3680D-24F6-49BB-8884-3B2A3BA78340}">
      <formula1>ud_sub_organisation_lookup</formula1>
    </dataValidation>
    <dataValidation type="list" allowBlank="1" showInputMessage="1" showErrorMessage="1" promptTitle="WARNING" prompt="Only change this field If undertaking maintenance Or CAPEX works" sqref="BT10:BT300" xr:uid="{F008846D-1BF9-408E-A349-239574CF9B7E}">
      <formula1>ud_work_category_lookup</formula1>
    </dataValidation>
    <dataValidation type="list" allowBlank="1" showInputMessage="1" showErrorMessage="1" promptTitle="WARNING" prompt="Only change this If incorrect" sqref="BY10:BY300" xr:uid="{B28A4645-368E-4EF3-AB6F-A201FCEAAF67}">
      <formula1>condition_lookup</formula1>
    </dataValidation>
    <dataValidation type="list" allowBlank="1" showInputMessage="1" showErrorMessage="1" sqref="AM10:AM300 AP10:AS300 AV10:AV300" xr:uid="{C6346849-D190-4820-8FB4-53CD38B774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BE2FFC6-03F6-4C23-A0D8-5246520E036E}">
      <formula1>"ADD,EDIT,DELETE"</formula1>
    </dataValidation>
    <dataValidation type="list" allowBlank="1" showInputMessage="1" showErrorMessage="1" promptTitle="WARNING" prompt="Only change this If Not QLDC asset" sqref="BL10:BL300" xr:uid="{984D57CA-4898-482F-ADB6-D65C9F147FE7}">
      <formula1>ud_organisation_owner_lookup</formula1>
    </dataValidation>
    <dataValidation type="list" allowBlank="1" showInputMessage="1" showErrorMessage="1" promptTitle="WARNING" prompt="Only change this If NZTA Or Parks And Reserves asset" sqref="BW10:BW300" xr:uid="{8B5178A7-C83A-4CC6-A94E-D89CD98CF157}">
      <formula1>"TRUE,FALSE"</formula1>
    </dataValidation>
    <dataValidation type="list" allowBlank="1" showInputMessage="1" showErrorMessage="1" promptTitle="WARNING" prompt="Only change this If incorrect" sqref="BX10:BX300" xr:uid="{D1967C70-C501-4FA5-B034-63500F5726A0}">
      <formula1>"TRUE,FALSE"</formula1>
    </dataValidation>
    <dataValidation type="whole" allowBlank="1" showInputMessage="1" showErrorMessage="1" error="Please Enter Whole Number Between 1 And 999" promptTitle="ERROR" sqref="BE10:BE300" xr:uid="{CC42ED36-361B-4461-BF7F-6E39ADAC131E}">
      <formula1>1</formula1>
      <formula2>999</formula2>
    </dataValidation>
    <dataValidation type="whole" allowBlank="1" showInputMessage="1" showErrorMessage="1" error="Please Enter Whole Number Between 1 And 2147483647" promptTitle="ERROR" sqref="B10:B300" xr:uid="{959FAD2A-2C94-4BFF-9246-B841E6656350}">
      <formula1>1</formula1>
      <formula2>2147483647</formula2>
    </dataValidation>
    <dataValidation type="whole" allowBlank="1" showInputMessage="1" showErrorMessage="1" error="Please Enter Whole Number Between 1 And 9999999999" promptTitle="ERROR" sqref="AI10:AI300" xr:uid="{AE400372-6680-4537-869F-0F768471A1F2}">
      <formula1>1</formula1>
      <formula2>9999999999</formula2>
    </dataValidation>
    <dataValidation type="whole" allowBlank="1" showInputMessage="1" showErrorMessage="1" error="Please Enter Whole Number Between 1 And 9999999999" promptTitle="ERROR" sqref="BF10:BF300" xr:uid="{56629321-FA50-4242-9FF6-11C114D7A00F}">
      <formula1>1</formula1>
      <formula2>9999999999</formula2>
    </dataValidation>
    <dataValidation type="whole" allowBlank="1" showInputMessage="1" showErrorMessage="1" error="Please Enter Whole Number Between 1 And 999999" promptTitle="ERROR" sqref="H10:H300" xr:uid="{10456D88-EAD9-4ACF-8034-EF93B35C7CA1}">
      <formula1>1</formula1>
      <formula2>999999</formula2>
    </dataValidation>
    <dataValidation type="whole" allowBlank="1" showInputMessage="1" showErrorMessage="1" error="Please Enter Whole Number Between 0 And 999999" promptTitle="ERROR" sqref="G10:G300" xr:uid="{F4B94256-B2FA-4B3A-9D38-35C20E849630}">
      <formula1>0</formula1>
      <formula2>999999</formula2>
    </dataValidation>
    <dataValidation type="whole" allowBlank="1" showInputMessage="1" showErrorMessage="1" error="Please Enter Whole Number Between 1 And 99999" promptTitle="ERROR" sqref="T10:T300" xr:uid="{18DBE18E-0137-41CD-BAB2-3AA47792EC48}">
      <formula1>1</formula1>
      <formula2>99999</formula2>
    </dataValidation>
    <dataValidation type="decimal" allowBlank="1" showInputMessage="1" showErrorMessage="1" error="Please Enter Decimal Between 0.1 And 999.9" promptTitle="ERROR" sqref="P10:P300" xr:uid="{FAA9A4DB-005B-4401-9AFC-44AEBBCCF796}">
      <formula1>0.1</formula1>
      <formula2>999.9</formula2>
    </dataValidation>
    <dataValidation type="decimal" allowBlank="1" showInputMessage="1" showErrorMessage="1" error="Please Enter Decimal Between 0.1 And 999.9" promptTitle="ERROR" sqref="Q10:Q300" xr:uid="{CDD62DA9-CA0F-4935-9A9F-B315DD4B69CA}">
      <formula1>0.1</formula1>
      <formula2>999.9</formula2>
    </dataValidation>
    <dataValidation type="decimal" allowBlank="1" showInputMessage="1" showErrorMessage="1" error="Please Enter Decimal Between 0.1 And 999.9" promptTitle="ERROR" sqref="R10:R300" xr:uid="{9E965616-7B37-4221-B7CE-EBA16BEAB9EF}">
      <formula1>0.1</formula1>
      <formula2>999.9</formula2>
    </dataValidation>
    <dataValidation type="decimal" allowBlank="1" showInputMessage="1" showErrorMessage="1" error="Please Enter Decimal Between 0.1 And 999.9" promptTitle="ERROR" sqref="Z10:Z300" xr:uid="{1173301C-2DF5-4C90-B516-F6C96BF55D7D}">
      <formula1>0.1</formula1>
      <formula2>999.9</formula2>
    </dataValidation>
    <dataValidation type="decimal" allowBlank="1" showInputMessage="1" showErrorMessage="1" error="Please Enter Decimal Between -40.0 And 999.9" promptTitle="ERROR" sqref="I10:I300" xr:uid="{6CCC6FF8-0194-437B-8CC1-43904F8AC123}">
      <formula1>-40</formula1>
      <formula2>999.9</formula2>
    </dataValidation>
    <dataValidation type="decimal" allowBlank="1" showInputMessage="1" showErrorMessage="1" error="Please Enter Decimal Between -40.0 And 999.9" promptTitle="ERROR" sqref="J10:J300" xr:uid="{4292BCF7-AF3C-4404-8BE8-84AAD2B41772}">
      <formula1>-40</formula1>
      <formula2>999.9</formula2>
    </dataValidation>
    <dataValidation type="decimal" allowBlank="1" showInputMessage="1" showErrorMessage="1" error="Please Enter Decimal Between 0.1 And 9999.9" promptTitle="ERROR" sqref="O10:O300" xr:uid="{37DB14D9-DB0E-4BC4-81EE-9258FD2A70AB}">
      <formula1>0.1</formula1>
      <formula2>9999.9</formula2>
    </dataValidation>
    <dataValidation type="decimal" allowBlank="1" showInputMessage="1" showErrorMessage="1" error="Please Enter Decimal Between 0.1 And 999999.9" promptTitle="ERROR" sqref="S10:S300" xr:uid="{C1D93E96-9D36-46FC-905D-C55B4E95F34F}">
      <formula1>0.1</formula1>
      <formula2>999999.9</formula2>
    </dataValidation>
    <dataValidation type="decimal" allowBlank="1" showInputMessage="1" showErrorMessage="1" error="Please Enter Decimal Between 0.1 And 9999999.9" promptTitle="ERROR" sqref="W10:W300" xr:uid="{2A6BA0BD-3EA7-4728-83B8-2E7A6983B938}">
      <formula1>0.1</formula1>
      <formula2>9999999.9</formula2>
    </dataValidation>
    <dataValidation type="decimal" allowBlank="1" showInputMessage="1" showErrorMessage="1" error="Please Enter Decimal Between 0.1 And 9999999.9" promptTitle="ERROR" sqref="X10:X300" xr:uid="{D1CBABFE-443C-455D-9F1B-84D1DBED73E4}">
      <formula1>0.1</formula1>
      <formula2>9999999.9</formula2>
    </dataValidation>
    <dataValidation type="decimal" allowBlank="1" showInputMessage="1" showErrorMessage="1" error="Please Enter Decimal Between 0.1 And 9999999.9" promptTitle="ERROR" sqref="Y10:Y300" xr:uid="{4027418E-5271-45C8-9F6B-78E6EE48FF6F}">
      <formula1>0.1</formula1>
      <formula2>9999999.9</formula2>
    </dataValidation>
    <dataValidation type="decimal" allowBlank="1" showInputMessage="1" showErrorMessage="1" error="Please Enter Decimal Between 0.01 And 9999999999.99" promptTitle="ERROR" sqref="BV10:BV300" xr:uid="{56295B3E-B275-49FD-91BA-7B84C4039406}">
      <formula1>0.01</formula1>
      <formula2>9999999999.99</formula2>
    </dataValidation>
    <dataValidation type="textLength" allowBlank="1" showInputMessage="1" showErrorMessage="1" error="Please Dont Enter More Than 255 Characters" promptTitle="ERROR" sqref="CB10:CB300" xr:uid="{CCF8C86F-50B8-4B9B-9444-B670F36350F8}">
      <formula1>0</formula1>
      <formula2>255</formula2>
    </dataValidation>
    <dataValidation type="textLength" allowBlank="1" showInputMessage="1" showErrorMessage="1" error="Please Dont Enter More Than 30 Characters" promptTitle="ERROR" sqref="AJ10:AJ300" xr:uid="{6FDE0B8E-A3CB-4B9B-8257-E8E096314CA8}">
      <formula1>0</formula1>
      <formula2>30</formula2>
    </dataValidation>
    <dataValidation type="date" allowBlank="1" showInputMessage="1" showErrorMessage="1" error="Please Enter Valid Date eg 31/01/2023" promptTitle="ERROR" sqref="BD10:BD300" xr:uid="{2FD6CC97-F52A-4170-B9BB-06194A292FA6}">
      <formula1>42005</formula1>
      <formula2>48580</formula2>
    </dataValidation>
    <dataValidation type="date" allowBlank="1" showInputMessage="1" showErrorMessage="1" error="Please Enter Valid Date eg 31/01/2023" promptTitle="ERROR" sqref="BI10:BI300" xr:uid="{B4349312-088E-4ADB-ABE9-FDFFD338239F}">
      <formula1>42005</formula1>
      <formula2>48580</formula2>
    </dataValidation>
    <dataValidation type="date" allowBlank="1" showInputMessage="1" showErrorMessage="1" error="Please Enter Valid Date eg 31/01/2023" promptTitle="ERROR" sqref="CA10:CA300" xr:uid="{B62813C7-5E29-4BEC-ABB8-0213EF21C0FE}">
      <formula1>42005</formula1>
      <formula2>48580</formula2>
    </dataValidation>
    <dataValidation type="decimal" allowBlank="1" showInputMessage="1" showErrorMessage="1" error="This an incomplete grid reference or is outside of QLDC. Please check that this a easting in NZTM2000" promptTitle="ERROR" sqref="E10:E300" xr:uid="{B4147636-2648-4700-B8AC-F4644CC6CC9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F582E0A-3E4D-4DAE-B981-C6E2B44F430E}">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249</v>
      </c>
      <c r="N1" s="12" t="s">
        <v>250</v>
      </c>
      <c r="O1" s="12"/>
      <c r="P1" s="12" t="s">
        <v>251</v>
      </c>
      <c r="Q1" s="12"/>
      <c r="R1" s="12" t="s">
        <v>252</v>
      </c>
      <c r="S1" s="12"/>
      <c r="T1" s="12" t="s">
        <v>253</v>
      </c>
      <c r="U1" s="12" t="s">
        <v>254</v>
      </c>
      <c r="V1" s="12" t="s">
        <v>255</v>
      </c>
      <c r="W1" s="12" t="s">
        <v>256</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
        <v>257</v>
      </c>
      <c r="N2" s="15" t="str">
        <f>_xlfn.IFNA(IF(MATCH("ERROR",O10:O110,0),"ERROR"),"")</f>
        <v/>
      </c>
      <c r="O2" s="15" t="s">
        <v>258</v>
      </c>
      <c r="P2" s="15" t="str">
        <f>_xlfn.IFNA(IF(MATCH("ERROR",Q10:Q110,0),"ERROR"),"")</f>
        <v/>
      </c>
      <c r="Q2" s="15" t="s">
        <v>259</v>
      </c>
      <c r="R2" s="15" t="str">
        <f>_xlfn.IFNA(IF(MATCH("ERROR",S10:S110,0),"ERROR"),"")</f>
        <v/>
      </c>
      <c r="S2" s="15" t="s">
        <v>260</v>
      </c>
      <c r="T2" s="15" t="s">
        <v>261</v>
      </c>
      <c r="U2" s="15" t="s">
        <v>262</v>
      </c>
      <c r="V2" s="15" t="s">
        <v>263</v>
      </c>
      <c r="W2" s="15" t="s">
        <v>264</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165</v>
      </c>
      <c r="W4" s="13" t="s">
        <v>165</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N8" s="13" t="s">
        <v>265</v>
      </c>
      <c r="P8" s="13" t="s">
        <v>266</v>
      </c>
      <c r="R8" s="13" t="s">
        <v>267</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8"/>
      <c r="AO12" s="2" t="str">
        <f t="shared" si="6"/>
        <v/>
      </c>
      <c r="AP12" s="3" t="str">
        <f t="shared" si="7"/>
        <v/>
      </c>
      <c r="AQ12" s="3" t="str">
        <f>IF($A12="","",IF((AND($A12="ADD",OR(AP12="",AP12="Excellent"))),"1",(_xlfn.XLOOKUP(AP12,condition[lookupValue],condition[lookupKey],""))))</f>
        <v/>
      </c>
      <c r="AR12" s="7" t="str">
        <f t="shared" si="8"/>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8"/>
      <c r="AO13" s="2" t="str">
        <f t="shared" si="6"/>
        <v/>
      </c>
      <c r="AP13" s="3" t="str">
        <f t="shared" si="7"/>
        <v/>
      </c>
      <c r="AQ13" s="3" t="str">
        <f>IF($A13="","",IF((AND($A13="ADD",OR(AP13="",AP13="Excellent"))),"1",(_xlfn.XLOOKUP(AP13,condition[lookupValue],condition[lookupKey],""))))</f>
        <v/>
      </c>
      <c r="AR13" s="7" t="str">
        <f t="shared" si="8"/>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8"/>
      <c r="AO14" s="2" t="str">
        <f t="shared" si="6"/>
        <v/>
      </c>
      <c r="AP14" s="3" t="str">
        <f t="shared" si="7"/>
        <v/>
      </c>
      <c r="AQ14" s="3" t="str">
        <f>IF($A14="","",IF((AND($A14="ADD",OR(AP14="",AP14="Excellent"))),"1",(_xlfn.XLOOKUP(AP14,condition[lookupValue],condition[lookupKey],""))))</f>
        <v/>
      </c>
      <c r="AR14" s="7" t="str">
        <f t="shared" si="8"/>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8"/>
      <c r="AO15" s="2" t="str">
        <f t="shared" si="6"/>
        <v/>
      </c>
      <c r="AP15" s="3" t="str">
        <f t="shared" si="7"/>
        <v/>
      </c>
      <c r="AQ15" s="3" t="str">
        <f>IF($A15="","",IF((AND($A15="ADD",OR(AP15="",AP15="Excellent"))),"1",(_xlfn.XLOOKUP(AP15,condition[lookupValue],condition[lookupKey],""))))</f>
        <v/>
      </c>
      <c r="AR15" s="7" t="str">
        <f t="shared" si="8"/>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8"/>
      <c r="AO16" s="2" t="str">
        <f t="shared" si="6"/>
        <v/>
      </c>
      <c r="AP16" s="3" t="str">
        <f t="shared" si="7"/>
        <v/>
      </c>
      <c r="AQ16" s="3" t="str">
        <f>IF($A16="","",IF((AND($A16="ADD",OR(AP16="",AP16="Excellent"))),"1",(_xlfn.XLOOKUP(AP16,condition[lookupValue],condition[lookupKey],""))))</f>
        <v/>
      </c>
      <c r="AR16" s="7" t="str">
        <f t="shared" si="8"/>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8"/>
      <c r="AO17" s="2" t="str">
        <f t="shared" si="6"/>
        <v/>
      </c>
      <c r="AP17" s="3" t="str">
        <f t="shared" si="7"/>
        <v/>
      </c>
      <c r="AQ17" s="3" t="str">
        <f>IF($A17="","",IF((AND($A17="ADD",OR(AP17="",AP17="Excellent"))),"1",(_xlfn.XLOOKUP(AP17,condition[lookupValue],condition[lookupKey],""))))</f>
        <v/>
      </c>
      <c r="AR17" s="7" t="str">
        <f t="shared" si="8"/>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8"/>
      <c r="AO18" s="2" t="str">
        <f t="shared" si="6"/>
        <v/>
      </c>
      <c r="AP18" s="3" t="str">
        <f t="shared" si="7"/>
        <v/>
      </c>
      <c r="AQ18" s="3" t="str">
        <f>IF($A18="","",IF((AND($A18="ADD",OR(AP18="",AP18="Excellent"))),"1",(_xlfn.XLOOKUP(AP18,condition[lookupValue],condition[lookupKey],""))))</f>
        <v/>
      </c>
      <c r="AR18" s="7" t="str">
        <f t="shared" si="8"/>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8"/>
      <c r="AO19" s="2" t="str">
        <f t="shared" si="6"/>
        <v/>
      </c>
      <c r="AP19" s="3" t="str">
        <f t="shared" si="7"/>
        <v/>
      </c>
      <c r="AQ19" s="3" t="str">
        <f>IF($A19="","",IF((AND($A19="ADD",OR(AP19="",AP19="Excellent"))),"1",(_xlfn.XLOOKUP(AP19,condition[lookupValue],condition[lookupKey],""))))</f>
        <v/>
      </c>
      <c r="AR19" s="7" t="str">
        <f t="shared" si="8"/>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8"/>
      <c r="AO20" s="2" t="str">
        <f t="shared" si="6"/>
        <v/>
      </c>
      <c r="AP20" s="3" t="str">
        <f t="shared" si="7"/>
        <v/>
      </c>
      <c r="AQ20" s="3" t="str">
        <f>IF($A20="","",IF((AND($A20="ADD",OR(AP20="",AP20="Excellent"))),"1",(_xlfn.XLOOKUP(AP20,condition[lookupValue],condition[lookupKey],""))))</f>
        <v/>
      </c>
      <c r="AR20" s="7" t="str">
        <f t="shared" si="8"/>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8"/>
      <c r="AO21" s="2" t="str">
        <f t="shared" si="6"/>
        <v/>
      </c>
      <c r="AP21" s="3" t="str">
        <f t="shared" si="7"/>
        <v/>
      </c>
      <c r="AQ21" s="3" t="str">
        <f>IF($A21="","",IF((AND($A21="ADD",OR(AP21="",AP21="Excellent"))),"1",(_xlfn.XLOOKUP(AP21,condition[lookupValue],condition[lookupKey],""))))</f>
        <v/>
      </c>
      <c r="AR21" s="7" t="str">
        <f t="shared" si="8"/>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8"/>
      <c r="AO22" s="2" t="str">
        <f t="shared" si="6"/>
        <v/>
      </c>
      <c r="AP22" s="3" t="str">
        <f t="shared" si="7"/>
        <v/>
      </c>
      <c r="AQ22" s="3" t="str">
        <f>IF($A22="","",IF((AND($A22="ADD",OR(AP22="",AP22="Excellent"))),"1",(_xlfn.XLOOKUP(AP22,condition[lookupValue],condition[lookupKey],""))))</f>
        <v/>
      </c>
      <c r="AR22" s="7" t="str">
        <f t="shared" si="8"/>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8"/>
      <c r="AO23" s="2" t="str">
        <f t="shared" si="6"/>
        <v/>
      </c>
      <c r="AP23" s="3" t="str">
        <f t="shared" si="7"/>
        <v/>
      </c>
      <c r="AQ23" s="3" t="str">
        <f>IF($A23="","",IF((AND($A23="ADD",OR(AP23="",AP23="Excellent"))),"1",(_xlfn.XLOOKUP(AP23,condition[lookupValue],condition[lookupKey],""))))</f>
        <v/>
      </c>
      <c r="AR23" s="7" t="str">
        <f t="shared" si="8"/>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8"/>
      <c r="AO24" s="2" t="str">
        <f t="shared" si="6"/>
        <v/>
      </c>
      <c r="AP24" s="3" t="str">
        <f t="shared" si="7"/>
        <v/>
      </c>
      <c r="AQ24" s="3" t="str">
        <f>IF($A24="","",IF((AND($A24="ADD",OR(AP24="",AP24="Excellent"))),"1",(_xlfn.XLOOKUP(AP24,condition[lookupValue],condition[lookupKey],""))))</f>
        <v/>
      </c>
      <c r="AR24" s="7" t="str">
        <f t="shared" si="8"/>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8"/>
      <c r="AO25" s="2" t="str">
        <f t="shared" si="6"/>
        <v/>
      </c>
      <c r="AP25" s="3" t="str">
        <f t="shared" si="7"/>
        <v/>
      </c>
      <c r="AQ25" s="3" t="str">
        <f>IF($A25="","",IF((AND($A25="ADD",OR(AP25="",AP25="Excellent"))),"1",(_xlfn.XLOOKUP(AP25,condition[lookupValue],condition[lookupKey],""))))</f>
        <v/>
      </c>
      <c r="AR25" s="7" t="str">
        <f t="shared" si="8"/>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8"/>
      <c r="AO26" s="2" t="str">
        <f t="shared" si="6"/>
        <v/>
      </c>
      <c r="AP26" s="3" t="str">
        <f t="shared" si="7"/>
        <v/>
      </c>
      <c r="AQ26" s="3" t="str">
        <f>IF($A26="","",IF((AND($A26="ADD",OR(AP26="",AP26="Excellent"))),"1",(_xlfn.XLOOKUP(AP26,condition[lookupValue],condition[lookupKey],""))))</f>
        <v/>
      </c>
      <c r="AR26" s="7" t="str">
        <f t="shared" si="8"/>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8"/>
      <c r="AO27" s="2" t="str">
        <f t="shared" si="6"/>
        <v/>
      </c>
      <c r="AP27" s="3" t="str">
        <f t="shared" si="7"/>
        <v/>
      </c>
      <c r="AQ27" s="3" t="str">
        <f>IF($A27="","",IF((AND($A27="ADD",OR(AP27="",AP27="Excellent"))),"1",(_xlfn.XLOOKUP(AP27,condition[lookupValue],condition[lookupKey],""))))</f>
        <v/>
      </c>
      <c r="AR27" s="7" t="str">
        <f t="shared" si="8"/>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8"/>
      <c r="AO28" s="2" t="str">
        <f t="shared" si="6"/>
        <v/>
      </c>
      <c r="AP28" s="3" t="str">
        <f t="shared" si="7"/>
        <v/>
      </c>
      <c r="AQ28" s="3" t="str">
        <f>IF($A28="","",IF((AND($A28="ADD",OR(AP28="",AP28="Excellent"))),"1",(_xlfn.XLOOKUP(AP28,condition[lookupValue],condition[lookupKey],""))))</f>
        <v/>
      </c>
      <c r="AR28" s="7" t="str">
        <f t="shared" si="8"/>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8"/>
      <c r="AO29" s="2" t="str">
        <f t="shared" si="6"/>
        <v/>
      </c>
      <c r="AP29" s="3" t="str">
        <f t="shared" si="7"/>
        <v/>
      </c>
      <c r="AQ29" s="3" t="str">
        <f>IF($A29="","",IF((AND($A29="ADD",OR(AP29="",AP29="Excellent"))),"1",(_xlfn.XLOOKUP(AP29,condition[lookupValue],condition[lookupKey],""))))</f>
        <v/>
      </c>
      <c r="AR29" s="7" t="str">
        <f t="shared" si="8"/>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8"/>
      <c r="AO30" s="2" t="str">
        <f t="shared" si="6"/>
        <v/>
      </c>
      <c r="AP30" s="3" t="str">
        <f t="shared" si="7"/>
        <v/>
      </c>
      <c r="AQ30" s="3" t="str">
        <f>IF($A30="","",IF((AND($A30="ADD",OR(AP30="",AP30="Excellent"))),"1",(_xlfn.XLOOKUP(AP30,condition[lookupValue],condition[lookupKey],""))))</f>
        <v/>
      </c>
      <c r="AR30" s="7" t="str">
        <f t="shared" si="8"/>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8"/>
      <c r="AO31" s="2" t="str">
        <f t="shared" si="6"/>
        <v/>
      </c>
      <c r="AP31" s="3" t="str">
        <f t="shared" si="7"/>
        <v/>
      </c>
      <c r="AQ31" s="3" t="str">
        <f>IF($A31="","",IF((AND($A31="ADD",OR(AP31="",AP31="Excellent"))),"1",(_xlfn.XLOOKUP(AP31,condition[lookupValue],condition[lookupKey],""))))</f>
        <v/>
      </c>
      <c r="AR31" s="7" t="str">
        <f t="shared" si="8"/>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8"/>
      <c r="AO32" s="2" t="str">
        <f t="shared" si="6"/>
        <v/>
      </c>
      <c r="AP32" s="3" t="str">
        <f t="shared" si="7"/>
        <v/>
      </c>
      <c r="AQ32" s="3" t="str">
        <f>IF($A32="","",IF((AND($A32="ADD",OR(AP32="",AP32="Excellent"))),"1",(_xlfn.XLOOKUP(AP32,condition[lookupValue],condition[lookupKey],""))))</f>
        <v/>
      </c>
      <c r="AR32" s="7" t="str">
        <f t="shared" si="8"/>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8"/>
      <c r="AO33" s="2" t="str">
        <f t="shared" si="6"/>
        <v/>
      </c>
      <c r="AP33" s="3" t="str">
        <f t="shared" si="7"/>
        <v/>
      </c>
      <c r="AQ33" s="3" t="str">
        <f>IF($A33="","",IF((AND($A33="ADD",OR(AP33="",AP33="Excellent"))),"1",(_xlfn.XLOOKUP(AP33,condition[lookupValue],condition[lookupKey],""))))</f>
        <v/>
      </c>
      <c r="AR33" s="7" t="str">
        <f t="shared" si="8"/>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8"/>
      <c r="AO34" s="2" t="str">
        <f t="shared" si="6"/>
        <v/>
      </c>
      <c r="AP34" s="3" t="str">
        <f t="shared" si="7"/>
        <v/>
      </c>
      <c r="AQ34" s="3" t="str">
        <f>IF($A34="","",IF((AND($A34="ADD",OR(AP34="",AP34="Excellent"))),"1",(_xlfn.XLOOKUP(AP34,condition[lookupValue],condition[lookupKey],""))))</f>
        <v/>
      </c>
      <c r="AR34" s="7" t="str">
        <f t="shared" si="8"/>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8"/>
      <c r="AO35" s="2" t="str">
        <f t="shared" si="6"/>
        <v/>
      </c>
      <c r="AP35" s="3" t="str">
        <f t="shared" si="7"/>
        <v/>
      </c>
      <c r="AQ35" s="3" t="str">
        <f>IF($A35="","",IF((AND($A35="ADD",OR(AP35="",AP35="Excellent"))),"1",(_xlfn.XLOOKUP(AP35,condition[lookupValue],condition[lookupKey],""))))</f>
        <v/>
      </c>
      <c r="AR35" s="7" t="str">
        <f t="shared" si="8"/>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8"/>
      <c r="AO36" s="2" t="str">
        <f t="shared" si="6"/>
        <v/>
      </c>
      <c r="AP36" s="3" t="str">
        <f t="shared" si="7"/>
        <v/>
      </c>
      <c r="AQ36" s="3" t="str">
        <f>IF($A36="","",IF((AND($A36="ADD",OR(AP36="",AP36="Excellent"))),"1",(_xlfn.XLOOKUP(AP36,condition[lookupValue],condition[lookupKey],""))))</f>
        <v/>
      </c>
      <c r="AR36" s="7" t="str">
        <f t="shared" si="8"/>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8"/>
      <c r="AO37" s="2" t="str">
        <f t="shared" si="6"/>
        <v/>
      </c>
      <c r="AP37" s="3" t="str">
        <f t="shared" si="7"/>
        <v/>
      </c>
      <c r="AQ37" s="3" t="str">
        <f>IF($A37="","",IF((AND($A37="ADD",OR(AP37="",AP37="Excellent"))),"1",(_xlfn.XLOOKUP(AP37,condition[lookupValue],condition[lookupKey],""))))</f>
        <v/>
      </c>
      <c r="AR37" s="7" t="str">
        <f t="shared" si="8"/>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8"/>
      <c r="AO38" s="2" t="str">
        <f t="shared" si="6"/>
        <v/>
      </c>
      <c r="AP38" s="3" t="str">
        <f t="shared" si="7"/>
        <v/>
      </c>
      <c r="AQ38" s="3" t="str">
        <f>IF($A38="","",IF((AND($A38="ADD",OR(AP38="",AP38="Excellent"))),"1",(_xlfn.XLOOKUP(AP38,condition[lookupValue],condition[lookupKey],""))))</f>
        <v/>
      </c>
      <c r="AR38" s="7" t="str">
        <f t="shared" si="8"/>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8"/>
      <c r="AO39" s="2" t="str">
        <f t="shared" si="6"/>
        <v/>
      </c>
      <c r="AP39" s="3" t="str">
        <f t="shared" si="7"/>
        <v/>
      </c>
      <c r="AQ39" s="3" t="str">
        <f>IF($A39="","",IF((AND($A39="ADD",OR(AP39="",AP39="Excellent"))),"1",(_xlfn.XLOOKUP(AP39,condition[lookupValue],condition[lookupKey],""))))</f>
        <v/>
      </c>
      <c r="AR39" s="7" t="str">
        <f t="shared" si="8"/>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8"/>
      <c r="AO40" s="2" t="str">
        <f t="shared" si="6"/>
        <v/>
      </c>
      <c r="AP40" s="3" t="str">
        <f t="shared" si="7"/>
        <v/>
      </c>
      <c r="AQ40" s="3" t="str">
        <f>IF($A40="","",IF((AND($A40="ADD",OR(AP40="",AP40="Excellent"))),"1",(_xlfn.XLOOKUP(AP40,condition[lookupValue],condition[lookupKey],""))))</f>
        <v/>
      </c>
      <c r="AR40" s="7" t="str">
        <f t="shared" si="8"/>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8"/>
      <c r="AO41" s="2" t="str">
        <f t="shared" si="6"/>
        <v/>
      </c>
      <c r="AP41" s="3" t="str">
        <f t="shared" si="7"/>
        <v/>
      </c>
      <c r="AQ41" s="3" t="str">
        <f>IF($A41="","",IF((AND($A41="ADD",OR(AP41="",AP41="Excellent"))),"1",(_xlfn.XLOOKUP(AP41,condition[lookupValue],condition[lookupKey],""))))</f>
        <v/>
      </c>
      <c r="AR41" s="7" t="str">
        <f t="shared" si="8"/>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8"/>
      <c r="AO42" s="2" t="str">
        <f t="shared" si="6"/>
        <v/>
      </c>
      <c r="AP42" s="3" t="str">
        <f t="shared" si="7"/>
        <v/>
      </c>
      <c r="AQ42" s="3" t="str">
        <f>IF($A42="","",IF((AND($A42="ADD",OR(AP42="",AP42="Excellent"))),"1",(_xlfn.XLOOKUP(AP42,condition[lookupValue],condition[lookupKey],""))))</f>
        <v/>
      </c>
      <c r="AR42" s="7" t="str">
        <f t="shared" si="8"/>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8"/>
      <c r="AO43" s="2" t="str">
        <f t="shared" si="6"/>
        <v/>
      </c>
      <c r="AP43" s="3" t="str">
        <f t="shared" si="7"/>
        <v/>
      </c>
      <c r="AQ43" s="3" t="str">
        <f>IF($A43="","",IF((AND($A43="ADD",OR(AP43="",AP43="Excellent"))),"1",(_xlfn.XLOOKUP(AP43,condition[lookupValue],condition[lookupKey],""))))</f>
        <v/>
      </c>
      <c r="AR43" s="7" t="str">
        <f t="shared" si="8"/>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8"/>
      <c r="AO44" s="2" t="str">
        <f t="shared" si="6"/>
        <v/>
      </c>
      <c r="AP44" s="3" t="str">
        <f t="shared" si="7"/>
        <v/>
      </c>
      <c r="AQ44" s="3" t="str">
        <f>IF($A44="","",IF((AND($A44="ADD",OR(AP44="",AP44="Excellent"))),"1",(_xlfn.XLOOKUP(AP44,condition[lookupValue],condition[lookupKey],""))))</f>
        <v/>
      </c>
      <c r="AR44" s="7" t="str">
        <f t="shared" si="8"/>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8"/>
      <c r="AO45" s="2" t="str">
        <f t="shared" si="6"/>
        <v/>
      </c>
      <c r="AP45" s="3" t="str">
        <f t="shared" si="7"/>
        <v/>
      </c>
      <c r="AQ45" s="3" t="str">
        <f>IF($A45="","",IF((AND($A45="ADD",OR(AP45="",AP45="Excellent"))),"1",(_xlfn.XLOOKUP(AP45,condition[lookupValue],condition[lookupKey],""))))</f>
        <v/>
      </c>
      <c r="AR45" s="7" t="str">
        <f t="shared" si="8"/>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8"/>
      <c r="AO46" s="2" t="str">
        <f t="shared" si="6"/>
        <v/>
      </c>
      <c r="AP46" s="3" t="str">
        <f t="shared" si="7"/>
        <v/>
      </c>
      <c r="AQ46" s="3" t="str">
        <f>IF($A46="","",IF((AND($A46="ADD",OR(AP46="",AP46="Excellent"))),"1",(_xlfn.XLOOKUP(AP46,condition[lookupValue],condition[lookupKey],""))))</f>
        <v/>
      </c>
      <c r="AR46" s="7" t="str">
        <f t="shared" si="8"/>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8"/>
      <c r="AO47" s="2" t="str">
        <f t="shared" si="6"/>
        <v/>
      </c>
      <c r="AP47" s="3" t="str">
        <f t="shared" si="7"/>
        <v/>
      </c>
      <c r="AQ47" s="3" t="str">
        <f>IF($A47="","",IF((AND($A47="ADD",OR(AP47="",AP47="Excellent"))),"1",(_xlfn.XLOOKUP(AP47,condition[lookupValue],condition[lookupKey],""))))</f>
        <v/>
      </c>
      <c r="AR47" s="7" t="str">
        <f t="shared" si="8"/>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8"/>
      <c r="AO48" s="2" t="str">
        <f t="shared" si="6"/>
        <v/>
      </c>
      <c r="AP48" s="3" t="str">
        <f t="shared" si="7"/>
        <v/>
      </c>
      <c r="AQ48" s="3" t="str">
        <f>IF($A48="","",IF((AND($A48="ADD",OR(AP48="",AP48="Excellent"))),"1",(_xlfn.XLOOKUP(AP48,condition[lookupValue],condition[lookupKey],""))))</f>
        <v/>
      </c>
      <c r="AR48" s="7" t="str">
        <f t="shared" si="8"/>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8"/>
      <c r="AO49" s="2" t="str">
        <f t="shared" si="6"/>
        <v/>
      </c>
      <c r="AP49" s="3" t="str">
        <f t="shared" si="7"/>
        <v/>
      </c>
      <c r="AQ49" s="3" t="str">
        <f>IF($A49="","",IF((AND($A49="ADD",OR(AP49="",AP49="Excellent"))),"1",(_xlfn.XLOOKUP(AP49,condition[lookupValue],condition[lookupKey],""))))</f>
        <v/>
      </c>
      <c r="AR49" s="7" t="str">
        <f t="shared" si="8"/>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8"/>
      <c r="AO50" s="2" t="str">
        <f t="shared" si="6"/>
        <v/>
      </c>
      <c r="AP50" s="3" t="str">
        <f t="shared" si="7"/>
        <v/>
      </c>
      <c r="AQ50" s="3" t="str">
        <f>IF($A50="","",IF((AND($A50="ADD",OR(AP50="",AP50="Excellent"))),"1",(_xlfn.XLOOKUP(AP50,condition[lookupValue],condition[lookupKey],""))))</f>
        <v/>
      </c>
      <c r="AR50" s="7" t="str">
        <f t="shared" si="8"/>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8"/>
      <c r="AO51" s="2" t="str">
        <f t="shared" si="6"/>
        <v/>
      </c>
      <c r="AP51" s="3" t="str">
        <f t="shared" si="7"/>
        <v/>
      </c>
      <c r="AQ51" s="3" t="str">
        <f>IF($A51="","",IF((AND($A51="ADD",OR(AP51="",AP51="Excellent"))),"1",(_xlfn.XLOOKUP(AP51,condition[lookupValue],condition[lookupKey],""))))</f>
        <v/>
      </c>
      <c r="AR51" s="7" t="str">
        <f t="shared" si="8"/>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8"/>
      <c r="AO52" s="2" t="str">
        <f t="shared" si="6"/>
        <v/>
      </c>
      <c r="AP52" s="3" t="str">
        <f t="shared" si="7"/>
        <v/>
      </c>
      <c r="AQ52" s="3" t="str">
        <f>IF($A52="","",IF((AND($A52="ADD",OR(AP52="",AP52="Excellent"))),"1",(_xlfn.XLOOKUP(AP52,condition[lookupValue],condition[lookupKey],""))))</f>
        <v/>
      </c>
      <c r="AR52" s="7" t="str">
        <f t="shared" si="8"/>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8"/>
      <c r="AO53" s="2" t="str">
        <f t="shared" si="6"/>
        <v/>
      </c>
      <c r="AP53" s="3" t="str">
        <f t="shared" si="7"/>
        <v/>
      </c>
      <c r="AQ53" s="3" t="str">
        <f>IF($A53="","",IF((AND($A53="ADD",OR(AP53="",AP53="Excellent"))),"1",(_xlfn.XLOOKUP(AP53,condition[lookupValue],condition[lookupKey],""))))</f>
        <v/>
      </c>
      <c r="AR53" s="7" t="str">
        <f t="shared" si="8"/>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8"/>
      <c r="AO54" s="2" t="str">
        <f t="shared" si="6"/>
        <v/>
      </c>
      <c r="AP54" s="3" t="str">
        <f t="shared" si="7"/>
        <v/>
      </c>
      <c r="AQ54" s="3" t="str">
        <f>IF($A54="","",IF((AND($A54="ADD",OR(AP54="",AP54="Excellent"))),"1",(_xlfn.XLOOKUP(AP54,condition[lookupValue],condition[lookupKey],""))))</f>
        <v/>
      </c>
      <c r="AR54" s="7" t="str">
        <f t="shared" si="8"/>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8"/>
      <c r="AO55" s="2" t="str">
        <f t="shared" si="6"/>
        <v/>
      </c>
      <c r="AP55" s="3" t="str">
        <f t="shared" si="7"/>
        <v/>
      </c>
      <c r="AQ55" s="3" t="str">
        <f>IF($A55="","",IF((AND($A55="ADD",OR(AP55="",AP55="Excellent"))),"1",(_xlfn.XLOOKUP(AP55,condition[lookupValue],condition[lookupKey],""))))</f>
        <v/>
      </c>
      <c r="AR55" s="7" t="str">
        <f t="shared" si="8"/>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8"/>
      <c r="AO56" s="2" t="str">
        <f t="shared" si="6"/>
        <v/>
      </c>
      <c r="AP56" s="3" t="str">
        <f t="shared" si="7"/>
        <v/>
      </c>
      <c r="AQ56" s="3" t="str">
        <f>IF($A56="","",IF((AND($A56="ADD",OR(AP56="",AP56="Excellent"))),"1",(_xlfn.XLOOKUP(AP56,condition[lookupValue],condition[lookupKey],""))))</f>
        <v/>
      </c>
      <c r="AR56" s="7" t="str">
        <f t="shared" si="8"/>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8"/>
      <c r="AO57" s="2" t="str">
        <f t="shared" si="6"/>
        <v/>
      </c>
      <c r="AP57" s="3" t="str">
        <f t="shared" si="7"/>
        <v/>
      </c>
      <c r="AQ57" s="3" t="str">
        <f>IF($A57="","",IF((AND($A57="ADD",OR(AP57="",AP57="Excellent"))),"1",(_xlfn.XLOOKUP(AP57,condition[lookupValue],condition[lookupKey],""))))</f>
        <v/>
      </c>
      <c r="AR57" s="7" t="str">
        <f t="shared" si="8"/>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8"/>
      <c r="AO58" s="2" t="str">
        <f t="shared" si="6"/>
        <v/>
      </c>
      <c r="AP58" s="3" t="str">
        <f t="shared" si="7"/>
        <v/>
      </c>
      <c r="AQ58" s="3" t="str">
        <f>IF($A58="","",IF((AND($A58="ADD",OR(AP58="",AP58="Excellent"))),"1",(_xlfn.XLOOKUP(AP58,condition[lookupValue],condition[lookupKey],""))))</f>
        <v/>
      </c>
      <c r="AR58" s="7" t="str">
        <f t="shared" si="8"/>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8"/>
      <c r="AO59" s="2" t="str">
        <f t="shared" si="6"/>
        <v/>
      </c>
      <c r="AP59" s="3" t="str">
        <f t="shared" si="7"/>
        <v/>
      </c>
      <c r="AQ59" s="3" t="str">
        <f>IF($A59="","",IF((AND($A59="ADD",OR(AP59="",AP59="Excellent"))),"1",(_xlfn.XLOOKUP(AP59,condition[lookupValue],condition[lookupKey],""))))</f>
        <v/>
      </c>
      <c r="AR59" s="7" t="str">
        <f t="shared" si="8"/>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8"/>
      <c r="AO60" s="2" t="str">
        <f t="shared" si="6"/>
        <v/>
      </c>
      <c r="AP60" s="3" t="str">
        <f t="shared" si="7"/>
        <v/>
      </c>
      <c r="AQ60" s="3" t="str">
        <f>IF($A60="","",IF((AND($A60="ADD",OR(AP60="",AP60="Excellent"))),"1",(_xlfn.XLOOKUP(AP60,condition[lookupValue],condition[lookupKey],""))))</f>
        <v/>
      </c>
      <c r="AR60" s="7" t="str">
        <f t="shared" si="8"/>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8"/>
      <c r="AO61" s="2" t="str">
        <f t="shared" si="6"/>
        <v/>
      </c>
      <c r="AP61" s="3" t="str">
        <f t="shared" si="7"/>
        <v/>
      </c>
      <c r="AQ61" s="3" t="str">
        <f>IF($A61="","",IF((AND($A61="ADD",OR(AP61="",AP61="Excellent"))),"1",(_xlfn.XLOOKUP(AP61,condition[lookupValue],condition[lookupKey],""))))</f>
        <v/>
      </c>
      <c r="AR61" s="7" t="str">
        <f t="shared" si="8"/>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8"/>
      <c r="AO62" s="2" t="str">
        <f t="shared" si="6"/>
        <v/>
      </c>
      <c r="AP62" s="3" t="str">
        <f t="shared" si="7"/>
        <v/>
      </c>
      <c r="AQ62" s="3" t="str">
        <f>IF($A62="","",IF((AND($A62="ADD",OR(AP62="",AP62="Excellent"))),"1",(_xlfn.XLOOKUP(AP62,condition[lookupValue],condition[lookupKey],""))))</f>
        <v/>
      </c>
      <c r="AR62" s="7" t="str">
        <f t="shared" si="8"/>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8"/>
      <c r="AO63" s="2" t="str">
        <f t="shared" si="6"/>
        <v/>
      </c>
      <c r="AP63" s="3" t="str">
        <f t="shared" si="7"/>
        <v/>
      </c>
      <c r="AQ63" s="3" t="str">
        <f>IF($A63="","",IF((AND($A63="ADD",OR(AP63="",AP63="Excellent"))),"1",(_xlfn.XLOOKUP(AP63,condition[lookupValue],condition[lookupKey],""))))</f>
        <v/>
      </c>
      <c r="AR63" s="7" t="str">
        <f t="shared" si="8"/>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8"/>
      <c r="AO64" s="2" t="str">
        <f t="shared" si="6"/>
        <v/>
      </c>
      <c r="AP64" s="3" t="str">
        <f t="shared" si="7"/>
        <v/>
      </c>
      <c r="AQ64" s="3" t="str">
        <f>IF($A64="","",IF((AND($A64="ADD",OR(AP64="",AP64="Excellent"))),"1",(_xlfn.XLOOKUP(AP64,condition[lookupValue],condition[lookupKey],""))))</f>
        <v/>
      </c>
      <c r="AR64" s="7" t="str">
        <f t="shared" si="8"/>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8"/>
      <c r="AO65" s="2" t="str">
        <f t="shared" si="6"/>
        <v/>
      </c>
      <c r="AP65" s="3" t="str">
        <f t="shared" si="7"/>
        <v/>
      </c>
      <c r="AQ65" s="3" t="str">
        <f>IF($A65="","",IF((AND($A65="ADD",OR(AP65="",AP65="Excellent"))),"1",(_xlfn.XLOOKUP(AP65,condition[lookupValue],condition[lookupKey],""))))</f>
        <v/>
      </c>
      <c r="AR65" s="7" t="str">
        <f t="shared" si="8"/>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8"/>
      <c r="AO66" s="2" t="str">
        <f t="shared" si="6"/>
        <v/>
      </c>
      <c r="AP66" s="3" t="str">
        <f t="shared" si="7"/>
        <v/>
      </c>
      <c r="AQ66" s="3" t="str">
        <f>IF($A66="","",IF((AND($A66="ADD",OR(AP66="",AP66="Excellent"))),"1",(_xlfn.XLOOKUP(AP66,condition[lookupValue],condition[lookupKey],""))))</f>
        <v/>
      </c>
      <c r="AR66" s="7" t="str">
        <f t="shared" si="8"/>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8"/>
      <c r="AO67" s="2" t="str">
        <f t="shared" si="6"/>
        <v/>
      </c>
      <c r="AP67" s="3" t="str">
        <f t="shared" si="7"/>
        <v/>
      </c>
      <c r="AQ67" s="3" t="str">
        <f>IF($A67="","",IF((AND($A67="ADD",OR(AP67="",AP67="Excellent"))),"1",(_xlfn.XLOOKUP(AP67,condition[lookupValue],condition[lookupKey],""))))</f>
        <v/>
      </c>
      <c r="AR67" s="7" t="str">
        <f t="shared" si="8"/>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8"/>
      <c r="AO68" s="2" t="str">
        <f t="shared" si="6"/>
        <v/>
      </c>
      <c r="AP68" s="3" t="str">
        <f t="shared" si="7"/>
        <v/>
      </c>
      <c r="AQ68" s="3" t="str">
        <f>IF($A68="","",IF((AND($A68="ADD",OR(AP68="",AP68="Excellent"))),"1",(_xlfn.XLOOKUP(AP68,condition[lookupValue],condition[lookupKey],""))))</f>
        <v/>
      </c>
      <c r="AR68" s="7" t="str">
        <f t="shared" si="8"/>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8"/>
      <c r="AO69" s="2" t="str">
        <f t="shared" si="6"/>
        <v/>
      </c>
      <c r="AP69" s="3" t="str">
        <f t="shared" si="7"/>
        <v/>
      </c>
      <c r="AQ69" s="3" t="str">
        <f>IF($A69="","",IF((AND($A69="ADD",OR(AP69="",AP69="Excellent"))),"1",(_xlfn.XLOOKUP(AP69,condition[lookupValue],condition[lookupKey],""))))</f>
        <v/>
      </c>
      <c r="AR69" s="7" t="str">
        <f t="shared" si="8"/>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8"/>
      <c r="AO70" s="2" t="str">
        <f t="shared" si="6"/>
        <v/>
      </c>
      <c r="AP70" s="3" t="str">
        <f t="shared" si="7"/>
        <v/>
      </c>
      <c r="AQ70" s="3" t="str">
        <f>IF($A70="","",IF((AND($A70="ADD",OR(AP70="",AP70="Excellent"))),"1",(_xlfn.XLOOKUP(AP70,condition[lookupValue],condition[lookupKey],""))))</f>
        <v/>
      </c>
      <c r="AR70" s="7" t="str">
        <f t="shared" si="8"/>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8"/>
      <c r="AO71" s="2" t="str">
        <f t="shared" si="6"/>
        <v/>
      </c>
      <c r="AP71" s="3" t="str">
        <f t="shared" si="7"/>
        <v/>
      </c>
      <c r="AQ71" s="3" t="str">
        <f>IF($A71="","",IF((AND($A71="ADD",OR(AP71="",AP71="Excellent"))),"1",(_xlfn.XLOOKUP(AP71,condition[lookupValue],condition[lookupKey],""))))</f>
        <v/>
      </c>
      <c r="AR71" s="7" t="str">
        <f t="shared" si="8"/>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8"/>
      <c r="AO72" s="2" t="str">
        <f t="shared" si="6"/>
        <v/>
      </c>
      <c r="AP72" s="3" t="str">
        <f t="shared" si="7"/>
        <v/>
      </c>
      <c r="AQ72" s="3" t="str">
        <f>IF($A72="","",IF((AND($A72="ADD",OR(AP72="",AP72="Excellent"))),"1",(_xlfn.XLOOKUP(AP72,condition[lookupValue],condition[lookupKey],""))))</f>
        <v/>
      </c>
      <c r="AR72" s="7" t="str">
        <f t="shared" si="8"/>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8"/>
      <c r="AO73" s="2" t="str">
        <f t="shared" si="6"/>
        <v/>
      </c>
      <c r="AP73" s="3" t="str">
        <f t="shared" si="7"/>
        <v/>
      </c>
      <c r="AQ73" s="3" t="str">
        <f>IF($A73="","",IF((AND($A73="ADD",OR(AP73="",AP73="Excellent"))),"1",(_xlfn.XLOOKUP(AP73,condition[lookupValue],condition[lookupKey],""))))</f>
        <v/>
      </c>
      <c r="AR73" s="7" t="str">
        <f t="shared" si="8"/>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8"/>
      <c r="AO74" s="2" t="str">
        <f t="shared" si="6"/>
        <v/>
      </c>
      <c r="AP74" s="3" t="str">
        <f t="shared" si="7"/>
        <v/>
      </c>
      <c r="AQ74" s="3" t="str">
        <f>IF($A74="","",IF((AND($A74="ADD",OR(AP74="",AP74="Excellent"))),"1",(_xlfn.XLOOKUP(AP74,condition[lookupValue],condition[lookupKey],""))))</f>
        <v/>
      </c>
      <c r="AR74" s="7" t="str">
        <f t="shared" si="8"/>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8"/>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8"/>
      <c r="AO76" s="2" t="str">
        <f t="shared" si="15"/>
        <v/>
      </c>
      <c r="AP76" s="3" t="str">
        <f t="shared" si="16"/>
        <v/>
      </c>
      <c r="AQ76" s="3" t="str">
        <f>IF($A76="","",IF((AND($A76="ADD",OR(AP76="",AP76="Excellent"))),"1",(_xlfn.XLOOKUP(AP76,condition[lookupValue],condition[lookupKey],""))))</f>
        <v/>
      </c>
      <c r="AR76" s="7" t="str">
        <f t="shared" si="17"/>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8"/>
      <c r="AO77" s="2" t="str">
        <f t="shared" si="15"/>
        <v/>
      </c>
      <c r="AP77" s="3" t="str">
        <f t="shared" si="16"/>
        <v/>
      </c>
      <c r="AQ77" s="3" t="str">
        <f>IF($A77="","",IF((AND($A77="ADD",OR(AP77="",AP77="Excellent"))),"1",(_xlfn.XLOOKUP(AP77,condition[lookupValue],condition[lookupKey],""))))</f>
        <v/>
      </c>
      <c r="AR77" s="7" t="str">
        <f t="shared" si="17"/>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8"/>
      <c r="AO78" s="2" t="str">
        <f t="shared" si="15"/>
        <v/>
      </c>
      <c r="AP78" s="3" t="str">
        <f t="shared" si="16"/>
        <v/>
      </c>
      <c r="AQ78" s="3" t="str">
        <f>IF($A78="","",IF((AND($A78="ADD",OR(AP78="",AP78="Excellent"))),"1",(_xlfn.XLOOKUP(AP78,condition[lookupValue],condition[lookupKey],""))))</f>
        <v/>
      </c>
      <c r="AR78" s="7" t="str">
        <f t="shared" si="17"/>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8"/>
      <c r="AO79" s="2" t="str">
        <f t="shared" si="15"/>
        <v/>
      </c>
      <c r="AP79" s="3" t="str">
        <f t="shared" si="16"/>
        <v/>
      </c>
      <c r="AQ79" s="3" t="str">
        <f>IF($A79="","",IF((AND($A79="ADD",OR(AP79="",AP79="Excellent"))),"1",(_xlfn.XLOOKUP(AP79,condition[lookupValue],condition[lookupKey],""))))</f>
        <v/>
      </c>
      <c r="AR79" s="7" t="str">
        <f t="shared" si="17"/>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8"/>
      <c r="AO80" s="2" t="str">
        <f t="shared" si="15"/>
        <v/>
      </c>
      <c r="AP80" s="3" t="str">
        <f t="shared" si="16"/>
        <v/>
      </c>
      <c r="AQ80" s="3" t="str">
        <f>IF($A80="","",IF((AND($A80="ADD",OR(AP80="",AP80="Excellent"))),"1",(_xlfn.XLOOKUP(AP80,condition[lookupValue],condition[lookupKey],""))))</f>
        <v/>
      </c>
      <c r="AR80" s="7" t="str">
        <f t="shared" si="17"/>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8"/>
      <c r="AO81" s="2" t="str">
        <f t="shared" si="15"/>
        <v/>
      </c>
      <c r="AP81" s="3" t="str">
        <f t="shared" si="16"/>
        <v/>
      </c>
      <c r="AQ81" s="3" t="str">
        <f>IF($A81="","",IF((AND($A81="ADD",OR(AP81="",AP81="Excellent"))),"1",(_xlfn.XLOOKUP(AP81,condition[lookupValue],condition[lookupKey],""))))</f>
        <v/>
      </c>
      <c r="AR81" s="7" t="str">
        <f t="shared" si="17"/>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8"/>
      <c r="AO82" s="2" t="str">
        <f t="shared" si="15"/>
        <v/>
      </c>
      <c r="AP82" s="3" t="str">
        <f t="shared" si="16"/>
        <v/>
      </c>
      <c r="AQ82" s="3" t="str">
        <f>IF($A82="","",IF((AND($A82="ADD",OR(AP82="",AP82="Excellent"))),"1",(_xlfn.XLOOKUP(AP82,condition[lookupValue],condition[lookupKey],""))))</f>
        <v/>
      </c>
      <c r="AR82" s="7" t="str">
        <f t="shared" si="17"/>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8"/>
      <c r="AO83" s="2" t="str">
        <f t="shared" si="15"/>
        <v/>
      </c>
      <c r="AP83" s="3" t="str">
        <f t="shared" si="16"/>
        <v/>
      </c>
      <c r="AQ83" s="3" t="str">
        <f>IF($A83="","",IF((AND($A83="ADD",OR(AP83="",AP83="Excellent"))),"1",(_xlfn.XLOOKUP(AP83,condition[lookupValue],condition[lookupKey],""))))</f>
        <v/>
      </c>
      <c r="AR83" s="7" t="str">
        <f t="shared" si="17"/>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8"/>
      <c r="AO84" s="2" t="str">
        <f t="shared" si="15"/>
        <v/>
      </c>
      <c r="AP84" s="3" t="str">
        <f t="shared" si="16"/>
        <v/>
      </c>
      <c r="AQ84" s="3" t="str">
        <f>IF($A84="","",IF((AND($A84="ADD",OR(AP84="",AP84="Excellent"))),"1",(_xlfn.XLOOKUP(AP84,condition[lookupValue],condition[lookupKey],""))))</f>
        <v/>
      </c>
      <c r="AR84" s="7" t="str">
        <f t="shared" si="17"/>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8"/>
      <c r="AO85" s="2" t="str">
        <f t="shared" si="15"/>
        <v/>
      </c>
      <c r="AP85" s="3" t="str">
        <f t="shared" si="16"/>
        <v/>
      </c>
      <c r="AQ85" s="3" t="str">
        <f>IF($A85="","",IF((AND($A85="ADD",OR(AP85="",AP85="Excellent"))),"1",(_xlfn.XLOOKUP(AP85,condition[lookupValue],condition[lookupKey],""))))</f>
        <v/>
      </c>
      <c r="AR85" s="7" t="str">
        <f t="shared" si="17"/>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8"/>
      <c r="AO86" s="2" t="str">
        <f t="shared" si="15"/>
        <v/>
      </c>
      <c r="AP86" s="3" t="str">
        <f t="shared" si="16"/>
        <v/>
      </c>
      <c r="AQ86" s="3" t="str">
        <f>IF($A86="","",IF((AND($A86="ADD",OR(AP86="",AP86="Excellent"))),"1",(_xlfn.XLOOKUP(AP86,condition[lookupValue],condition[lookupKey],""))))</f>
        <v/>
      </c>
      <c r="AR86" s="7" t="str">
        <f t="shared" si="17"/>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8"/>
      <c r="AO87" s="2" t="str">
        <f t="shared" si="15"/>
        <v/>
      </c>
      <c r="AP87" s="3" t="str">
        <f t="shared" si="16"/>
        <v/>
      </c>
      <c r="AQ87" s="3" t="str">
        <f>IF($A87="","",IF((AND($A87="ADD",OR(AP87="",AP87="Excellent"))),"1",(_xlfn.XLOOKUP(AP87,condition[lookupValue],condition[lookupKey],""))))</f>
        <v/>
      </c>
      <c r="AR87" s="7" t="str">
        <f t="shared" si="17"/>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8"/>
      <c r="AO88" s="2" t="str">
        <f t="shared" si="15"/>
        <v/>
      </c>
      <c r="AP88" s="3" t="str">
        <f t="shared" si="16"/>
        <v/>
      </c>
      <c r="AQ88" s="3" t="str">
        <f>IF($A88="","",IF((AND($A88="ADD",OR(AP88="",AP88="Excellent"))),"1",(_xlfn.XLOOKUP(AP88,condition[lookupValue],condition[lookupKey],""))))</f>
        <v/>
      </c>
      <c r="AR88" s="7" t="str">
        <f t="shared" si="17"/>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8"/>
      <c r="AO89" s="2" t="str">
        <f t="shared" si="15"/>
        <v/>
      </c>
      <c r="AP89" s="3" t="str">
        <f t="shared" si="16"/>
        <v/>
      </c>
      <c r="AQ89" s="3" t="str">
        <f>IF($A89="","",IF((AND($A89="ADD",OR(AP89="",AP89="Excellent"))),"1",(_xlfn.XLOOKUP(AP89,condition[lookupValue],condition[lookupKey],""))))</f>
        <v/>
      </c>
      <c r="AR89" s="7" t="str">
        <f t="shared" si="17"/>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8"/>
      <c r="AO90" s="2" t="str">
        <f t="shared" si="15"/>
        <v/>
      </c>
      <c r="AP90" s="3" t="str">
        <f t="shared" si="16"/>
        <v/>
      </c>
      <c r="AQ90" s="3" t="str">
        <f>IF($A90="","",IF((AND($A90="ADD",OR(AP90="",AP90="Excellent"))),"1",(_xlfn.XLOOKUP(AP90,condition[lookupValue],condition[lookupKey],""))))</f>
        <v/>
      </c>
      <c r="AR90" s="7" t="str">
        <f t="shared" si="17"/>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8"/>
      <c r="AO91" s="2" t="str">
        <f t="shared" si="15"/>
        <v/>
      </c>
      <c r="AP91" s="3" t="str">
        <f t="shared" si="16"/>
        <v/>
      </c>
      <c r="AQ91" s="3" t="str">
        <f>IF($A91="","",IF((AND($A91="ADD",OR(AP91="",AP91="Excellent"))),"1",(_xlfn.XLOOKUP(AP91,condition[lookupValue],condition[lookupKey],""))))</f>
        <v/>
      </c>
      <c r="AR91" s="7" t="str">
        <f t="shared" si="17"/>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8"/>
      <c r="AO92" s="2" t="str">
        <f t="shared" si="15"/>
        <v/>
      </c>
      <c r="AP92" s="3" t="str">
        <f t="shared" si="16"/>
        <v/>
      </c>
      <c r="AQ92" s="3" t="str">
        <f>IF($A92="","",IF((AND($A92="ADD",OR(AP92="",AP92="Excellent"))),"1",(_xlfn.XLOOKUP(AP92,condition[lookupValue],condition[lookupKey],""))))</f>
        <v/>
      </c>
      <c r="AR92" s="7" t="str">
        <f t="shared" si="17"/>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8"/>
      <c r="AO93" s="2" t="str">
        <f t="shared" si="15"/>
        <v/>
      </c>
      <c r="AP93" s="3" t="str">
        <f t="shared" si="16"/>
        <v/>
      </c>
      <c r="AQ93" s="3" t="str">
        <f>IF($A93="","",IF((AND($A93="ADD",OR(AP93="",AP93="Excellent"))),"1",(_xlfn.XLOOKUP(AP93,condition[lookupValue],condition[lookupKey],""))))</f>
        <v/>
      </c>
      <c r="AR93" s="7" t="str">
        <f t="shared" si="17"/>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8"/>
      <c r="AO94" s="2" t="str">
        <f t="shared" si="15"/>
        <v/>
      </c>
      <c r="AP94" s="3" t="str">
        <f t="shared" si="16"/>
        <v/>
      </c>
      <c r="AQ94" s="3" t="str">
        <f>IF($A94="","",IF((AND($A94="ADD",OR(AP94="",AP94="Excellent"))),"1",(_xlfn.XLOOKUP(AP94,condition[lookupValue],condition[lookupKey],""))))</f>
        <v/>
      </c>
      <c r="AR94" s="7" t="str">
        <f t="shared" si="17"/>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8"/>
      <c r="AO95" s="2" t="str">
        <f t="shared" si="15"/>
        <v/>
      </c>
      <c r="AP95" s="3" t="str">
        <f t="shared" si="16"/>
        <v/>
      </c>
      <c r="AQ95" s="3" t="str">
        <f>IF($A95="","",IF((AND($A95="ADD",OR(AP95="",AP95="Excellent"))),"1",(_xlfn.XLOOKUP(AP95,condition[lookupValue],condition[lookupKey],""))))</f>
        <v/>
      </c>
      <c r="AR95" s="7" t="str">
        <f t="shared" si="17"/>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8"/>
      <c r="AO96" s="2" t="str">
        <f t="shared" si="15"/>
        <v/>
      </c>
      <c r="AP96" s="3" t="str">
        <f t="shared" si="16"/>
        <v/>
      </c>
      <c r="AQ96" s="3" t="str">
        <f>IF($A96="","",IF((AND($A96="ADD",OR(AP96="",AP96="Excellent"))),"1",(_xlfn.XLOOKUP(AP96,condition[lookupValue],condition[lookupKey],""))))</f>
        <v/>
      </c>
      <c r="AR96" s="7" t="str">
        <f t="shared" si="17"/>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8"/>
      <c r="AO97" s="2" t="str">
        <f t="shared" si="15"/>
        <v/>
      </c>
      <c r="AP97" s="3" t="str">
        <f t="shared" si="16"/>
        <v/>
      </c>
      <c r="AQ97" s="3" t="str">
        <f>IF($A97="","",IF((AND($A97="ADD",OR(AP97="",AP97="Excellent"))),"1",(_xlfn.XLOOKUP(AP97,condition[lookupValue],condition[lookupKey],""))))</f>
        <v/>
      </c>
      <c r="AR97" s="7" t="str">
        <f t="shared" si="17"/>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8"/>
      <c r="AO98" s="2" t="str">
        <f t="shared" si="15"/>
        <v/>
      </c>
      <c r="AP98" s="3" t="str">
        <f t="shared" si="16"/>
        <v/>
      </c>
      <c r="AQ98" s="3" t="str">
        <f>IF($A98="","",IF((AND($A98="ADD",OR(AP98="",AP98="Excellent"))),"1",(_xlfn.XLOOKUP(AP98,condition[lookupValue],condition[lookupKey],""))))</f>
        <v/>
      </c>
      <c r="AR98" s="7" t="str">
        <f t="shared" si="17"/>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8"/>
      <c r="AO99" s="2" t="str">
        <f t="shared" si="15"/>
        <v/>
      </c>
      <c r="AP99" s="3" t="str">
        <f t="shared" si="16"/>
        <v/>
      </c>
      <c r="AQ99" s="3" t="str">
        <f>IF($A99="","",IF((AND($A99="ADD",OR(AP99="",AP99="Excellent"))),"1",(_xlfn.XLOOKUP(AP99,condition[lookupValue],condition[lookupKey],""))))</f>
        <v/>
      </c>
      <c r="AR99" s="7" t="str">
        <f t="shared" si="17"/>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8"/>
      <c r="AO100" s="2" t="str">
        <f t="shared" si="15"/>
        <v/>
      </c>
      <c r="AP100" s="3" t="str">
        <f t="shared" si="16"/>
        <v/>
      </c>
      <c r="AQ100" s="3" t="str">
        <f>IF($A100="","",IF((AND($A100="ADD",OR(AP100="",AP100="Excellent"))),"1",(_xlfn.XLOOKUP(AP100,condition[lookupValue],condition[lookupKey],""))))</f>
        <v/>
      </c>
      <c r="AR100" s="7" t="str">
        <f t="shared" si="17"/>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8"/>
      <c r="AO101" s="2" t="str">
        <f t="shared" si="15"/>
        <v/>
      </c>
      <c r="AP101" s="3" t="str">
        <f t="shared" si="16"/>
        <v/>
      </c>
      <c r="AQ101" s="3" t="str">
        <f>IF($A101="","",IF((AND($A101="ADD",OR(AP101="",AP101="Excellent"))),"1",(_xlfn.XLOOKUP(AP101,condition[lookupValue],condition[lookupKey],""))))</f>
        <v/>
      </c>
      <c r="AR101" s="7" t="str">
        <f t="shared" si="17"/>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8"/>
      <c r="AO102" s="2" t="str">
        <f t="shared" si="15"/>
        <v/>
      </c>
      <c r="AP102" s="3" t="str">
        <f t="shared" si="16"/>
        <v/>
      </c>
      <c r="AQ102" s="3" t="str">
        <f>IF($A102="","",IF((AND($A102="ADD",OR(AP102="",AP102="Excellent"))),"1",(_xlfn.XLOOKUP(AP102,condition[lookupValue],condition[lookupKey],""))))</f>
        <v/>
      </c>
      <c r="AR102" s="7" t="str">
        <f t="shared" si="17"/>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8"/>
      <c r="AO103" s="2" t="str">
        <f t="shared" si="15"/>
        <v/>
      </c>
      <c r="AP103" s="3" t="str">
        <f t="shared" si="16"/>
        <v/>
      </c>
      <c r="AQ103" s="3" t="str">
        <f>IF($A103="","",IF((AND($A103="ADD",OR(AP103="",AP103="Excellent"))),"1",(_xlfn.XLOOKUP(AP103,condition[lookupValue],condition[lookupKey],""))))</f>
        <v/>
      </c>
      <c r="AR103" s="7" t="str">
        <f t="shared" si="17"/>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8"/>
      <c r="AO104" s="2" t="str">
        <f t="shared" si="15"/>
        <v/>
      </c>
      <c r="AP104" s="3" t="str">
        <f t="shared" si="16"/>
        <v/>
      </c>
      <c r="AQ104" s="3" t="str">
        <f>IF($A104="","",IF((AND($A104="ADD",OR(AP104="",AP104="Excellent"))),"1",(_xlfn.XLOOKUP(AP104,condition[lookupValue],condition[lookupKey],""))))</f>
        <v/>
      </c>
      <c r="AR104" s="7" t="str">
        <f t="shared" si="17"/>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8"/>
      <c r="AO105" s="2" t="str">
        <f t="shared" si="15"/>
        <v/>
      </c>
      <c r="AP105" s="3" t="str">
        <f t="shared" si="16"/>
        <v/>
      </c>
      <c r="AQ105" s="3" t="str">
        <f>IF($A105="","",IF((AND($A105="ADD",OR(AP105="",AP105="Excellent"))),"1",(_xlfn.XLOOKUP(AP105,condition[lookupValue],condition[lookupKey],""))))</f>
        <v/>
      </c>
      <c r="AR105" s="7" t="str">
        <f t="shared" si="17"/>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8"/>
      <c r="AO106" s="2" t="str">
        <f t="shared" si="15"/>
        <v/>
      </c>
      <c r="AP106" s="3" t="str">
        <f t="shared" si="16"/>
        <v/>
      </c>
      <c r="AQ106" s="3" t="str">
        <f>IF($A106="","",IF((AND($A106="ADD",OR(AP106="",AP106="Excellent"))),"1",(_xlfn.XLOOKUP(AP106,condition[lookupValue],condition[lookupKey],""))))</f>
        <v/>
      </c>
      <c r="AR106" s="7" t="str">
        <f t="shared" si="17"/>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8"/>
      <c r="AO107" s="2" t="str">
        <f t="shared" si="15"/>
        <v/>
      </c>
      <c r="AP107" s="3" t="str">
        <f t="shared" si="16"/>
        <v/>
      </c>
      <c r="AQ107" s="3" t="str">
        <f>IF($A107="","",IF((AND($A107="ADD",OR(AP107="",AP107="Excellent"))),"1",(_xlfn.XLOOKUP(AP107,condition[lookupValue],condition[lookupKey],""))))</f>
        <v/>
      </c>
      <c r="AR107" s="7" t="str">
        <f t="shared" si="17"/>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8"/>
      <c r="AO108" s="2" t="str">
        <f t="shared" si="15"/>
        <v/>
      </c>
      <c r="AP108" s="3" t="str">
        <f t="shared" si="16"/>
        <v/>
      </c>
      <c r="AQ108" s="3" t="str">
        <f>IF($A108="","",IF((AND($A108="ADD",OR(AP108="",AP108="Excellent"))),"1",(_xlfn.XLOOKUP(AP108,condition[lookupValue],condition[lookupKey],""))))</f>
        <v/>
      </c>
      <c r="AR108" s="7" t="str">
        <f t="shared" si="17"/>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8"/>
      <c r="AO109" s="2" t="str">
        <f t="shared" si="15"/>
        <v/>
      </c>
      <c r="AP109" s="3" t="str">
        <f t="shared" si="16"/>
        <v/>
      </c>
      <c r="AQ109" s="3" t="str">
        <f>IF($A109="","",IF((AND($A109="ADD",OR(AP109="",AP109="Excellent"))),"1",(_xlfn.XLOOKUP(AP109,condition[lookupValue],condition[lookupKey],""))))</f>
        <v/>
      </c>
      <c r="AR109" s="7" t="str">
        <f t="shared" si="17"/>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8"/>
      <c r="AO110" s="2" t="str">
        <f t="shared" si="15"/>
        <v/>
      </c>
      <c r="AP110" s="3" t="str">
        <f t="shared" si="16"/>
        <v/>
      </c>
      <c r="AQ110" s="3" t="str">
        <f>IF($A110="","",IF((AND($A110="ADD",OR(AP110="",AP110="Excellent"))),"1",(_xlfn.XLOOKUP(AP110,condition[lookupValue],condition[lookupKey],""))))</f>
        <v/>
      </c>
      <c r="AR110" s="7" t="str">
        <f t="shared" si="17"/>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8"/>
      <c r="AO111" s="2" t="str">
        <f t="shared" si="15"/>
        <v/>
      </c>
      <c r="AP111" s="3" t="str">
        <f t="shared" si="16"/>
        <v/>
      </c>
      <c r="AQ111" s="3" t="str">
        <f>IF($A111="","",IF((AND($A111="ADD",OR(AP111="",AP111="Excellent"))),"1",(_xlfn.XLOOKUP(AP111,condition[lookupValue],condition[lookupKey],""))))</f>
        <v/>
      </c>
      <c r="AR111" s="7" t="str">
        <f t="shared" si="17"/>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8"/>
      <c r="AO112" s="2" t="str">
        <f t="shared" si="15"/>
        <v/>
      </c>
      <c r="AP112" s="3" t="str">
        <f t="shared" si="16"/>
        <v/>
      </c>
      <c r="AQ112" s="3" t="str">
        <f>IF($A112="","",IF((AND($A112="ADD",OR(AP112="",AP112="Excellent"))),"1",(_xlfn.XLOOKUP(AP112,condition[lookupValue],condition[lookupKey],""))))</f>
        <v/>
      </c>
      <c r="AR112" s="7" t="str">
        <f t="shared" si="17"/>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8"/>
      <c r="AO113" s="2" t="str">
        <f t="shared" si="15"/>
        <v/>
      </c>
      <c r="AP113" s="3" t="str">
        <f t="shared" si="16"/>
        <v/>
      </c>
      <c r="AQ113" s="3" t="str">
        <f>IF($A113="","",IF((AND($A113="ADD",OR(AP113="",AP113="Excellent"))),"1",(_xlfn.XLOOKUP(AP113,condition[lookupValue],condition[lookupKey],""))))</f>
        <v/>
      </c>
      <c r="AR113" s="7" t="str">
        <f t="shared" si="17"/>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8"/>
      <c r="AO114" s="2" t="str">
        <f t="shared" si="15"/>
        <v/>
      </c>
      <c r="AP114" s="3" t="str">
        <f t="shared" si="16"/>
        <v/>
      </c>
      <c r="AQ114" s="3" t="str">
        <f>IF($A114="","",IF((AND($A114="ADD",OR(AP114="",AP114="Excellent"))),"1",(_xlfn.XLOOKUP(AP114,condition[lookupValue],condition[lookupKey],""))))</f>
        <v/>
      </c>
      <c r="AR114" s="7" t="str">
        <f t="shared" si="17"/>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8"/>
      <c r="AO115" s="2" t="str">
        <f t="shared" si="15"/>
        <v/>
      </c>
      <c r="AP115" s="3" t="str">
        <f t="shared" si="16"/>
        <v/>
      </c>
      <c r="AQ115" s="3" t="str">
        <f>IF($A115="","",IF((AND($A115="ADD",OR(AP115="",AP115="Excellent"))),"1",(_xlfn.XLOOKUP(AP115,condition[lookupValue],condition[lookupKey],""))))</f>
        <v/>
      </c>
      <c r="AR115" s="7" t="str">
        <f t="shared" si="17"/>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8"/>
      <c r="AO116" s="2" t="str">
        <f t="shared" si="15"/>
        <v/>
      </c>
      <c r="AP116" s="3" t="str">
        <f t="shared" si="16"/>
        <v/>
      </c>
      <c r="AQ116" s="3" t="str">
        <f>IF($A116="","",IF((AND($A116="ADD",OR(AP116="",AP116="Excellent"))),"1",(_xlfn.XLOOKUP(AP116,condition[lookupValue],condition[lookupKey],""))))</f>
        <v/>
      </c>
      <c r="AR116" s="7" t="str">
        <f t="shared" si="17"/>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8"/>
      <c r="AO117" s="2" t="str">
        <f t="shared" si="15"/>
        <v/>
      </c>
      <c r="AP117" s="3" t="str">
        <f t="shared" si="16"/>
        <v/>
      </c>
      <c r="AQ117" s="3" t="str">
        <f>IF($A117="","",IF((AND($A117="ADD",OR(AP117="",AP117="Excellent"))),"1",(_xlfn.XLOOKUP(AP117,condition[lookupValue],condition[lookupKey],""))))</f>
        <v/>
      </c>
      <c r="AR117" s="7" t="str">
        <f t="shared" si="17"/>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8"/>
      <c r="AO118" s="2" t="str">
        <f t="shared" si="15"/>
        <v/>
      </c>
      <c r="AP118" s="3" t="str">
        <f t="shared" si="16"/>
        <v/>
      </c>
      <c r="AQ118" s="3" t="str">
        <f>IF($A118="","",IF((AND($A118="ADD",OR(AP118="",AP118="Excellent"))),"1",(_xlfn.XLOOKUP(AP118,condition[lookupValue],condition[lookupKey],""))))</f>
        <v/>
      </c>
      <c r="AR118" s="7" t="str">
        <f t="shared" si="17"/>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8"/>
      <c r="AO119" s="2" t="str">
        <f t="shared" si="15"/>
        <v/>
      </c>
      <c r="AP119" s="3" t="str">
        <f t="shared" si="16"/>
        <v/>
      </c>
      <c r="AQ119" s="3" t="str">
        <f>IF($A119="","",IF((AND($A119="ADD",OR(AP119="",AP119="Excellent"))),"1",(_xlfn.XLOOKUP(AP119,condition[lookupValue],condition[lookupKey],""))))</f>
        <v/>
      </c>
      <c r="AR119" s="7" t="str">
        <f t="shared" si="17"/>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8"/>
      <c r="AO120" s="2" t="str">
        <f t="shared" si="15"/>
        <v/>
      </c>
      <c r="AP120" s="3" t="str">
        <f t="shared" si="16"/>
        <v/>
      </c>
      <c r="AQ120" s="3" t="str">
        <f>IF($A120="","",IF((AND($A120="ADD",OR(AP120="",AP120="Excellent"))),"1",(_xlfn.XLOOKUP(AP120,condition[lookupValue],condition[lookupKey],""))))</f>
        <v/>
      </c>
      <c r="AR120" s="7" t="str">
        <f t="shared" si="17"/>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8"/>
      <c r="AO121" s="2" t="str">
        <f t="shared" si="15"/>
        <v/>
      </c>
      <c r="AP121" s="3" t="str">
        <f t="shared" si="16"/>
        <v/>
      </c>
      <c r="AQ121" s="3" t="str">
        <f>IF($A121="","",IF((AND($A121="ADD",OR(AP121="",AP121="Excellent"))),"1",(_xlfn.XLOOKUP(AP121,condition[lookupValue],condition[lookupKey],""))))</f>
        <v/>
      </c>
      <c r="AR121" s="7" t="str">
        <f t="shared" si="17"/>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8"/>
      <c r="AO122" s="2" t="str">
        <f t="shared" si="15"/>
        <v/>
      </c>
      <c r="AP122" s="3" t="str">
        <f t="shared" si="16"/>
        <v/>
      </c>
      <c r="AQ122" s="3" t="str">
        <f>IF($A122="","",IF((AND($A122="ADD",OR(AP122="",AP122="Excellent"))),"1",(_xlfn.XLOOKUP(AP122,condition[lookupValue],condition[lookupKey],""))))</f>
        <v/>
      </c>
      <c r="AR122" s="7" t="str">
        <f t="shared" si="17"/>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8"/>
      <c r="AO123" s="2" t="str">
        <f t="shared" si="15"/>
        <v/>
      </c>
      <c r="AP123" s="3" t="str">
        <f t="shared" si="16"/>
        <v/>
      </c>
      <c r="AQ123" s="3" t="str">
        <f>IF($A123="","",IF((AND($A123="ADD",OR(AP123="",AP123="Excellent"))),"1",(_xlfn.XLOOKUP(AP123,condition[lookupValue],condition[lookupKey],""))))</f>
        <v/>
      </c>
      <c r="AR123" s="7" t="str">
        <f t="shared" si="17"/>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8"/>
      <c r="AO124" s="2" t="str">
        <f t="shared" si="15"/>
        <v/>
      </c>
      <c r="AP124" s="3" t="str">
        <f t="shared" si="16"/>
        <v/>
      </c>
      <c r="AQ124" s="3" t="str">
        <f>IF($A124="","",IF((AND($A124="ADD",OR(AP124="",AP124="Excellent"))),"1",(_xlfn.XLOOKUP(AP124,condition[lookupValue],condition[lookupKey],""))))</f>
        <v/>
      </c>
      <c r="AR124" s="7" t="str">
        <f t="shared" si="17"/>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8"/>
      <c r="AO125" s="2" t="str">
        <f t="shared" si="15"/>
        <v/>
      </c>
      <c r="AP125" s="3" t="str">
        <f t="shared" si="16"/>
        <v/>
      </c>
      <c r="AQ125" s="3" t="str">
        <f>IF($A125="","",IF((AND($A125="ADD",OR(AP125="",AP125="Excellent"))),"1",(_xlfn.XLOOKUP(AP125,condition[lookupValue],condition[lookupKey],""))))</f>
        <v/>
      </c>
      <c r="AR125" s="7" t="str">
        <f t="shared" si="17"/>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8"/>
      <c r="AO126" s="2" t="str">
        <f t="shared" si="15"/>
        <v/>
      </c>
      <c r="AP126" s="3" t="str">
        <f t="shared" si="16"/>
        <v/>
      </c>
      <c r="AQ126" s="3" t="str">
        <f>IF($A126="","",IF((AND($A126="ADD",OR(AP126="",AP126="Excellent"))),"1",(_xlfn.XLOOKUP(AP126,condition[lookupValue],condition[lookupKey],""))))</f>
        <v/>
      </c>
      <c r="AR126" s="7" t="str">
        <f t="shared" si="17"/>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8"/>
      <c r="AO127" s="2" t="str">
        <f t="shared" si="15"/>
        <v/>
      </c>
      <c r="AP127" s="3" t="str">
        <f t="shared" si="16"/>
        <v/>
      </c>
      <c r="AQ127" s="3" t="str">
        <f>IF($A127="","",IF((AND($A127="ADD",OR(AP127="",AP127="Excellent"))),"1",(_xlfn.XLOOKUP(AP127,condition[lookupValue],condition[lookupKey],""))))</f>
        <v/>
      </c>
      <c r="AR127" s="7" t="str">
        <f t="shared" si="17"/>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8"/>
      <c r="AO128" s="2" t="str">
        <f t="shared" si="15"/>
        <v/>
      </c>
      <c r="AP128" s="3" t="str">
        <f t="shared" si="16"/>
        <v/>
      </c>
      <c r="AQ128" s="3" t="str">
        <f>IF($A128="","",IF((AND($A128="ADD",OR(AP128="",AP128="Excellent"))),"1",(_xlfn.XLOOKUP(AP128,condition[lookupValue],condition[lookupKey],""))))</f>
        <v/>
      </c>
      <c r="AR128" s="7" t="str">
        <f t="shared" si="17"/>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8"/>
      <c r="AO129" s="2" t="str">
        <f t="shared" si="15"/>
        <v/>
      </c>
      <c r="AP129" s="3" t="str">
        <f t="shared" si="16"/>
        <v/>
      </c>
      <c r="AQ129" s="3" t="str">
        <f>IF($A129="","",IF((AND($A129="ADD",OR(AP129="",AP129="Excellent"))),"1",(_xlfn.XLOOKUP(AP129,condition[lookupValue],condition[lookupKey],""))))</f>
        <v/>
      </c>
      <c r="AR129" s="7" t="str">
        <f t="shared" si="17"/>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8"/>
      <c r="AO130" s="2" t="str">
        <f t="shared" si="15"/>
        <v/>
      </c>
      <c r="AP130" s="3" t="str">
        <f t="shared" si="16"/>
        <v/>
      </c>
      <c r="AQ130" s="3" t="str">
        <f>IF($A130="","",IF((AND($A130="ADD",OR(AP130="",AP130="Excellent"))),"1",(_xlfn.XLOOKUP(AP130,condition[lookupValue],condition[lookupKey],""))))</f>
        <v/>
      </c>
      <c r="AR130" s="7" t="str">
        <f t="shared" si="17"/>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8"/>
      <c r="AO131" s="2" t="str">
        <f t="shared" si="15"/>
        <v/>
      </c>
      <c r="AP131" s="3" t="str">
        <f t="shared" si="16"/>
        <v/>
      </c>
      <c r="AQ131" s="3" t="str">
        <f>IF($A131="","",IF((AND($A131="ADD",OR(AP131="",AP131="Excellent"))),"1",(_xlfn.XLOOKUP(AP131,condition[lookupValue],condition[lookupKey],""))))</f>
        <v/>
      </c>
      <c r="AR131" s="7" t="str">
        <f t="shared" si="17"/>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8"/>
      <c r="AO132" s="2" t="str">
        <f t="shared" si="15"/>
        <v/>
      </c>
      <c r="AP132" s="3" t="str">
        <f t="shared" si="16"/>
        <v/>
      </c>
      <c r="AQ132" s="3" t="str">
        <f>IF($A132="","",IF((AND($A132="ADD",OR(AP132="",AP132="Excellent"))),"1",(_xlfn.XLOOKUP(AP132,condition[lookupValue],condition[lookupKey],""))))</f>
        <v/>
      </c>
      <c r="AR132" s="7" t="str">
        <f t="shared" si="17"/>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8"/>
      <c r="AO133" s="2" t="str">
        <f t="shared" si="15"/>
        <v/>
      </c>
      <c r="AP133" s="3" t="str">
        <f t="shared" si="16"/>
        <v/>
      </c>
      <c r="AQ133" s="3" t="str">
        <f>IF($A133="","",IF((AND($A133="ADD",OR(AP133="",AP133="Excellent"))),"1",(_xlfn.XLOOKUP(AP133,condition[lookupValue],condition[lookupKey],""))))</f>
        <v/>
      </c>
      <c r="AR133" s="7" t="str">
        <f t="shared" si="17"/>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8"/>
      <c r="AO134" s="2" t="str">
        <f t="shared" si="15"/>
        <v/>
      </c>
      <c r="AP134" s="3" t="str">
        <f t="shared" si="16"/>
        <v/>
      </c>
      <c r="AQ134" s="3" t="str">
        <f>IF($A134="","",IF((AND($A134="ADD",OR(AP134="",AP134="Excellent"))),"1",(_xlfn.XLOOKUP(AP134,condition[lookupValue],condition[lookupKey],""))))</f>
        <v/>
      </c>
      <c r="AR134" s="7" t="str">
        <f t="shared" si="17"/>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8"/>
      <c r="AO135" s="2" t="str">
        <f t="shared" si="15"/>
        <v/>
      </c>
      <c r="AP135" s="3" t="str">
        <f t="shared" si="16"/>
        <v/>
      </c>
      <c r="AQ135" s="3" t="str">
        <f>IF($A135="","",IF((AND($A135="ADD",OR(AP135="",AP135="Excellent"))),"1",(_xlfn.XLOOKUP(AP135,condition[lookupValue],condition[lookupKey],""))))</f>
        <v/>
      </c>
      <c r="AR135" s="7" t="str">
        <f t="shared" si="17"/>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8"/>
      <c r="AO136" s="2" t="str">
        <f t="shared" si="15"/>
        <v/>
      </c>
      <c r="AP136" s="3" t="str">
        <f t="shared" si="16"/>
        <v/>
      </c>
      <c r="AQ136" s="3" t="str">
        <f>IF($A136="","",IF((AND($A136="ADD",OR(AP136="",AP136="Excellent"))),"1",(_xlfn.XLOOKUP(AP136,condition[lookupValue],condition[lookupKey],""))))</f>
        <v/>
      </c>
      <c r="AR136" s="7" t="str">
        <f t="shared" si="17"/>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8"/>
      <c r="AO137" s="2" t="str">
        <f t="shared" si="15"/>
        <v/>
      </c>
      <c r="AP137" s="3" t="str">
        <f t="shared" si="16"/>
        <v/>
      </c>
      <c r="AQ137" s="3" t="str">
        <f>IF($A137="","",IF((AND($A137="ADD",OR(AP137="",AP137="Excellent"))),"1",(_xlfn.XLOOKUP(AP137,condition[lookupValue],condition[lookupKey],""))))</f>
        <v/>
      </c>
      <c r="AR137" s="7" t="str">
        <f t="shared" si="17"/>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8"/>
      <c r="AO138" s="2" t="str">
        <f t="shared" si="15"/>
        <v/>
      </c>
      <c r="AP138" s="3" t="str">
        <f t="shared" si="16"/>
        <v/>
      </c>
      <c r="AQ138" s="3" t="str">
        <f>IF($A138="","",IF((AND($A138="ADD",OR(AP138="",AP138="Excellent"))),"1",(_xlfn.XLOOKUP(AP138,condition[lookupValue],condition[lookupKey],""))))</f>
        <v/>
      </c>
      <c r="AR138" s="7" t="str">
        <f t="shared" si="17"/>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8"/>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8"/>
      <c r="AO140" s="2" t="str">
        <f t="shared" si="24"/>
        <v/>
      </c>
      <c r="AP140" s="3" t="str">
        <f t="shared" si="25"/>
        <v/>
      </c>
      <c r="AQ140" s="3" t="str">
        <f>IF($A140="","",IF((AND($A140="ADD",OR(AP140="",AP140="Excellent"))),"1",(_xlfn.XLOOKUP(AP140,condition[lookupValue],condition[lookupKey],""))))</f>
        <v/>
      </c>
      <c r="AR140" s="7" t="str">
        <f t="shared" si="26"/>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8"/>
      <c r="AO141" s="2" t="str">
        <f t="shared" si="24"/>
        <v/>
      </c>
      <c r="AP141" s="3" t="str">
        <f t="shared" si="25"/>
        <v/>
      </c>
      <c r="AQ141" s="3" t="str">
        <f>IF($A141="","",IF((AND($A141="ADD",OR(AP141="",AP141="Excellent"))),"1",(_xlfn.XLOOKUP(AP141,condition[lookupValue],condition[lookupKey],""))))</f>
        <v/>
      </c>
      <c r="AR141" s="7" t="str">
        <f t="shared" si="26"/>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8"/>
      <c r="AO142" s="2" t="str">
        <f t="shared" si="24"/>
        <v/>
      </c>
      <c r="AP142" s="3" t="str">
        <f t="shared" si="25"/>
        <v/>
      </c>
      <c r="AQ142" s="3" t="str">
        <f>IF($A142="","",IF((AND($A142="ADD",OR(AP142="",AP142="Excellent"))),"1",(_xlfn.XLOOKUP(AP142,condition[lookupValue],condition[lookupKey],""))))</f>
        <v/>
      </c>
      <c r="AR142" s="7" t="str">
        <f t="shared" si="26"/>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8"/>
      <c r="AO143" s="2" t="str">
        <f t="shared" si="24"/>
        <v/>
      </c>
      <c r="AP143" s="3" t="str">
        <f t="shared" si="25"/>
        <v/>
      </c>
      <c r="AQ143" s="3" t="str">
        <f>IF($A143="","",IF((AND($A143="ADD",OR(AP143="",AP143="Excellent"))),"1",(_xlfn.XLOOKUP(AP143,condition[lookupValue],condition[lookupKey],""))))</f>
        <v/>
      </c>
      <c r="AR143" s="7" t="str">
        <f t="shared" si="26"/>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8"/>
      <c r="AO144" s="2" t="str">
        <f t="shared" si="24"/>
        <v/>
      </c>
      <c r="AP144" s="3" t="str">
        <f t="shared" si="25"/>
        <v/>
      </c>
      <c r="AQ144" s="3" t="str">
        <f>IF($A144="","",IF((AND($A144="ADD",OR(AP144="",AP144="Excellent"))),"1",(_xlfn.XLOOKUP(AP144,condition[lookupValue],condition[lookupKey],""))))</f>
        <v/>
      </c>
      <c r="AR144" s="7" t="str">
        <f t="shared" si="26"/>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8"/>
      <c r="AO145" s="2" t="str">
        <f t="shared" si="24"/>
        <v/>
      </c>
      <c r="AP145" s="3" t="str">
        <f t="shared" si="25"/>
        <v/>
      </c>
      <c r="AQ145" s="3" t="str">
        <f>IF($A145="","",IF((AND($A145="ADD",OR(AP145="",AP145="Excellent"))),"1",(_xlfn.XLOOKUP(AP145,condition[lookupValue],condition[lookupKey],""))))</f>
        <v/>
      </c>
      <c r="AR145" s="7" t="str">
        <f t="shared" si="26"/>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8"/>
      <c r="AO146" s="2" t="str">
        <f t="shared" si="24"/>
        <v/>
      </c>
      <c r="AP146" s="3" t="str">
        <f t="shared" si="25"/>
        <v/>
      </c>
      <c r="AQ146" s="3" t="str">
        <f>IF($A146="","",IF((AND($A146="ADD",OR(AP146="",AP146="Excellent"))),"1",(_xlfn.XLOOKUP(AP146,condition[lookupValue],condition[lookupKey],""))))</f>
        <v/>
      </c>
      <c r="AR146" s="7" t="str">
        <f t="shared" si="26"/>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8"/>
      <c r="AO147" s="2" t="str">
        <f t="shared" si="24"/>
        <v/>
      </c>
      <c r="AP147" s="3" t="str">
        <f t="shared" si="25"/>
        <v/>
      </c>
      <c r="AQ147" s="3" t="str">
        <f>IF($A147="","",IF((AND($A147="ADD",OR(AP147="",AP147="Excellent"))),"1",(_xlfn.XLOOKUP(AP147,condition[lookupValue],condition[lookupKey],""))))</f>
        <v/>
      </c>
      <c r="AR147" s="7" t="str">
        <f t="shared" si="26"/>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8"/>
      <c r="AO148" s="2" t="str">
        <f t="shared" si="24"/>
        <v/>
      </c>
      <c r="AP148" s="3" t="str">
        <f t="shared" si="25"/>
        <v/>
      </c>
      <c r="AQ148" s="3" t="str">
        <f>IF($A148="","",IF((AND($A148="ADD",OR(AP148="",AP148="Excellent"))),"1",(_xlfn.XLOOKUP(AP148,condition[lookupValue],condition[lookupKey],""))))</f>
        <v/>
      </c>
      <c r="AR148" s="7" t="str">
        <f t="shared" si="26"/>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8"/>
      <c r="AO149" s="2" t="str">
        <f t="shared" si="24"/>
        <v/>
      </c>
      <c r="AP149" s="3" t="str">
        <f t="shared" si="25"/>
        <v/>
      </c>
      <c r="AQ149" s="3" t="str">
        <f>IF($A149="","",IF((AND($A149="ADD",OR(AP149="",AP149="Excellent"))),"1",(_xlfn.XLOOKUP(AP149,condition[lookupValue],condition[lookupKey],""))))</f>
        <v/>
      </c>
      <c r="AR149" s="7" t="str">
        <f t="shared" si="26"/>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8"/>
      <c r="AO150" s="2" t="str">
        <f t="shared" si="24"/>
        <v/>
      </c>
      <c r="AP150" s="3" t="str">
        <f t="shared" si="25"/>
        <v/>
      </c>
      <c r="AQ150" s="3" t="str">
        <f>IF($A150="","",IF((AND($A150="ADD",OR(AP150="",AP150="Excellent"))),"1",(_xlfn.XLOOKUP(AP150,condition[lookupValue],condition[lookupKey],""))))</f>
        <v/>
      </c>
      <c r="AR150" s="7" t="str">
        <f t="shared" si="26"/>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8"/>
      <c r="AO151" s="2" t="str">
        <f t="shared" si="24"/>
        <v/>
      </c>
      <c r="AP151" s="3" t="str">
        <f t="shared" si="25"/>
        <v/>
      </c>
      <c r="AQ151" s="3" t="str">
        <f>IF($A151="","",IF((AND($A151="ADD",OR(AP151="",AP151="Excellent"))),"1",(_xlfn.XLOOKUP(AP151,condition[lookupValue],condition[lookupKey],""))))</f>
        <v/>
      </c>
      <c r="AR151" s="7" t="str">
        <f t="shared" si="26"/>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8"/>
      <c r="AO152" s="2" t="str">
        <f t="shared" si="24"/>
        <v/>
      </c>
      <c r="AP152" s="3" t="str">
        <f t="shared" si="25"/>
        <v/>
      </c>
      <c r="AQ152" s="3" t="str">
        <f>IF($A152="","",IF((AND($A152="ADD",OR(AP152="",AP152="Excellent"))),"1",(_xlfn.XLOOKUP(AP152,condition[lookupValue],condition[lookupKey],""))))</f>
        <v/>
      </c>
      <c r="AR152" s="7" t="str">
        <f t="shared" si="26"/>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8"/>
      <c r="AO153" s="2" t="str">
        <f t="shared" si="24"/>
        <v/>
      </c>
      <c r="AP153" s="3" t="str">
        <f t="shared" si="25"/>
        <v/>
      </c>
      <c r="AQ153" s="3" t="str">
        <f>IF($A153="","",IF((AND($A153="ADD",OR(AP153="",AP153="Excellent"))),"1",(_xlfn.XLOOKUP(AP153,condition[lookupValue],condition[lookupKey],""))))</f>
        <v/>
      </c>
      <c r="AR153" s="7" t="str">
        <f t="shared" si="26"/>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8"/>
      <c r="AO154" s="2" t="str">
        <f t="shared" si="24"/>
        <v/>
      </c>
      <c r="AP154" s="3" t="str">
        <f t="shared" si="25"/>
        <v/>
      </c>
      <c r="AQ154" s="3" t="str">
        <f>IF($A154="","",IF((AND($A154="ADD",OR(AP154="",AP154="Excellent"))),"1",(_xlfn.XLOOKUP(AP154,condition[lookupValue],condition[lookupKey],""))))</f>
        <v/>
      </c>
      <c r="AR154" s="7" t="str">
        <f t="shared" si="26"/>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8"/>
      <c r="AO155" s="2" t="str">
        <f t="shared" si="24"/>
        <v/>
      </c>
      <c r="AP155" s="3" t="str">
        <f t="shared" si="25"/>
        <v/>
      </c>
      <c r="AQ155" s="3" t="str">
        <f>IF($A155="","",IF((AND($A155="ADD",OR(AP155="",AP155="Excellent"))),"1",(_xlfn.XLOOKUP(AP155,condition[lookupValue],condition[lookupKey],""))))</f>
        <v/>
      </c>
      <c r="AR155" s="7" t="str">
        <f t="shared" si="26"/>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8"/>
      <c r="AO156" s="2" t="str">
        <f t="shared" si="24"/>
        <v/>
      </c>
      <c r="AP156" s="3" t="str">
        <f t="shared" si="25"/>
        <v/>
      </c>
      <c r="AQ156" s="3" t="str">
        <f>IF($A156="","",IF((AND($A156="ADD",OR(AP156="",AP156="Excellent"))),"1",(_xlfn.XLOOKUP(AP156,condition[lookupValue],condition[lookupKey],""))))</f>
        <v/>
      </c>
      <c r="AR156" s="7" t="str">
        <f t="shared" si="26"/>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8"/>
      <c r="AO157" s="2" t="str">
        <f t="shared" si="24"/>
        <v/>
      </c>
      <c r="AP157" s="3" t="str">
        <f t="shared" si="25"/>
        <v/>
      </c>
      <c r="AQ157" s="3" t="str">
        <f>IF($A157="","",IF((AND($A157="ADD",OR(AP157="",AP157="Excellent"))),"1",(_xlfn.XLOOKUP(AP157,condition[lookupValue],condition[lookupKey],""))))</f>
        <v/>
      </c>
      <c r="AR157" s="7" t="str">
        <f t="shared" si="26"/>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8"/>
      <c r="AO158" s="2" t="str">
        <f t="shared" si="24"/>
        <v/>
      </c>
      <c r="AP158" s="3" t="str">
        <f t="shared" si="25"/>
        <v/>
      </c>
      <c r="AQ158" s="3" t="str">
        <f>IF($A158="","",IF((AND($A158="ADD",OR(AP158="",AP158="Excellent"))),"1",(_xlfn.XLOOKUP(AP158,condition[lookupValue],condition[lookupKey],""))))</f>
        <v/>
      </c>
      <c r="AR158" s="7" t="str">
        <f t="shared" si="26"/>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8"/>
      <c r="AO159" s="2" t="str">
        <f t="shared" si="24"/>
        <v/>
      </c>
      <c r="AP159" s="3" t="str">
        <f t="shared" si="25"/>
        <v/>
      </c>
      <c r="AQ159" s="3" t="str">
        <f>IF($A159="","",IF((AND($A159="ADD",OR(AP159="",AP159="Excellent"))),"1",(_xlfn.XLOOKUP(AP159,condition[lookupValue],condition[lookupKey],""))))</f>
        <v/>
      </c>
      <c r="AR159" s="7" t="str">
        <f t="shared" si="26"/>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8"/>
      <c r="AO160" s="2" t="str">
        <f t="shared" si="24"/>
        <v/>
      </c>
      <c r="AP160" s="3" t="str">
        <f t="shared" si="25"/>
        <v/>
      </c>
      <c r="AQ160" s="3" t="str">
        <f>IF($A160="","",IF((AND($A160="ADD",OR(AP160="",AP160="Excellent"))),"1",(_xlfn.XLOOKUP(AP160,condition[lookupValue],condition[lookupKey],""))))</f>
        <v/>
      </c>
      <c r="AR160" s="7" t="str">
        <f t="shared" si="26"/>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8"/>
      <c r="AO161" s="2" t="str">
        <f t="shared" si="24"/>
        <v/>
      </c>
      <c r="AP161" s="3" t="str">
        <f t="shared" si="25"/>
        <v/>
      </c>
      <c r="AQ161" s="3" t="str">
        <f>IF($A161="","",IF((AND($A161="ADD",OR(AP161="",AP161="Excellent"))),"1",(_xlfn.XLOOKUP(AP161,condition[lookupValue],condition[lookupKey],""))))</f>
        <v/>
      </c>
      <c r="AR161" s="7" t="str">
        <f t="shared" si="26"/>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8"/>
      <c r="AO162" s="2" t="str">
        <f t="shared" si="24"/>
        <v/>
      </c>
      <c r="AP162" s="3" t="str">
        <f t="shared" si="25"/>
        <v/>
      </c>
      <c r="AQ162" s="3" t="str">
        <f>IF($A162="","",IF((AND($A162="ADD",OR(AP162="",AP162="Excellent"))),"1",(_xlfn.XLOOKUP(AP162,condition[lookupValue],condition[lookupKey],""))))</f>
        <v/>
      </c>
      <c r="AR162" s="7" t="str">
        <f t="shared" si="26"/>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8"/>
      <c r="AO163" s="2" t="str">
        <f t="shared" si="24"/>
        <v/>
      </c>
      <c r="AP163" s="3" t="str">
        <f t="shared" si="25"/>
        <v/>
      </c>
      <c r="AQ163" s="3" t="str">
        <f>IF($A163="","",IF((AND($A163="ADD",OR(AP163="",AP163="Excellent"))),"1",(_xlfn.XLOOKUP(AP163,condition[lookupValue],condition[lookupKey],""))))</f>
        <v/>
      </c>
      <c r="AR163" s="7" t="str">
        <f t="shared" si="26"/>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8"/>
      <c r="AO164" s="2" t="str">
        <f t="shared" si="24"/>
        <v/>
      </c>
      <c r="AP164" s="3" t="str">
        <f t="shared" si="25"/>
        <v/>
      </c>
      <c r="AQ164" s="3" t="str">
        <f>IF($A164="","",IF((AND($A164="ADD",OR(AP164="",AP164="Excellent"))),"1",(_xlfn.XLOOKUP(AP164,condition[lookupValue],condition[lookupKey],""))))</f>
        <v/>
      </c>
      <c r="AR164" s="7" t="str">
        <f t="shared" si="26"/>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8"/>
      <c r="AO165" s="2" t="str">
        <f t="shared" si="24"/>
        <v/>
      </c>
      <c r="AP165" s="3" t="str">
        <f t="shared" si="25"/>
        <v/>
      </c>
      <c r="AQ165" s="3" t="str">
        <f>IF($A165="","",IF((AND($A165="ADD",OR(AP165="",AP165="Excellent"))),"1",(_xlfn.XLOOKUP(AP165,condition[lookupValue],condition[lookupKey],""))))</f>
        <v/>
      </c>
      <c r="AR165" s="7" t="str">
        <f t="shared" si="26"/>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8"/>
      <c r="AO166" s="2" t="str">
        <f t="shared" si="24"/>
        <v/>
      </c>
      <c r="AP166" s="3" t="str">
        <f t="shared" si="25"/>
        <v/>
      </c>
      <c r="AQ166" s="3" t="str">
        <f>IF($A166="","",IF((AND($A166="ADD",OR(AP166="",AP166="Excellent"))),"1",(_xlfn.XLOOKUP(AP166,condition[lookupValue],condition[lookupKey],""))))</f>
        <v/>
      </c>
      <c r="AR166" s="7" t="str">
        <f t="shared" si="26"/>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8"/>
      <c r="AO167" s="2" t="str">
        <f t="shared" si="24"/>
        <v/>
      </c>
      <c r="AP167" s="3" t="str">
        <f t="shared" si="25"/>
        <v/>
      </c>
      <c r="AQ167" s="3" t="str">
        <f>IF($A167="","",IF((AND($A167="ADD",OR(AP167="",AP167="Excellent"))),"1",(_xlfn.XLOOKUP(AP167,condition[lookupValue],condition[lookupKey],""))))</f>
        <v/>
      </c>
      <c r="AR167" s="7" t="str">
        <f t="shared" si="26"/>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8"/>
      <c r="AO168" s="2" t="str">
        <f t="shared" si="24"/>
        <v/>
      </c>
      <c r="AP168" s="3" t="str">
        <f t="shared" si="25"/>
        <v/>
      </c>
      <c r="AQ168" s="3" t="str">
        <f>IF($A168="","",IF((AND($A168="ADD",OR(AP168="",AP168="Excellent"))),"1",(_xlfn.XLOOKUP(AP168,condition[lookupValue],condition[lookupKey],""))))</f>
        <v/>
      </c>
      <c r="AR168" s="7" t="str">
        <f t="shared" si="26"/>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8"/>
      <c r="AO169" s="2" t="str">
        <f t="shared" si="24"/>
        <v/>
      </c>
      <c r="AP169" s="3" t="str">
        <f t="shared" si="25"/>
        <v/>
      </c>
      <c r="AQ169" s="3" t="str">
        <f>IF($A169="","",IF((AND($A169="ADD",OR(AP169="",AP169="Excellent"))),"1",(_xlfn.XLOOKUP(AP169,condition[lookupValue],condition[lookupKey],""))))</f>
        <v/>
      </c>
      <c r="AR169" s="7" t="str">
        <f t="shared" si="26"/>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8"/>
      <c r="AO170" s="2" t="str">
        <f t="shared" si="24"/>
        <v/>
      </c>
      <c r="AP170" s="3" t="str">
        <f t="shared" si="25"/>
        <v/>
      </c>
      <c r="AQ170" s="3" t="str">
        <f>IF($A170="","",IF((AND($A170="ADD",OR(AP170="",AP170="Excellent"))),"1",(_xlfn.XLOOKUP(AP170,condition[lookupValue],condition[lookupKey],""))))</f>
        <v/>
      </c>
      <c r="AR170" s="7" t="str">
        <f t="shared" si="26"/>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8"/>
      <c r="AO171" s="2" t="str">
        <f t="shared" si="24"/>
        <v/>
      </c>
      <c r="AP171" s="3" t="str">
        <f t="shared" si="25"/>
        <v/>
      </c>
      <c r="AQ171" s="3" t="str">
        <f>IF($A171="","",IF((AND($A171="ADD",OR(AP171="",AP171="Excellent"))),"1",(_xlfn.XLOOKUP(AP171,condition[lookupValue],condition[lookupKey],""))))</f>
        <v/>
      </c>
      <c r="AR171" s="7" t="str">
        <f t="shared" si="26"/>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8"/>
      <c r="AO172" s="2" t="str">
        <f t="shared" si="24"/>
        <v/>
      </c>
      <c r="AP172" s="3" t="str">
        <f t="shared" si="25"/>
        <v/>
      </c>
      <c r="AQ172" s="3" t="str">
        <f>IF($A172="","",IF((AND($A172="ADD",OR(AP172="",AP172="Excellent"))),"1",(_xlfn.XLOOKUP(AP172,condition[lookupValue],condition[lookupKey],""))))</f>
        <v/>
      </c>
      <c r="AR172" s="7" t="str">
        <f t="shared" si="26"/>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8"/>
      <c r="AO173" s="2" t="str">
        <f t="shared" si="24"/>
        <v/>
      </c>
      <c r="AP173" s="3" t="str">
        <f t="shared" si="25"/>
        <v/>
      </c>
      <c r="AQ173" s="3" t="str">
        <f>IF($A173="","",IF((AND($A173="ADD",OR(AP173="",AP173="Excellent"))),"1",(_xlfn.XLOOKUP(AP173,condition[lookupValue],condition[lookupKey],""))))</f>
        <v/>
      </c>
      <c r="AR173" s="7" t="str">
        <f t="shared" si="26"/>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8"/>
      <c r="AO174" s="2" t="str">
        <f t="shared" si="24"/>
        <v/>
      </c>
      <c r="AP174" s="3" t="str">
        <f t="shared" si="25"/>
        <v/>
      </c>
      <c r="AQ174" s="3" t="str">
        <f>IF($A174="","",IF((AND($A174="ADD",OR(AP174="",AP174="Excellent"))),"1",(_xlfn.XLOOKUP(AP174,condition[lookupValue],condition[lookupKey],""))))</f>
        <v/>
      </c>
      <c r="AR174" s="7" t="str">
        <f t="shared" si="26"/>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8"/>
      <c r="AO175" s="2" t="str">
        <f t="shared" si="24"/>
        <v/>
      </c>
      <c r="AP175" s="3" t="str">
        <f t="shared" si="25"/>
        <v/>
      </c>
      <c r="AQ175" s="3" t="str">
        <f>IF($A175="","",IF((AND($A175="ADD",OR(AP175="",AP175="Excellent"))),"1",(_xlfn.XLOOKUP(AP175,condition[lookupValue],condition[lookupKey],""))))</f>
        <v/>
      </c>
      <c r="AR175" s="7" t="str">
        <f t="shared" si="26"/>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8"/>
      <c r="AO176" s="2" t="str">
        <f t="shared" si="24"/>
        <v/>
      </c>
      <c r="AP176" s="3" t="str">
        <f t="shared" si="25"/>
        <v/>
      </c>
      <c r="AQ176" s="3" t="str">
        <f>IF($A176="","",IF((AND($A176="ADD",OR(AP176="",AP176="Excellent"))),"1",(_xlfn.XLOOKUP(AP176,condition[lookupValue],condition[lookupKey],""))))</f>
        <v/>
      </c>
      <c r="AR176" s="7" t="str">
        <f t="shared" si="26"/>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8"/>
      <c r="AO177" s="2" t="str">
        <f t="shared" si="24"/>
        <v/>
      </c>
      <c r="AP177" s="3" t="str">
        <f t="shared" si="25"/>
        <v/>
      </c>
      <c r="AQ177" s="3" t="str">
        <f>IF($A177="","",IF((AND($A177="ADD",OR(AP177="",AP177="Excellent"))),"1",(_xlfn.XLOOKUP(AP177,condition[lookupValue],condition[lookupKey],""))))</f>
        <v/>
      </c>
      <c r="AR177" s="7" t="str">
        <f t="shared" si="26"/>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8"/>
      <c r="AO178" s="2" t="str">
        <f t="shared" si="24"/>
        <v/>
      </c>
      <c r="AP178" s="3" t="str">
        <f t="shared" si="25"/>
        <v/>
      </c>
      <c r="AQ178" s="3" t="str">
        <f>IF($A178="","",IF((AND($A178="ADD",OR(AP178="",AP178="Excellent"))),"1",(_xlfn.XLOOKUP(AP178,condition[lookupValue],condition[lookupKey],""))))</f>
        <v/>
      </c>
      <c r="AR178" s="7" t="str">
        <f t="shared" si="26"/>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8"/>
      <c r="AO179" s="2" t="str">
        <f t="shared" si="24"/>
        <v/>
      </c>
      <c r="AP179" s="3" t="str">
        <f t="shared" si="25"/>
        <v/>
      </c>
      <c r="AQ179" s="3" t="str">
        <f>IF($A179="","",IF((AND($A179="ADD",OR(AP179="",AP179="Excellent"))),"1",(_xlfn.XLOOKUP(AP179,condition[lookupValue],condition[lookupKey],""))))</f>
        <v/>
      </c>
      <c r="AR179" s="7" t="str">
        <f t="shared" si="26"/>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8"/>
      <c r="AO180" s="2" t="str">
        <f t="shared" si="24"/>
        <v/>
      </c>
      <c r="AP180" s="3" t="str">
        <f t="shared" si="25"/>
        <v/>
      </c>
      <c r="AQ180" s="3" t="str">
        <f>IF($A180="","",IF((AND($A180="ADD",OR(AP180="",AP180="Excellent"))),"1",(_xlfn.XLOOKUP(AP180,condition[lookupValue],condition[lookupKey],""))))</f>
        <v/>
      </c>
      <c r="AR180" s="7" t="str">
        <f t="shared" si="26"/>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8"/>
      <c r="AO181" s="2" t="str">
        <f t="shared" si="24"/>
        <v/>
      </c>
      <c r="AP181" s="3" t="str">
        <f t="shared" si="25"/>
        <v/>
      </c>
      <c r="AQ181" s="3" t="str">
        <f>IF($A181="","",IF((AND($A181="ADD",OR(AP181="",AP181="Excellent"))),"1",(_xlfn.XLOOKUP(AP181,condition[lookupValue],condition[lookupKey],""))))</f>
        <v/>
      </c>
      <c r="AR181" s="7" t="str">
        <f t="shared" si="26"/>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8"/>
      <c r="AO182" s="2" t="str">
        <f t="shared" si="24"/>
        <v/>
      </c>
      <c r="AP182" s="3" t="str">
        <f t="shared" si="25"/>
        <v/>
      </c>
      <c r="AQ182" s="3" t="str">
        <f>IF($A182="","",IF((AND($A182="ADD",OR(AP182="",AP182="Excellent"))),"1",(_xlfn.XLOOKUP(AP182,condition[lookupValue],condition[lookupKey],""))))</f>
        <v/>
      </c>
      <c r="AR182" s="7" t="str">
        <f t="shared" si="26"/>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8"/>
      <c r="AO183" s="2" t="str">
        <f t="shared" si="24"/>
        <v/>
      </c>
      <c r="AP183" s="3" t="str">
        <f t="shared" si="25"/>
        <v/>
      </c>
      <c r="AQ183" s="3" t="str">
        <f>IF($A183="","",IF((AND($A183="ADD",OR(AP183="",AP183="Excellent"))),"1",(_xlfn.XLOOKUP(AP183,condition[lookupValue],condition[lookupKey],""))))</f>
        <v/>
      </c>
      <c r="AR183" s="7" t="str">
        <f t="shared" si="26"/>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8"/>
      <c r="AO184" s="2" t="str">
        <f t="shared" si="24"/>
        <v/>
      </c>
      <c r="AP184" s="3" t="str">
        <f t="shared" si="25"/>
        <v/>
      </c>
      <c r="AQ184" s="3" t="str">
        <f>IF($A184="","",IF((AND($A184="ADD",OR(AP184="",AP184="Excellent"))),"1",(_xlfn.XLOOKUP(AP184,condition[lookupValue],condition[lookupKey],""))))</f>
        <v/>
      </c>
      <c r="AR184" s="7" t="str">
        <f t="shared" si="26"/>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8"/>
      <c r="AO185" s="2" t="str">
        <f t="shared" si="24"/>
        <v/>
      </c>
      <c r="AP185" s="3" t="str">
        <f t="shared" si="25"/>
        <v/>
      </c>
      <c r="AQ185" s="3" t="str">
        <f>IF($A185="","",IF((AND($A185="ADD",OR(AP185="",AP185="Excellent"))),"1",(_xlfn.XLOOKUP(AP185,condition[lookupValue],condition[lookupKey],""))))</f>
        <v/>
      </c>
      <c r="AR185" s="7" t="str">
        <f t="shared" si="26"/>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8"/>
      <c r="AO186" s="2" t="str">
        <f t="shared" si="24"/>
        <v/>
      </c>
      <c r="AP186" s="3" t="str">
        <f t="shared" si="25"/>
        <v/>
      </c>
      <c r="AQ186" s="3" t="str">
        <f>IF($A186="","",IF((AND($A186="ADD",OR(AP186="",AP186="Excellent"))),"1",(_xlfn.XLOOKUP(AP186,condition[lookupValue],condition[lookupKey],""))))</f>
        <v/>
      </c>
      <c r="AR186" s="7" t="str">
        <f t="shared" si="26"/>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8"/>
      <c r="AO187" s="2" t="str">
        <f t="shared" si="24"/>
        <v/>
      </c>
      <c r="AP187" s="3" t="str">
        <f t="shared" si="25"/>
        <v/>
      </c>
      <c r="AQ187" s="3" t="str">
        <f>IF($A187="","",IF((AND($A187="ADD",OR(AP187="",AP187="Excellent"))),"1",(_xlfn.XLOOKUP(AP187,condition[lookupValue],condition[lookupKey],""))))</f>
        <v/>
      </c>
      <c r="AR187" s="7" t="str">
        <f t="shared" si="26"/>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8"/>
      <c r="AO188" s="2" t="str">
        <f t="shared" si="24"/>
        <v/>
      </c>
      <c r="AP188" s="3" t="str">
        <f t="shared" si="25"/>
        <v/>
      </c>
      <c r="AQ188" s="3" t="str">
        <f>IF($A188="","",IF((AND($A188="ADD",OR(AP188="",AP188="Excellent"))),"1",(_xlfn.XLOOKUP(AP188,condition[lookupValue],condition[lookupKey],""))))</f>
        <v/>
      </c>
      <c r="AR188" s="7" t="str">
        <f t="shared" si="26"/>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8"/>
      <c r="AO189" s="2" t="str">
        <f t="shared" si="24"/>
        <v/>
      </c>
      <c r="AP189" s="3" t="str">
        <f t="shared" si="25"/>
        <v/>
      </c>
      <c r="AQ189" s="3" t="str">
        <f>IF($A189="","",IF((AND($A189="ADD",OR(AP189="",AP189="Excellent"))),"1",(_xlfn.XLOOKUP(AP189,condition[lookupValue],condition[lookupKey],""))))</f>
        <v/>
      </c>
      <c r="AR189" s="7" t="str">
        <f t="shared" si="26"/>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8"/>
      <c r="AO190" s="2" t="str">
        <f t="shared" si="24"/>
        <v/>
      </c>
      <c r="AP190" s="3" t="str">
        <f t="shared" si="25"/>
        <v/>
      </c>
      <c r="AQ190" s="3" t="str">
        <f>IF($A190="","",IF((AND($A190="ADD",OR(AP190="",AP190="Excellent"))),"1",(_xlfn.XLOOKUP(AP190,condition[lookupValue],condition[lookupKey],""))))</f>
        <v/>
      </c>
      <c r="AR190" s="7" t="str">
        <f t="shared" si="26"/>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8"/>
      <c r="AO191" s="2" t="str">
        <f t="shared" si="24"/>
        <v/>
      </c>
      <c r="AP191" s="3" t="str">
        <f t="shared" si="25"/>
        <v/>
      </c>
      <c r="AQ191" s="3" t="str">
        <f>IF($A191="","",IF((AND($A191="ADD",OR(AP191="",AP191="Excellent"))),"1",(_xlfn.XLOOKUP(AP191,condition[lookupValue],condition[lookupKey],""))))</f>
        <v/>
      </c>
      <c r="AR191" s="7" t="str">
        <f t="shared" si="26"/>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8"/>
      <c r="AO192" s="2" t="str">
        <f t="shared" si="24"/>
        <v/>
      </c>
      <c r="AP192" s="3" t="str">
        <f t="shared" si="25"/>
        <v/>
      </c>
      <c r="AQ192" s="3" t="str">
        <f>IF($A192="","",IF((AND($A192="ADD",OR(AP192="",AP192="Excellent"))),"1",(_xlfn.XLOOKUP(AP192,condition[lookupValue],condition[lookupKey],""))))</f>
        <v/>
      </c>
      <c r="AR192" s="7" t="str">
        <f t="shared" si="26"/>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8"/>
      <c r="AO193" s="2" t="str">
        <f t="shared" si="24"/>
        <v/>
      </c>
      <c r="AP193" s="3" t="str">
        <f t="shared" si="25"/>
        <v/>
      </c>
      <c r="AQ193" s="3" t="str">
        <f>IF($A193="","",IF((AND($A193="ADD",OR(AP193="",AP193="Excellent"))),"1",(_xlfn.XLOOKUP(AP193,condition[lookupValue],condition[lookupKey],""))))</f>
        <v/>
      </c>
      <c r="AR193" s="7" t="str">
        <f t="shared" si="26"/>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8"/>
      <c r="AO194" s="2" t="str">
        <f t="shared" si="24"/>
        <v/>
      </c>
      <c r="AP194" s="3" t="str">
        <f t="shared" si="25"/>
        <v/>
      </c>
      <c r="AQ194" s="3" t="str">
        <f>IF($A194="","",IF((AND($A194="ADD",OR(AP194="",AP194="Excellent"))),"1",(_xlfn.XLOOKUP(AP194,condition[lookupValue],condition[lookupKey],""))))</f>
        <v/>
      </c>
      <c r="AR194" s="7" t="str">
        <f t="shared" si="26"/>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8"/>
      <c r="AO195" s="2" t="str">
        <f t="shared" si="24"/>
        <v/>
      </c>
      <c r="AP195" s="3" t="str">
        <f t="shared" si="25"/>
        <v/>
      </c>
      <c r="AQ195" s="3" t="str">
        <f>IF($A195="","",IF((AND($A195="ADD",OR(AP195="",AP195="Excellent"))),"1",(_xlfn.XLOOKUP(AP195,condition[lookupValue],condition[lookupKey],""))))</f>
        <v/>
      </c>
      <c r="AR195" s="7" t="str">
        <f t="shared" si="26"/>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8"/>
      <c r="AO196" s="2" t="str">
        <f t="shared" si="24"/>
        <v/>
      </c>
      <c r="AP196" s="3" t="str">
        <f t="shared" si="25"/>
        <v/>
      </c>
      <c r="AQ196" s="3" t="str">
        <f>IF($A196="","",IF((AND($A196="ADD",OR(AP196="",AP196="Excellent"))),"1",(_xlfn.XLOOKUP(AP196,condition[lookupValue],condition[lookupKey],""))))</f>
        <v/>
      </c>
      <c r="AR196" s="7" t="str">
        <f t="shared" si="26"/>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8"/>
      <c r="AO197" s="2" t="str">
        <f t="shared" si="24"/>
        <v/>
      </c>
      <c r="AP197" s="3" t="str">
        <f t="shared" si="25"/>
        <v/>
      </c>
      <c r="AQ197" s="3" t="str">
        <f>IF($A197="","",IF((AND($A197="ADD",OR(AP197="",AP197="Excellent"))),"1",(_xlfn.XLOOKUP(AP197,condition[lookupValue],condition[lookupKey],""))))</f>
        <v/>
      </c>
      <c r="AR197" s="7" t="str">
        <f t="shared" si="26"/>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8"/>
      <c r="AO198" s="2" t="str">
        <f t="shared" si="24"/>
        <v/>
      </c>
      <c r="AP198" s="3" t="str">
        <f t="shared" si="25"/>
        <v/>
      </c>
      <c r="AQ198" s="3" t="str">
        <f>IF($A198="","",IF((AND($A198="ADD",OR(AP198="",AP198="Excellent"))),"1",(_xlfn.XLOOKUP(AP198,condition[lookupValue],condition[lookupKey],""))))</f>
        <v/>
      </c>
      <c r="AR198" s="7" t="str">
        <f t="shared" si="26"/>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8"/>
      <c r="AO199" s="2" t="str">
        <f t="shared" si="24"/>
        <v/>
      </c>
      <c r="AP199" s="3" t="str">
        <f t="shared" si="25"/>
        <v/>
      </c>
      <c r="AQ199" s="3" t="str">
        <f>IF($A199="","",IF((AND($A199="ADD",OR(AP199="",AP199="Excellent"))),"1",(_xlfn.XLOOKUP(AP199,condition[lookupValue],condition[lookupKey],""))))</f>
        <v/>
      </c>
      <c r="AR199" s="7" t="str">
        <f t="shared" si="26"/>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8"/>
      <c r="AO200" s="2" t="str">
        <f t="shared" si="24"/>
        <v/>
      </c>
      <c r="AP200" s="3" t="str">
        <f t="shared" si="25"/>
        <v/>
      </c>
      <c r="AQ200" s="3" t="str">
        <f>IF($A200="","",IF((AND($A200="ADD",OR(AP200="",AP200="Excellent"))),"1",(_xlfn.XLOOKUP(AP200,condition[lookupValue],condition[lookupKey],""))))</f>
        <v/>
      </c>
      <c r="AR200" s="7" t="str">
        <f t="shared" si="26"/>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8"/>
      <c r="AO201" s="2" t="str">
        <f t="shared" si="24"/>
        <v/>
      </c>
      <c r="AP201" s="3" t="str">
        <f t="shared" si="25"/>
        <v/>
      </c>
      <c r="AQ201" s="3" t="str">
        <f>IF($A201="","",IF((AND($A201="ADD",OR(AP201="",AP201="Excellent"))),"1",(_xlfn.XLOOKUP(AP201,condition[lookupValue],condition[lookupKey],""))))</f>
        <v/>
      </c>
      <c r="AR201" s="7" t="str">
        <f t="shared" si="26"/>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8"/>
      <c r="AO202" s="2" t="str">
        <f t="shared" si="24"/>
        <v/>
      </c>
      <c r="AP202" s="3" t="str">
        <f t="shared" si="25"/>
        <v/>
      </c>
      <c r="AQ202" s="3" t="str">
        <f>IF($A202="","",IF((AND($A202="ADD",OR(AP202="",AP202="Excellent"))),"1",(_xlfn.XLOOKUP(AP202,condition[lookupValue],condition[lookupKey],""))))</f>
        <v/>
      </c>
      <c r="AR202" s="7" t="str">
        <f t="shared" si="26"/>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8"/>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8"/>
      <c r="AO204" s="2" t="str">
        <f t="shared" si="33"/>
        <v/>
      </c>
      <c r="AP204" s="3" t="str">
        <f t="shared" si="34"/>
        <v/>
      </c>
      <c r="AQ204" s="3" t="str">
        <f>IF($A204="","",IF((AND($A204="ADD",OR(AP204="",AP204="Excellent"))),"1",(_xlfn.XLOOKUP(AP204,condition[lookupValue],condition[lookupKey],""))))</f>
        <v/>
      </c>
      <c r="AR204" s="7" t="str">
        <f t="shared" si="35"/>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8"/>
      <c r="AO205" s="2" t="str">
        <f t="shared" si="33"/>
        <v/>
      </c>
      <c r="AP205" s="3" t="str">
        <f t="shared" si="34"/>
        <v/>
      </c>
      <c r="AQ205" s="3" t="str">
        <f>IF($A205="","",IF((AND($A205="ADD",OR(AP205="",AP205="Excellent"))),"1",(_xlfn.XLOOKUP(AP205,condition[lookupValue],condition[lookupKey],""))))</f>
        <v/>
      </c>
      <c r="AR205" s="7" t="str">
        <f t="shared" si="35"/>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8"/>
      <c r="AO206" s="2" t="str">
        <f t="shared" si="33"/>
        <v/>
      </c>
      <c r="AP206" s="3" t="str">
        <f t="shared" si="34"/>
        <v/>
      </c>
      <c r="AQ206" s="3" t="str">
        <f>IF($A206="","",IF((AND($A206="ADD",OR(AP206="",AP206="Excellent"))),"1",(_xlfn.XLOOKUP(AP206,condition[lookupValue],condition[lookupKey],""))))</f>
        <v/>
      </c>
      <c r="AR206" s="7" t="str">
        <f t="shared" si="35"/>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8"/>
      <c r="AO207" s="2" t="str">
        <f t="shared" si="33"/>
        <v/>
      </c>
      <c r="AP207" s="3" t="str">
        <f t="shared" si="34"/>
        <v/>
      </c>
      <c r="AQ207" s="3" t="str">
        <f>IF($A207="","",IF((AND($A207="ADD",OR(AP207="",AP207="Excellent"))),"1",(_xlfn.XLOOKUP(AP207,condition[lookupValue],condition[lookupKey],""))))</f>
        <v/>
      </c>
      <c r="AR207" s="7" t="str">
        <f t="shared" si="35"/>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8"/>
      <c r="AO208" s="2" t="str">
        <f t="shared" si="33"/>
        <v/>
      </c>
      <c r="AP208" s="3" t="str">
        <f t="shared" si="34"/>
        <v/>
      </c>
      <c r="AQ208" s="3" t="str">
        <f>IF($A208="","",IF((AND($A208="ADD",OR(AP208="",AP208="Excellent"))),"1",(_xlfn.XLOOKUP(AP208,condition[lookupValue],condition[lookupKey],""))))</f>
        <v/>
      </c>
      <c r="AR208" s="7" t="str">
        <f t="shared" si="35"/>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8"/>
      <c r="AO209" s="2" t="str">
        <f t="shared" si="33"/>
        <v/>
      </c>
      <c r="AP209" s="3" t="str">
        <f t="shared" si="34"/>
        <v/>
      </c>
      <c r="AQ209" s="3" t="str">
        <f>IF($A209="","",IF((AND($A209="ADD",OR(AP209="",AP209="Excellent"))),"1",(_xlfn.XLOOKUP(AP209,condition[lookupValue],condition[lookupKey],""))))</f>
        <v/>
      </c>
      <c r="AR209" s="7" t="str">
        <f t="shared" si="35"/>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8"/>
      <c r="AO210" s="2" t="str">
        <f t="shared" si="33"/>
        <v/>
      </c>
      <c r="AP210" s="3" t="str">
        <f t="shared" si="34"/>
        <v/>
      </c>
      <c r="AQ210" s="3" t="str">
        <f>IF($A210="","",IF((AND($A210="ADD",OR(AP210="",AP210="Excellent"))),"1",(_xlfn.XLOOKUP(AP210,condition[lookupValue],condition[lookupKey],""))))</f>
        <v/>
      </c>
      <c r="AR210" s="7" t="str">
        <f t="shared" si="35"/>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8"/>
      <c r="AO211" s="2" t="str">
        <f t="shared" si="33"/>
        <v/>
      </c>
      <c r="AP211" s="3" t="str">
        <f t="shared" si="34"/>
        <v/>
      </c>
      <c r="AQ211" s="3" t="str">
        <f>IF($A211="","",IF((AND($A211="ADD",OR(AP211="",AP211="Excellent"))),"1",(_xlfn.XLOOKUP(AP211,condition[lookupValue],condition[lookupKey],""))))</f>
        <v/>
      </c>
      <c r="AR211" s="7" t="str">
        <f t="shared" si="35"/>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8"/>
      <c r="AO212" s="2" t="str">
        <f t="shared" si="33"/>
        <v/>
      </c>
      <c r="AP212" s="3" t="str">
        <f t="shared" si="34"/>
        <v/>
      </c>
      <c r="AQ212" s="3" t="str">
        <f>IF($A212="","",IF((AND($A212="ADD",OR(AP212="",AP212="Excellent"))),"1",(_xlfn.XLOOKUP(AP212,condition[lookupValue],condition[lookupKey],""))))</f>
        <v/>
      </c>
      <c r="AR212" s="7" t="str">
        <f t="shared" si="35"/>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8"/>
      <c r="AO213" s="2" t="str">
        <f t="shared" si="33"/>
        <v/>
      </c>
      <c r="AP213" s="3" t="str">
        <f t="shared" si="34"/>
        <v/>
      </c>
      <c r="AQ213" s="3" t="str">
        <f>IF($A213="","",IF((AND($A213="ADD",OR(AP213="",AP213="Excellent"))),"1",(_xlfn.XLOOKUP(AP213,condition[lookupValue],condition[lookupKey],""))))</f>
        <v/>
      </c>
      <c r="AR213" s="7" t="str">
        <f t="shared" si="35"/>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8"/>
      <c r="AO214" s="2" t="str">
        <f t="shared" si="33"/>
        <v/>
      </c>
      <c r="AP214" s="3" t="str">
        <f t="shared" si="34"/>
        <v/>
      </c>
      <c r="AQ214" s="3" t="str">
        <f>IF($A214="","",IF((AND($A214="ADD",OR(AP214="",AP214="Excellent"))),"1",(_xlfn.XLOOKUP(AP214,condition[lookupValue],condition[lookupKey],""))))</f>
        <v/>
      </c>
      <c r="AR214" s="7" t="str">
        <f t="shared" si="35"/>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8"/>
      <c r="AO215" s="2" t="str">
        <f t="shared" si="33"/>
        <v/>
      </c>
      <c r="AP215" s="3" t="str">
        <f t="shared" si="34"/>
        <v/>
      </c>
      <c r="AQ215" s="3" t="str">
        <f>IF($A215="","",IF((AND($A215="ADD",OR(AP215="",AP215="Excellent"))),"1",(_xlfn.XLOOKUP(AP215,condition[lookupValue],condition[lookupKey],""))))</f>
        <v/>
      </c>
      <c r="AR215" s="7" t="str">
        <f t="shared" si="35"/>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8"/>
      <c r="AO216" s="2" t="str">
        <f t="shared" si="33"/>
        <v/>
      </c>
      <c r="AP216" s="3" t="str">
        <f t="shared" si="34"/>
        <v/>
      </c>
      <c r="AQ216" s="3" t="str">
        <f>IF($A216="","",IF((AND($A216="ADD",OR(AP216="",AP216="Excellent"))),"1",(_xlfn.XLOOKUP(AP216,condition[lookupValue],condition[lookupKey],""))))</f>
        <v/>
      </c>
      <c r="AR216" s="7" t="str">
        <f t="shared" si="35"/>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8"/>
      <c r="AO217" s="2" t="str">
        <f t="shared" si="33"/>
        <v/>
      </c>
      <c r="AP217" s="3" t="str">
        <f t="shared" si="34"/>
        <v/>
      </c>
      <c r="AQ217" s="3" t="str">
        <f>IF($A217="","",IF((AND($A217="ADD",OR(AP217="",AP217="Excellent"))),"1",(_xlfn.XLOOKUP(AP217,condition[lookupValue],condition[lookupKey],""))))</f>
        <v/>
      </c>
      <c r="AR217" s="7" t="str">
        <f t="shared" si="35"/>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8"/>
      <c r="AO218" s="2" t="str">
        <f t="shared" si="33"/>
        <v/>
      </c>
      <c r="AP218" s="3" t="str">
        <f t="shared" si="34"/>
        <v/>
      </c>
      <c r="AQ218" s="3" t="str">
        <f>IF($A218="","",IF((AND($A218="ADD",OR(AP218="",AP218="Excellent"))),"1",(_xlfn.XLOOKUP(AP218,condition[lookupValue],condition[lookupKey],""))))</f>
        <v/>
      </c>
      <c r="AR218" s="7" t="str">
        <f t="shared" si="35"/>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8"/>
      <c r="AO219" s="2" t="str">
        <f t="shared" si="33"/>
        <v/>
      </c>
      <c r="AP219" s="3" t="str">
        <f t="shared" si="34"/>
        <v/>
      </c>
      <c r="AQ219" s="3" t="str">
        <f>IF($A219="","",IF((AND($A219="ADD",OR(AP219="",AP219="Excellent"))),"1",(_xlfn.XLOOKUP(AP219,condition[lookupValue],condition[lookupKey],""))))</f>
        <v/>
      </c>
      <c r="AR219" s="7" t="str">
        <f t="shared" si="35"/>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8"/>
      <c r="AO220" s="2" t="str">
        <f t="shared" si="33"/>
        <v/>
      </c>
      <c r="AP220" s="3" t="str">
        <f t="shared" si="34"/>
        <v/>
      </c>
      <c r="AQ220" s="3" t="str">
        <f>IF($A220="","",IF((AND($A220="ADD",OR(AP220="",AP220="Excellent"))),"1",(_xlfn.XLOOKUP(AP220,condition[lookupValue],condition[lookupKey],""))))</f>
        <v/>
      </c>
      <c r="AR220" s="7" t="str">
        <f t="shared" si="35"/>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8"/>
      <c r="AO221" s="2" t="str">
        <f t="shared" si="33"/>
        <v/>
      </c>
      <c r="AP221" s="3" t="str">
        <f t="shared" si="34"/>
        <v/>
      </c>
      <c r="AQ221" s="3" t="str">
        <f>IF($A221="","",IF((AND($A221="ADD",OR(AP221="",AP221="Excellent"))),"1",(_xlfn.XLOOKUP(AP221,condition[lookupValue],condition[lookupKey],""))))</f>
        <v/>
      </c>
      <c r="AR221" s="7" t="str">
        <f t="shared" si="35"/>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8"/>
      <c r="AO222" s="2" t="str">
        <f t="shared" si="33"/>
        <v/>
      </c>
      <c r="AP222" s="3" t="str">
        <f t="shared" si="34"/>
        <v/>
      </c>
      <c r="AQ222" s="3" t="str">
        <f>IF($A222="","",IF((AND($A222="ADD",OR(AP222="",AP222="Excellent"))),"1",(_xlfn.XLOOKUP(AP222,condition[lookupValue],condition[lookupKey],""))))</f>
        <v/>
      </c>
      <c r="AR222" s="7" t="str">
        <f t="shared" si="35"/>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8"/>
      <c r="AO223" s="2" t="str">
        <f t="shared" si="33"/>
        <v/>
      </c>
      <c r="AP223" s="3" t="str">
        <f t="shared" si="34"/>
        <v/>
      </c>
      <c r="AQ223" s="3" t="str">
        <f>IF($A223="","",IF((AND($A223="ADD",OR(AP223="",AP223="Excellent"))),"1",(_xlfn.XLOOKUP(AP223,condition[lookupValue],condition[lookupKey],""))))</f>
        <v/>
      </c>
      <c r="AR223" s="7" t="str">
        <f t="shared" si="35"/>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8"/>
      <c r="AO224" s="2" t="str">
        <f t="shared" si="33"/>
        <v/>
      </c>
      <c r="AP224" s="3" t="str">
        <f t="shared" si="34"/>
        <v/>
      </c>
      <c r="AQ224" s="3" t="str">
        <f>IF($A224="","",IF((AND($A224="ADD",OR(AP224="",AP224="Excellent"))),"1",(_xlfn.XLOOKUP(AP224,condition[lookupValue],condition[lookupKey],""))))</f>
        <v/>
      </c>
      <c r="AR224" s="7" t="str">
        <f t="shared" si="35"/>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8"/>
      <c r="AO225" s="2" t="str">
        <f t="shared" si="33"/>
        <v/>
      </c>
      <c r="AP225" s="3" t="str">
        <f t="shared" si="34"/>
        <v/>
      </c>
      <c r="AQ225" s="3" t="str">
        <f>IF($A225="","",IF((AND($A225="ADD",OR(AP225="",AP225="Excellent"))),"1",(_xlfn.XLOOKUP(AP225,condition[lookupValue],condition[lookupKey],""))))</f>
        <v/>
      </c>
      <c r="AR225" s="7" t="str">
        <f t="shared" si="35"/>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8"/>
      <c r="AO226" s="2" t="str">
        <f t="shared" si="33"/>
        <v/>
      </c>
      <c r="AP226" s="3" t="str">
        <f t="shared" si="34"/>
        <v/>
      </c>
      <c r="AQ226" s="3" t="str">
        <f>IF($A226="","",IF((AND($A226="ADD",OR(AP226="",AP226="Excellent"))),"1",(_xlfn.XLOOKUP(AP226,condition[lookupValue],condition[lookupKey],""))))</f>
        <v/>
      </c>
      <c r="AR226" s="7" t="str">
        <f t="shared" si="35"/>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8"/>
      <c r="AO227" s="2" t="str">
        <f t="shared" si="33"/>
        <v/>
      </c>
      <c r="AP227" s="3" t="str">
        <f t="shared" si="34"/>
        <v/>
      </c>
      <c r="AQ227" s="3" t="str">
        <f>IF($A227="","",IF((AND($A227="ADD",OR(AP227="",AP227="Excellent"))),"1",(_xlfn.XLOOKUP(AP227,condition[lookupValue],condition[lookupKey],""))))</f>
        <v/>
      </c>
      <c r="AR227" s="7" t="str">
        <f t="shared" si="35"/>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8"/>
      <c r="AO228" s="2" t="str">
        <f t="shared" si="33"/>
        <v/>
      </c>
      <c r="AP228" s="3" t="str">
        <f t="shared" si="34"/>
        <v/>
      </c>
      <c r="AQ228" s="3" t="str">
        <f>IF($A228="","",IF((AND($A228="ADD",OR(AP228="",AP228="Excellent"))),"1",(_xlfn.XLOOKUP(AP228,condition[lookupValue],condition[lookupKey],""))))</f>
        <v/>
      </c>
      <c r="AR228" s="7" t="str">
        <f t="shared" si="35"/>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8"/>
      <c r="AO229" s="2" t="str">
        <f t="shared" si="33"/>
        <v/>
      </c>
      <c r="AP229" s="3" t="str">
        <f t="shared" si="34"/>
        <v/>
      </c>
      <c r="AQ229" s="3" t="str">
        <f>IF($A229="","",IF((AND($A229="ADD",OR(AP229="",AP229="Excellent"))),"1",(_xlfn.XLOOKUP(AP229,condition[lookupValue],condition[lookupKey],""))))</f>
        <v/>
      </c>
      <c r="AR229" s="7" t="str">
        <f t="shared" si="35"/>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8"/>
      <c r="AO230" s="2" t="str">
        <f t="shared" si="33"/>
        <v/>
      </c>
      <c r="AP230" s="3" t="str">
        <f t="shared" si="34"/>
        <v/>
      </c>
      <c r="AQ230" s="3" t="str">
        <f>IF($A230="","",IF((AND($A230="ADD",OR(AP230="",AP230="Excellent"))),"1",(_xlfn.XLOOKUP(AP230,condition[lookupValue],condition[lookupKey],""))))</f>
        <v/>
      </c>
      <c r="AR230" s="7" t="str">
        <f t="shared" si="35"/>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8"/>
      <c r="AO231" s="2" t="str">
        <f t="shared" si="33"/>
        <v/>
      </c>
      <c r="AP231" s="3" t="str">
        <f t="shared" si="34"/>
        <v/>
      </c>
      <c r="AQ231" s="3" t="str">
        <f>IF($A231="","",IF((AND($A231="ADD",OR(AP231="",AP231="Excellent"))),"1",(_xlfn.XLOOKUP(AP231,condition[lookupValue],condition[lookupKey],""))))</f>
        <v/>
      </c>
      <c r="AR231" s="7" t="str">
        <f t="shared" si="35"/>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8"/>
      <c r="AO232" s="2" t="str">
        <f t="shared" si="33"/>
        <v/>
      </c>
      <c r="AP232" s="3" t="str">
        <f t="shared" si="34"/>
        <v/>
      </c>
      <c r="AQ232" s="3" t="str">
        <f>IF($A232="","",IF((AND($A232="ADD",OR(AP232="",AP232="Excellent"))),"1",(_xlfn.XLOOKUP(AP232,condition[lookupValue],condition[lookupKey],""))))</f>
        <v/>
      </c>
      <c r="AR232" s="7" t="str">
        <f t="shared" si="35"/>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8"/>
      <c r="AO233" s="2" t="str">
        <f t="shared" si="33"/>
        <v/>
      </c>
      <c r="AP233" s="3" t="str">
        <f t="shared" si="34"/>
        <v/>
      </c>
      <c r="AQ233" s="3" t="str">
        <f>IF($A233="","",IF((AND($A233="ADD",OR(AP233="",AP233="Excellent"))),"1",(_xlfn.XLOOKUP(AP233,condition[lookupValue],condition[lookupKey],""))))</f>
        <v/>
      </c>
      <c r="AR233" s="7" t="str">
        <f t="shared" si="35"/>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8"/>
      <c r="AO234" s="2" t="str">
        <f t="shared" si="33"/>
        <v/>
      </c>
      <c r="AP234" s="3" t="str">
        <f t="shared" si="34"/>
        <v/>
      </c>
      <c r="AQ234" s="3" t="str">
        <f>IF($A234="","",IF((AND($A234="ADD",OR(AP234="",AP234="Excellent"))),"1",(_xlfn.XLOOKUP(AP234,condition[lookupValue],condition[lookupKey],""))))</f>
        <v/>
      </c>
      <c r="AR234" s="7" t="str">
        <f t="shared" si="35"/>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8"/>
      <c r="AO235" s="2" t="str">
        <f t="shared" si="33"/>
        <v/>
      </c>
      <c r="AP235" s="3" t="str">
        <f t="shared" si="34"/>
        <v/>
      </c>
      <c r="AQ235" s="3" t="str">
        <f>IF($A235="","",IF((AND($A235="ADD",OR(AP235="",AP235="Excellent"))),"1",(_xlfn.XLOOKUP(AP235,condition[lookupValue],condition[lookupKey],""))))</f>
        <v/>
      </c>
      <c r="AR235" s="7" t="str">
        <f t="shared" si="35"/>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8"/>
      <c r="AO236" s="2" t="str">
        <f t="shared" si="33"/>
        <v/>
      </c>
      <c r="AP236" s="3" t="str">
        <f t="shared" si="34"/>
        <v/>
      </c>
      <c r="AQ236" s="3" t="str">
        <f>IF($A236="","",IF((AND($A236="ADD",OR(AP236="",AP236="Excellent"))),"1",(_xlfn.XLOOKUP(AP236,condition[lookupValue],condition[lookupKey],""))))</f>
        <v/>
      </c>
      <c r="AR236" s="7" t="str">
        <f t="shared" si="35"/>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8"/>
      <c r="AO237" s="2" t="str">
        <f t="shared" si="33"/>
        <v/>
      </c>
      <c r="AP237" s="3" t="str">
        <f t="shared" si="34"/>
        <v/>
      </c>
      <c r="AQ237" s="3" t="str">
        <f>IF($A237="","",IF((AND($A237="ADD",OR(AP237="",AP237="Excellent"))),"1",(_xlfn.XLOOKUP(AP237,condition[lookupValue],condition[lookupKey],""))))</f>
        <v/>
      </c>
      <c r="AR237" s="7" t="str">
        <f t="shared" si="35"/>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8"/>
      <c r="AO238" s="2" t="str">
        <f t="shared" si="33"/>
        <v/>
      </c>
      <c r="AP238" s="3" t="str">
        <f t="shared" si="34"/>
        <v/>
      </c>
      <c r="AQ238" s="3" t="str">
        <f>IF($A238="","",IF((AND($A238="ADD",OR(AP238="",AP238="Excellent"))),"1",(_xlfn.XLOOKUP(AP238,condition[lookupValue],condition[lookupKey],""))))</f>
        <v/>
      </c>
      <c r="AR238" s="7" t="str">
        <f t="shared" si="35"/>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8"/>
      <c r="AO239" s="2" t="str">
        <f t="shared" si="33"/>
        <v/>
      </c>
      <c r="AP239" s="3" t="str">
        <f t="shared" si="34"/>
        <v/>
      </c>
      <c r="AQ239" s="3" t="str">
        <f>IF($A239="","",IF((AND($A239="ADD",OR(AP239="",AP239="Excellent"))),"1",(_xlfn.XLOOKUP(AP239,condition[lookupValue],condition[lookupKey],""))))</f>
        <v/>
      </c>
      <c r="AR239" s="7" t="str">
        <f t="shared" si="35"/>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8"/>
      <c r="AO240" s="2" t="str">
        <f t="shared" si="33"/>
        <v/>
      </c>
      <c r="AP240" s="3" t="str">
        <f t="shared" si="34"/>
        <v/>
      </c>
      <c r="AQ240" s="3" t="str">
        <f>IF($A240="","",IF((AND($A240="ADD",OR(AP240="",AP240="Excellent"))),"1",(_xlfn.XLOOKUP(AP240,condition[lookupValue],condition[lookupKey],""))))</f>
        <v/>
      </c>
      <c r="AR240" s="7" t="str">
        <f t="shared" si="35"/>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8"/>
      <c r="AO241" s="2" t="str">
        <f t="shared" si="33"/>
        <v/>
      </c>
      <c r="AP241" s="3" t="str">
        <f t="shared" si="34"/>
        <v/>
      </c>
      <c r="AQ241" s="3" t="str">
        <f>IF($A241="","",IF((AND($A241="ADD",OR(AP241="",AP241="Excellent"))),"1",(_xlfn.XLOOKUP(AP241,condition[lookupValue],condition[lookupKey],""))))</f>
        <v/>
      </c>
      <c r="AR241" s="7" t="str">
        <f t="shared" si="35"/>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8"/>
      <c r="AO242" s="2" t="str">
        <f t="shared" si="33"/>
        <v/>
      </c>
      <c r="AP242" s="3" t="str">
        <f t="shared" si="34"/>
        <v/>
      </c>
      <c r="AQ242" s="3" t="str">
        <f>IF($A242="","",IF((AND($A242="ADD",OR(AP242="",AP242="Excellent"))),"1",(_xlfn.XLOOKUP(AP242,condition[lookupValue],condition[lookupKey],""))))</f>
        <v/>
      </c>
      <c r="AR242" s="7" t="str">
        <f t="shared" si="35"/>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8"/>
      <c r="AO243" s="2" t="str">
        <f t="shared" si="33"/>
        <v/>
      </c>
      <c r="AP243" s="3" t="str">
        <f t="shared" si="34"/>
        <v/>
      </c>
      <c r="AQ243" s="3" t="str">
        <f>IF($A243="","",IF((AND($A243="ADD",OR(AP243="",AP243="Excellent"))),"1",(_xlfn.XLOOKUP(AP243,condition[lookupValue],condition[lookupKey],""))))</f>
        <v/>
      </c>
      <c r="AR243" s="7" t="str">
        <f t="shared" si="35"/>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8"/>
      <c r="AO244" s="2" t="str">
        <f t="shared" si="33"/>
        <v/>
      </c>
      <c r="AP244" s="3" t="str">
        <f t="shared" si="34"/>
        <v/>
      </c>
      <c r="AQ244" s="3" t="str">
        <f>IF($A244="","",IF((AND($A244="ADD",OR(AP244="",AP244="Excellent"))),"1",(_xlfn.XLOOKUP(AP244,condition[lookupValue],condition[lookupKey],""))))</f>
        <v/>
      </c>
      <c r="AR244" s="7" t="str">
        <f t="shared" si="35"/>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8"/>
      <c r="AO245" s="2" t="str">
        <f t="shared" si="33"/>
        <v/>
      </c>
      <c r="AP245" s="3" t="str">
        <f t="shared" si="34"/>
        <v/>
      </c>
      <c r="AQ245" s="3" t="str">
        <f>IF($A245="","",IF((AND($A245="ADD",OR(AP245="",AP245="Excellent"))),"1",(_xlfn.XLOOKUP(AP245,condition[lookupValue],condition[lookupKey],""))))</f>
        <v/>
      </c>
      <c r="AR245" s="7" t="str">
        <f t="shared" si="35"/>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8"/>
      <c r="AO246" s="2" t="str">
        <f t="shared" si="33"/>
        <v/>
      </c>
      <c r="AP246" s="3" t="str">
        <f t="shared" si="34"/>
        <v/>
      </c>
      <c r="AQ246" s="3" t="str">
        <f>IF($A246="","",IF((AND($A246="ADD",OR(AP246="",AP246="Excellent"))),"1",(_xlfn.XLOOKUP(AP246,condition[lookupValue],condition[lookupKey],""))))</f>
        <v/>
      </c>
      <c r="AR246" s="7" t="str">
        <f t="shared" si="35"/>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8"/>
      <c r="AO247" s="2" t="str">
        <f t="shared" si="33"/>
        <v/>
      </c>
      <c r="AP247" s="3" t="str">
        <f t="shared" si="34"/>
        <v/>
      </c>
      <c r="AQ247" s="3" t="str">
        <f>IF($A247="","",IF((AND($A247="ADD",OR(AP247="",AP247="Excellent"))),"1",(_xlfn.XLOOKUP(AP247,condition[lookupValue],condition[lookupKey],""))))</f>
        <v/>
      </c>
      <c r="AR247" s="7" t="str">
        <f t="shared" si="35"/>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8"/>
      <c r="AO248" s="2" t="str">
        <f t="shared" si="33"/>
        <v/>
      </c>
      <c r="AP248" s="3" t="str">
        <f t="shared" si="34"/>
        <v/>
      </c>
      <c r="AQ248" s="3" t="str">
        <f>IF($A248="","",IF((AND($A248="ADD",OR(AP248="",AP248="Excellent"))),"1",(_xlfn.XLOOKUP(AP248,condition[lookupValue],condition[lookupKey],""))))</f>
        <v/>
      </c>
      <c r="AR248" s="7" t="str">
        <f t="shared" si="35"/>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8"/>
      <c r="AO249" s="2" t="str">
        <f t="shared" si="33"/>
        <v/>
      </c>
      <c r="AP249" s="3" t="str">
        <f t="shared" si="34"/>
        <v/>
      </c>
      <c r="AQ249" s="3" t="str">
        <f>IF($A249="","",IF((AND($A249="ADD",OR(AP249="",AP249="Excellent"))),"1",(_xlfn.XLOOKUP(AP249,condition[lookupValue],condition[lookupKey],""))))</f>
        <v/>
      </c>
      <c r="AR249" s="7" t="str">
        <f t="shared" si="35"/>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8"/>
      <c r="AO250" s="2" t="str">
        <f t="shared" si="33"/>
        <v/>
      </c>
      <c r="AP250" s="3" t="str">
        <f t="shared" si="34"/>
        <v/>
      </c>
      <c r="AQ250" s="3" t="str">
        <f>IF($A250="","",IF((AND($A250="ADD",OR(AP250="",AP250="Excellent"))),"1",(_xlfn.XLOOKUP(AP250,condition[lookupValue],condition[lookupKey],""))))</f>
        <v/>
      </c>
      <c r="AR250" s="7" t="str">
        <f t="shared" si="35"/>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8"/>
      <c r="AO251" s="2" t="str">
        <f t="shared" si="33"/>
        <v/>
      </c>
      <c r="AP251" s="3" t="str">
        <f t="shared" si="34"/>
        <v/>
      </c>
      <c r="AQ251" s="3" t="str">
        <f>IF($A251="","",IF((AND($A251="ADD",OR(AP251="",AP251="Excellent"))),"1",(_xlfn.XLOOKUP(AP251,condition[lookupValue],condition[lookupKey],""))))</f>
        <v/>
      </c>
      <c r="AR251" s="7" t="str">
        <f t="shared" si="35"/>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8"/>
      <c r="AO252" s="2" t="str">
        <f t="shared" si="33"/>
        <v/>
      </c>
      <c r="AP252" s="3" t="str">
        <f t="shared" si="34"/>
        <v/>
      </c>
      <c r="AQ252" s="3" t="str">
        <f>IF($A252="","",IF((AND($A252="ADD",OR(AP252="",AP252="Excellent"))),"1",(_xlfn.XLOOKUP(AP252,condition[lookupValue],condition[lookupKey],""))))</f>
        <v/>
      </c>
      <c r="AR252" s="7" t="str">
        <f t="shared" si="35"/>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8"/>
      <c r="AO253" s="2" t="str">
        <f t="shared" si="33"/>
        <v/>
      </c>
      <c r="AP253" s="3" t="str">
        <f t="shared" si="34"/>
        <v/>
      </c>
      <c r="AQ253" s="3" t="str">
        <f>IF($A253="","",IF((AND($A253="ADD",OR(AP253="",AP253="Excellent"))),"1",(_xlfn.XLOOKUP(AP253,condition[lookupValue],condition[lookupKey],""))))</f>
        <v/>
      </c>
      <c r="AR253" s="7" t="str">
        <f t="shared" si="35"/>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8"/>
      <c r="AO254" s="2" t="str">
        <f t="shared" si="33"/>
        <v/>
      </c>
      <c r="AP254" s="3" t="str">
        <f t="shared" si="34"/>
        <v/>
      </c>
      <c r="AQ254" s="3" t="str">
        <f>IF($A254="","",IF((AND($A254="ADD",OR(AP254="",AP254="Excellent"))),"1",(_xlfn.XLOOKUP(AP254,condition[lookupValue],condition[lookupKey],""))))</f>
        <v/>
      </c>
      <c r="AR254" s="7" t="str">
        <f t="shared" si="35"/>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8"/>
      <c r="AO255" s="2" t="str">
        <f t="shared" si="33"/>
        <v/>
      </c>
      <c r="AP255" s="3" t="str">
        <f t="shared" si="34"/>
        <v/>
      </c>
      <c r="AQ255" s="3" t="str">
        <f>IF($A255="","",IF((AND($A255="ADD",OR(AP255="",AP255="Excellent"))),"1",(_xlfn.XLOOKUP(AP255,condition[lookupValue],condition[lookupKey],""))))</f>
        <v/>
      </c>
      <c r="AR255" s="7" t="str">
        <f t="shared" si="35"/>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8"/>
      <c r="AO256" s="2" t="str">
        <f t="shared" si="33"/>
        <v/>
      </c>
      <c r="AP256" s="3" t="str">
        <f t="shared" si="34"/>
        <v/>
      </c>
      <c r="AQ256" s="3" t="str">
        <f>IF($A256="","",IF((AND($A256="ADD",OR(AP256="",AP256="Excellent"))),"1",(_xlfn.XLOOKUP(AP256,condition[lookupValue],condition[lookupKey],""))))</f>
        <v/>
      </c>
      <c r="AR256" s="7" t="str">
        <f t="shared" si="35"/>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8"/>
      <c r="AO257" s="2" t="str">
        <f t="shared" si="33"/>
        <v/>
      </c>
      <c r="AP257" s="3" t="str">
        <f t="shared" si="34"/>
        <v/>
      </c>
      <c r="AQ257" s="3" t="str">
        <f>IF($A257="","",IF((AND($A257="ADD",OR(AP257="",AP257="Excellent"))),"1",(_xlfn.XLOOKUP(AP257,condition[lookupValue],condition[lookupKey],""))))</f>
        <v/>
      </c>
      <c r="AR257" s="7" t="str">
        <f t="shared" si="35"/>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8"/>
      <c r="AO258" s="2" t="str">
        <f t="shared" si="33"/>
        <v/>
      </c>
      <c r="AP258" s="3" t="str">
        <f t="shared" si="34"/>
        <v/>
      </c>
      <c r="AQ258" s="3" t="str">
        <f>IF($A258="","",IF((AND($A258="ADD",OR(AP258="",AP258="Excellent"))),"1",(_xlfn.XLOOKUP(AP258,condition[lookupValue],condition[lookupKey],""))))</f>
        <v/>
      </c>
      <c r="AR258" s="7" t="str">
        <f t="shared" si="35"/>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8"/>
      <c r="AO259" s="2" t="str">
        <f t="shared" si="33"/>
        <v/>
      </c>
      <c r="AP259" s="3" t="str">
        <f t="shared" si="34"/>
        <v/>
      </c>
      <c r="AQ259" s="3" t="str">
        <f>IF($A259="","",IF((AND($A259="ADD",OR(AP259="",AP259="Excellent"))),"1",(_xlfn.XLOOKUP(AP259,condition[lookupValue],condition[lookupKey],""))))</f>
        <v/>
      </c>
      <c r="AR259" s="7" t="str">
        <f t="shared" si="35"/>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8"/>
      <c r="AO260" s="2" t="str">
        <f t="shared" si="33"/>
        <v/>
      </c>
      <c r="AP260" s="3" t="str">
        <f t="shared" si="34"/>
        <v/>
      </c>
      <c r="AQ260" s="3" t="str">
        <f>IF($A260="","",IF((AND($A260="ADD",OR(AP260="",AP260="Excellent"))),"1",(_xlfn.XLOOKUP(AP260,condition[lookupValue],condition[lookupKey],""))))</f>
        <v/>
      </c>
      <c r="AR260" s="7" t="str">
        <f t="shared" si="35"/>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8"/>
      <c r="AO261" s="2" t="str">
        <f t="shared" si="33"/>
        <v/>
      </c>
      <c r="AP261" s="3" t="str">
        <f t="shared" si="34"/>
        <v/>
      </c>
      <c r="AQ261" s="3" t="str">
        <f>IF($A261="","",IF((AND($A261="ADD",OR(AP261="",AP261="Excellent"))),"1",(_xlfn.XLOOKUP(AP261,condition[lookupValue],condition[lookupKey],""))))</f>
        <v/>
      </c>
      <c r="AR261" s="7" t="str">
        <f t="shared" si="35"/>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8"/>
      <c r="AO262" s="2" t="str">
        <f t="shared" si="33"/>
        <v/>
      </c>
      <c r="AP262" s="3" t="str">
        <f t="shared" si="34"/>
        <v/>
      </c>
      <c r="AQ262" s="3" t="str">
        <f>IF($A262="","",IF((AND($A262="ADD",OR(AP262="",AP262="Excellent"))),"1",(_xlfn.XLOOKUP(AP262,condition[lookupValue],condition[lookupKey],""))))</f>
        <v/>
      </c>
      <c r="AR262" s="7" t="str">
        <f t="shared" si="35"/>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8"/>
      <c r="AO263" s="2" t="str">
        <f t="shared" si="33"/>
        <v/>
      </c>
      <c r="AP263" s="3" t="str">
        <f t="shared" si="34"/>
        <v/>
      </c>
      <c r="AQ263" s="3" t="str">
        <f>IF($A263="","",IF((AND($A263="ADD",OR(AP263="",AP263="Excellent"))),"1",(_xlfn.XLOOKUP(AP263,condition[lookupValue],condition[lookupKey],""))))</f>
        <v/>
      </c>
      <c r="AR263" s="7" t="str">
        <f t="shared" si="35"/>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8"/>
      <c r="AO264" s="2" t="str">
        <f t="shared" si="33"/>
        <v/>
      </c>
      <c r="AP264" s="3" t="str">
        <f t="shared" si="34"/>
        <v/>
      </c>
      <c r="AQ264" s="3" t="str">
        <f>IF($A264="","",IF((AND($A264="ADD",OR(AP264="",AP264="Excellent"))),"1",(_xlfn.XLOOKUP(AP264,condition[lookupValue],condition[lookupKey],""))))</f>
        <v/>
      </c>
      <c r="AR264" s="7" t="str">
        <f t="shared" si="35"/>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8"/>
      <c r="AO265" s="2" t="str">
        <f t="shared" si="33"/>
        <v/>
      </c>
      <c r="AP265" s="3" t="str">
        <f t="shared" si="34"/>
        <v/>
      </c>
      <c r="AQ265" s="3" t="str">
        <f>IF($A265="","",IF((AND($A265="ADD",OR(AP265="",AP265="Excellent"))),"1",(_xlfn.XLOOKUP(AP265,condition[lookupValue],condition[lookupKey],""))))</f>
        <v/>
      </c>
      <c r="AR265" s="7" t="str">
        <f t="shared" si="35"/>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8"/>
      <c r="AO266" s="2" t="str">
        <f t="shared" si="33"/>
        <v/>
      </c>
      <c r="AP266" s="3" t="str">
        <f t="shared" si="34"/>
        <v/>
      </c>
      <c r="AQ266" s="3" t="str">
        <f>IF($A266="","",IF((AND($A266="ADD",OR(AP266="",AP266="Excellent"))),"1",(_xlfn.XLOOKUP(AP266,condition[lookupValue],condition[lookupKey],""))))</f>
        <v/>
      </c>
      <c r="AR266" s="7" t="str">
        <f t="shared" si="35"/>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8"/>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8"/>
      <c r="AO268" s="2" t="str">
        <f t="shared" si="42"/>
        <v/>
      </c>
      <c r="AP268" s="3" t="str">
        <f t="shared" si="43"/>
        <v/>
      </c>
      <c r="AQ268" s="3" t="str">
        <f>IF($A268="","",IF((AND($A268="ADD",OR(AP268="",AP268="Excellent"))),"1",(_xlfn.XLOOKUP(AP268,condition[lookupValue],condition[lookupKey],""))))</f>
        <v/>
      </c>
      <c r="AR268" s="7" t="str">
        <f t="shared" si="44"/>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8"/>
      <c r="AO269" s="2" t="str">
        <f t="shared" si="42"/>
        <v/>
      </c>
      <c r="AP269" s="3" t="str">
        <f t="shared" si="43"/>
        <v/>
      </c>
      <c r="AQ269" s="3" t="str">
        <f>IF($A269="","",IF((AND($A269="ADD",OR(AP269="",AP269="Excellent"))),"1",(_xlfn.XLOOKUP(AP269,condition[lookupValue],condition[lookupKey],""))))</f>
        <v/>
      </c>
      <c r="AR269" s="7" t="str">
        <f t="shared" si="44"/>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8"/>
      <c r="AO270" s="2" t="str">
        <f t="shared" si="42"/>
        <v/>
      </c>
      <c r="AP270" s="3" t="str">
        <f t="shared" si="43"/>
        <v/>
      </c>
      <c r="AQ270" s="3" t="str">
        <f>IF($A270="","",IF((AND($A270="ADD",OR(AP270="",AP270="Excellent"))),"1",(_xlfn.XLOOKUP(AP270,condition[lookupValue],condition[lookupKey],""))))</f>
        <v/>
      </c>
      <c r="AR270" s="7" t="str">
        <f t="shared" si="44"/>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8"/>
      <c r="AO271" s="2" t="str">
        <f t="shared" si="42"/>
        <v/>
      </c>
      <c r="AP271" s="3" t="str">
        <f t="shared" si="43"/>
        <v/>
      </c>
      <c r="AQ271" s="3" t="str">
        <f>IF($A271="","",IF((AND($A271="ADD",OR(AP271="",AP271="Excellent"))),"1",(_xlfn.XLOOKUP(AP271,condition[lookupValue],condition[lookupKey],""))))</f>
        <v/>
      </c>
      <c r="AR271" s="7" t="str">
        <f t="shared" si="44"/>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8"/>
      <c r="AO272" s="2" t="str">
        <f t="shared" si="42"/>
        <v/>
      </c>
      <c r="AP272" s="3" t="str">
        <f t="shared" si="43"/>
        <v/>
      </c>
      <c r="AQ272" s="3" t="str">
        <f>IF($A272="","",IF((AND($A272="ADD",OR(AP272="",AP272="Excellent"))),"1",(_xlfn.XLOOKUP(AP272,condition[lookupValue],condition[lookupKey],""))))</f>
        <v/>
      </c>
      <c r="AR272" s="7" t="str">
        <f t="shared" si="44"/>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8"/>
      <c r="AO273" s="2" t="str">
        <f t="shared" si="42"/>
        <v/>
      </c>
      <c r="AP273" s="3" t="str">
        <f t="shared" si="43"/>
        <v/>
      </c>
      <c r="AQ273" s="3" t="str">
        <f>IF($A273="","",IF((AND($A273="ADD",OR(AP273="",AP273="Excellent"))),"1",(_xlfn.XLOOKUP(AP273,condition[lookupValue],condition[lookupKey],""))))</f>
        <v/>
      </c>
      <c r="AR273" s="7" t="str">
        <f t="shared" si="44"/>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8"/>
      <c r="AO274" s="2" t="str">
        <f t="shared" si="42"/>
        <v/>
      </c>
      <c r="AP274" s="3" t="str">
        <f t="shared" si="43"/>
        <v/>
      </c>
      <c r="AQ274" s="3" t="str">
        <f>IF($A274="","",IF((AND($A274="ADD",OR(AP274="",AP274="Excellent"))),"1",(_xlfn.XLOOKUP(AP274,condition[lookupValue],condition[lookupKey],""))))</f>
        <v/>
      </c>
      <c r="AR274" s="7" t="str">
        <f t="shared" si="44"/>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8"/>
      <c r="AO275" s="2" t="str">
        <f t="shared" si="42"/>
        <v/>
      </c>
      <c r="AP275" s="3" t="str">
        <f t="shared" si="43"/>
        <v/>
      </c>
      <c r="AQ275" s="3" t="str">
        <f>IF($A275="","",IF((AND($A275="ADD",OR(AP275="",AP275="Excellent"))),"1",(_xlfn.XLOOKUP(AP275,condition[lookupValue],condition[lookupKey],""))))</f>
        <v/>
      </c>
      <c r="AR275" s="7" t="str">
        <f t="shared" si="44"/>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8"/>
      <c r="AO276" s="2" t="str">
        <f t="shared" si="42"/>
        <v/>
      </c>
      <c r="AP276" s="3" t="str">
        <f t="shared" si="43"/>
        <v/>
      </c>
      <c r="AQ276" s="3" t="str">
        <f>IF($A276="","",IF((AND($A276="ADD",OR(AP276="",AP276="Excellent"))),"1",(_xlfn.XLOOKUP(AP276,condition[lookupValue],condition[lookupKey],""))))</f>
        <v/>
      </c>
      <c r="AR276" s="7" t="str">
        <f t="shared" si="44"/>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8"/>
      <c r="AO277" s="2" t="str">
        <f t="shared" si="42"/>
        <v/>
      </c>
      <c r="AP277" s="3" t="str">
        <f t="shared" si="43"/>
        <v/>
      </c>
      <c r="AQ277" s="3" t="str">
        <f>IF($A277="","",IF((AND($A277="ADD",OR(AP277="",AP277="Excellent"))),"1",(_xlfn.XLOOKUP(AP277,condition[lookupValue],condition[lookupKey],""))))</f>
        <v/>
      </c>
      <c r="AR277" s="7" t="str">
        <f t="shared" si="44"/>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8"/>
      <c r="AO278" s="2" t="str">
        <f t="shared" si="42"/>
        <v/>
      </c>
      <c r="AP278" s="3" t="str">
        <f t="shared" si="43"/>
        <v/>
      </c>
      <c r="AQ278" s="3" t="str">
        <f>IF($A278="","",IF((AND($A278="ADD",OR(AP278="",AP278="Excellent"))),"1",(_xlfn.XLOOKUP(AP278,condition[lookupValue],condition[lookupKey],""))))</f>
        <v/>
      </c>
      <c r="AR278" s="7" t="str">
        <f t="shared" si="44"/>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8"/>
      <c r="AO279" s="2" t="str">
        <f t="shared" si="42"/>
        <v/>
      </c>
      <c r="AP279" s="3" t="str">
        <f t="shared" si="43"/>
        <v/>
      </c>
      <c r="AQ279" s="3" t="str">
        <f>IF($A279="","",IF((AND($A279="ADD",OR(AP279="",AP279="Excellent"))),"1",(_xlfn.XLOOKUP(AP279,condition[lookupValue],condition[lookupKey],""))))</f>
        <v/>
      </c>
      <c r="AR279" s="7" t="str">
        <f t="shared" si="44"/>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8"/>
      <c r="AO280" s="2" t="str">
        <f t="shared" si="42"/>
        <v/>
      </c>
      <c r="AP280" s="3" t="str">
        <f t="shared" si="43"/>
        <v/>
      </c>
      <c r="AQ280" s="3" t="str">
        <f>IF($A280="","",IF((AND($A280="ADD",OR(AP280="",AP280="Excellent"))),"1",(_xlfn.XLOOKUP(AP280,condition[lookupValue],condition[lookupKey],""))))</f>
        <v/>
      </c>
      <c r="AR280" s="7" t="str">
        <f t="shared" si="44"/>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8"/>
      <c r="AO281" s="2" t="str">
        <f t="shared" si="42"/>
        <v/>
      </c>
      <c r="AP281" s="3" t="str">
        <f t="shared" si="43"/>
        <v/>
      </c>
      <c r="AQ281" s="3" t="str">
        <f>IF($A281="","",IF((AND($A281="ADD",OR(AP281="",AP281="Excellent"))),"1",(_xlfn.XLOOKUP(AP281,condition[lookupValue],condition[lookupKey],""))))</f>
        <v/>
      </c>
      <c r="AR281" s="7" t="str">
        <f t="shared" si="44"/>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8"/>
      <c r="AO282" s="2" t="str">
        <f t="shared" si="42"/>
        <v/>
      </c>
      <c r="AP282" s="3" t="str">
        <f t="shared" si="43"/>
        <v/>
      </c>
      <c r="AQ282" s="3" t="str">
        <f>IF($A282="","",IF((AND($A282="ADD",OR(AP282="",AP282="Excellent"))),"1",(_xlfn.XLOOKUP(AP282,condition[lookupValue],condition[lookupKey],""))))</f>
        <v/>
      </c>
      <c r="AR282" s="7" t="str">
        <f t="shared" si="44"/>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8"/>
      <c r="AO283" s="2" t="str">
        <f t="shared" si="42"/>
        <v/>
      </c>
      <c r="AP283" s="3" t="str">
        <f t="shared" si="43"/>
        <v/>
      </c>
      <c r="AQ283" s="3" t="str">
        <f>IF($A283="","",IF((AND($A283="ADD",OR(AP283="",AP283="Excellent"))),"1",(_xlfn.XLOOKUP(AP283,condition[lookupValue],condition[lookupKey],""))))</f>
        <v/>
      </c>
      <c r="AR283" s="7" t="str">
        <f t="shared" si="44"/>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8"/>
      <c r="AO284" s="2" t="str">
        <f t="shared" si="42"/>
        <v/>
      </c>
      <c r="AP284" s="3" t="str">
        <f t="shared" si="43"/>
        <v/>
      </c>
      <c r="AQ284" s="3" t="str">
        <f>IF($A284="","",IF((AND($A284="ADD",OR(AP284="",AP284="Excellent"))),"1",(_xlfn.XLOOKUP(AP284,condition[lookupValue],condition[lookupKey],""))))</f>
        <v/>
      </c>
      <c r="AR284" s="7" t="str">
        <f t="shared" si="44"/>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8"/>
      <c r="AO285" s="2" t="str">
        <f t="shared" si="42"/>
        <v/>
      </c>
      <c r="AP285" s="3" t="str">
        <f t="shared" si="43"/>
        <v/>
      </c>
      <c r="AQ285" s="3" t="str">
        <f>IF($A285="","",IF((AND($A285="ADD",OR(AP285="",AP285="Excellent"))),"1",(_xlfn.XLOOKUP(AP285,condition[lookupValue],condition[lookupKey],""))))</f>
        <v/>
      </c>
      <c r="AR285" s="7" t="str">
        <f t="shared" si="44"/>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8"/>
      <c r="AO286" s="2" t="str">
        <f t="shared" si="42"/>
        <v/>
      </c>
      <c r="AP286" s="3" t="str">
        <f t="shared" si="43"/>
        <v/>
      </c>
      <c r="AQ286" s="3" t="str">
        <f>IF($A286="","",IF((AND($A286="ADD",OR(AP286="",AP286="Excellent"))),"1",(_xlfn.XLOOKUP(AP286,condition[lookupValue],condition[lookupKey],""))))</f>
        <v/>
      </c>
      <c r="AR286" s="7" t="str">
        <f t="shared" si="44"/>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8"/>
      <c r="AO287" s="2" t="str">
        <f t="shared" si="42"/>
        <v/>
      </c>
      <c r="AP287" s="3" t="str">
        <f t="shared" si="43"/>
        <v/>
      </c>
      <c r="AQ287" s="3" t="str">
        <f>IF($A287="","",IF((AND($A287="ADD",OR(AP287="",AP287="Excellent"))),"1",(_xlfn.XLOOKUP(AP287,condition[lookupValue],condition[lookupKey],""))))</f>
        <v/>
      </c>
      <c r="AR287" s="7" t="str">
        <f t="shared" si="44"/>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8"/>
      <c r="AO288" s="2" t="str">
        <f t="shared" si="42"/>
        <v/>
      </c>
      <c r="AP288" s="3" t="str">
        <f t="shared" si="43"/>
        <v/>
      </c>
      <c r="AQ288" s="3" t="str">
        <f>IF($A288="","",IF((AND($A288="ADD",OR(AP288="",AP288="Excellent"))),"1",(_xlfn.XLOOKUP(AP288,condition[lookupValue],condition[lookupKey],""))))</f>
        <v/>
      </c>
      <c r="AR288" s="7" t="str">
        <f t="shared" si="44"/>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8"/>
      <c r="AO289" s="2" t="str">
        <f t="shared" si="42"/>
        <v/>
      </c>
      <c r="AP289" s="3" t="str">
        <f t="shared" si="43"/>
        <v/>
      </c>
      <c r="AQ289" s="3" t="str">
        <f>IF($A289="","",IF((AND($A289="ADD",OR(AP289="",AP289="Excellent"))),"1",(_xlfn.XLOOKUP(AP289,condition[lookupValue],condition[lookupKey],""))))</f>
        <v/>
      </c>
      <c r="AR289" s="7" t="str">
        <f t="shared" si="44"/>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8"/>
      <c r="AO290" s="2" t="str">
        <f t="shared" si="42"/>
        <v/>
      </c>
      <c r="AP290" s="3" t="str">
        <f t="shared" si="43"/>
        <v/>
      </c>
      <c r="AQ290" s="3" t="str">
        <f>IF($A290="","",IF((AND($A290="ADD",OR(AP290="",AP290="Excellent"))),"1",(_xlfn.XLOOKUP(AP290,condition[lookupValue],condition[lookupKey],""))))</f>
        <v/>
      </c>
      <c r="AR290" s="7" t="str">
        <f t="shared" si="44"/>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8"/>
      <c r="AO291" s="2" t="str">
        <f t="shared" si="42"/>
        <v/>
      </c>
      <c r="AP291" s="3" t="str">
        <f t="shared" si="43"/>
        <v/>
      </c>
      <c r="AQ291" s="3" t="str">
        <f>IF($A291="","",IF((AND($A291="ADD",OR(AP291="",AP291="Excellent"))),"1",(_xlfn.XLOOKUP(AP291,condition[lookupValue],condition[lookupKey],""))))</f>
        <v/>
      </c>
      <c r="AR291" s="7" t="str">
        <f t="shared" si="44"/>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8"/>
      <c r="AO292" s="2" t="str">
        <f t="shared" si="42"/>
        <v/>
      </c>
      <c r="AP292" s="3" t="str">
        <f t="shared" si="43"/>
        <v/>
      </c>
      <c r="AQ292" s="3" t="str">
        <f>IF($A292="","",IF((AND($A292="ADD",OR(AP292="",AP292="Excellent"))),"1",(_xlfn.XLOOKUP(AP292,condition[lookupValue],condition[lookupKey],""))))</f>
        <v/>
      </c>
      <c r="AR292" s="7" t="str">
        <f t="shared" si="44"/>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8"/>
      <c r="AO293" s="2" t="str">
        <f t="shared" si="42"/>
        <v/>
      </c>
      <c r="AP293" s="3" t="str">
        <f t="shared" si="43"/>
        <v/>
      </c>
      <c r="AQ293" s="3" t="str">
        <f>IF($A293="","",IF((AND($A293="ADD",OR(AP293="",AP293="Excellent"))),"1",(_xlfn.XLOOKUP(AP293,condition[lookupValue],condition[lookupKey],""))))</f>
        <v/>
      </c>
      <c r="AR293" s="7" t="str">
        <f t="shared" si="44"/>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8"/>
      <c r="AO294" s="2" t="str">
        <f t="shared" si="42"/>
        <v/>
      </c>
      <c r="AP294" s="3" t="str">
        <f t="shared" si="43"/>
        <v/>
      </c>
      <c r="AQ294" s="3" t="str">
        <f>IF($A294="","",IF((AND($A294="ADD",OR(AP294="",AP294="Excellent"))),"1",(_xlfn.XLOOKUP(AP294,condition[lookupValue],condition[lookupKey],""))))</f>
        <v/>
      </c>
      <c r="AR294" s="7" t="str">
        <f t="shared" si="44"/>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8"/>
      <c r="AO295" s="2" t="str">
        <f t="shared" si="42"/>
        <v/>
      </c>
      <c r="AP295" s="3" t="str">
        <f t="shared" si="43"/>
        <v/>
      </c>
      <c r="AQ295" s="3" t="str">
        <f>IF($A295="","",IF((AND($A295="ADD",OR(AP295="",AP295="Excellent"))),"1",(_xlfn.XLOOKUP(AP295,condition[lookupValue],condition[lookupKey],""))))</f>
        <v/>
      </c>
      <c r="AR295" s="7" t="str">
        <f t="shared" si="44"/>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8"/>
      <c r="AO296" s="2" t="str">
        <f t="shared" si="42"/>
        <v/>
      </c>
      <c r="AP296" s="3" t="str">
        <f t="shared" si="43"/>
        <v/>
      </c>
      <c r="AQ296" s="3" t="str">
        <f>IF($A296="","",IF((AND($A296="ADD",OR(AP296="",AP296="Excellent"))),"1",(_xlfn.XLOOKUP(AP296,condition[lookupValue],condition[lookupKey],""))))</f>
        <v/>
      </c>
      <c r="AR296" s="7" t="str">
        <f t="shared" si="44"/>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8"/>
      <c r="AO297" s="2" t="str">
        <f t="shared" si="42"/>
        <v/>
      </c>
      <c r="AP297" s="3" t="str">
        <f t="shared" si="43"/>
        <v/>
      </c>
      <c r="AQ297" s="3" t="str">
        <f>IF($A297="","",IF((AND($A297="ADD",OR(AP297="",AP297="Excellent"))),"1",(_xlfn.XLOOKUP(AP297,condition[lookupValue],condition[lookupKey],""))))</f>
        <v/>
      </c>
      <c r="AR297" s="7" t="str">
        <f t="shared" si="44"/>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8"/>
      <c r="AO298" s="2" t="str">
        <f t="shared" si="42"/>
        <v/>
      </c>
      <c r="AP298" s="3" t="str">
        <f t="shared" si="43"/>
        <v/>
      </c>
      <c r="AQ298" s="3" t="str">
        <f>IF($A298="","",IF((AND($A298="ADD",OR(AP298="",AP298="Excellent"))),"1",(_xlfn.XLOOKUP(AP298,condition[lookupValue],condition[lookupKey],""))))</f>
        <v/>
      </c>
      <c r="AR298" s="7" t="str">
        <f t="shared" si="44"/>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8"/>
      <c r="AO299" s="2" t="str">
        <f t="shared" si="42"/>
        <v/>
      </c>
      <c r="AP299" s="3" t="str">
        <f t="shared" si="43"/>
        <v/>
      </c>
      <c r="AQ299" s="3" t="str">
        <f>IF($A299="","",IF((AND($A299="ADD",OR(AP299="",AP299="Excellent"))),"1",(_xlfn.XLOOKUP(AP299,condition[lookupValue],condition[lookupKey],""))))</f>
        <v/>
      </c>
      <c r="AR299" s="7" t="str">
        <f t="shared" si="44"/>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8"/>
      <c r="AO300" s="2" t="str">
        <f t="shared" si="42"/>
        <v/>
      </c>
      <c r="AP300" s="3" t="str">
        <f t="shared" si="43"/>
        <v/>
      </c>
      <c r="AQ300" s="3" t="str">
        <f>IF($A300="","",IF((AND($A300="ADD",OR(AP300="",AP300="Excellent"))),"1",(_xlfn.XLOOKUP(AP300,condition[lookupValue],condition[lookupKey],""))))</f>
        <v/>
      </c>
      <c r="AR300" s="7" t="str">
        <f t="shared" si="44"/>
        <v/>
      </c>
      <c r="AS300" s="9"/>
    </row>
  </sheetData>
  <sheetProtection algorithmName="SHA-512" hashValue="7E/ri8DbyuJu31bUgDFVO+lGZ818IJESDa8c0pC8Q6c+KMJ/G6PJqPlyBh1FbzdEWGVrJcxw+zh2HuEsuV98WQ==" saltValue="XDgFvWf/1rYlleh6PvnZfg=="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300">
    <cfRule type="expression" dxfId="250" priority="806">
      <formula>MATCH("ERROR",$A10:$EN10,0)</formula>
    </cfRule>
    <cfRule type="expression" dxfId="249" priority="807">
      <formula>AND($A10="ADD",A$6=TRUE,A10="")</formula>
    </cfRule>
    <cfRule type="expression" dxfId="248" priority="808">
      <formula>OR(AND($A10="DELETE",A$1="Asset ID",A10=""),AND($A10="DELETE",A$1="Removal Date",A10=""),AND($A10="DELETE",A$1="Removal Reason",A10=""))</formula>
    </cfRule>
    <cfRule type="expression" dxfId="247" priority="809">
      <formula>OR(AND($A10="EDIT",A$1="Asset ID",A10=""),AND($A10="EDIT",A$5=TRUE,A10=""))</formula>
    </cfRule>
    <cfRule type="expression" dxfId="246" priority="810">
      <formula>AND($A10="ADD",A$5=TRUE,A10="")</formula>
    </cfRule>
  </conditionalFormatting>
  <dataValidations count="32">
    <dataValidation type="list" allowBlank="1" showInputMessage="1" showErrorMessage="1" sqref="C10:C300" xr:uid="{AB7B550B-B7CF-47F0-AF42-4B70F8882E0A}">
      <formula1>roadnames_lookup</formula1>
    </dataValidation>
    <dataValidation type="list" allowBlank="1" showInputMessage="1" showErrorMessage="1" sqref="K10:K300" xr:uid="{5774314E-5AA0-4DFE-9A93-9D699A18EE6E}">
      <formula1>side_lookup</formula1>
    </dataValidation>
    <dataValidation type="list" allowBlank="1" showInputMessage="1" showErrorMessage="1" sqref="N10:N300" xr:uid="{74EBCF38-665A-4651-9271-198AF3BF2286}">
      <formula1>ud_cvsc_lookup</formula1>
    </dataValidation>
    <dataValidation type="list" allowBlank="1" showInputMessage="1" showErrorMessage="1" sqref="P10:P300" xr:uid="{4DD1D4A6-93B3-469A-A7CA-25B3588A274F}">
      <formula1>ud_weigh_site_type_lookup</formula1>
    </dataValidation>
    <dataValidation type="list" allowBlank="1" showInputMessage="1" showErrorMessage="1" sqref="R10:R300" xr:uid="{A39AF86B-6EE0-48A7-985C-EDF150026749}">
      <formula1>ud_communication_system_lookup</formula1>
    </dataValidation>
    <dataValidation type="list" allowBlank="1" showInputMessage="1" showErrorMessage="1" promptTitle="WARNING" prompt="Only change If ammending existing asset" sqref="AA10:AA300" xr:uid="{215286C8-5A26-497B-880B-D239223CB350}">
      <formula1>ud_asset_status_lookup</formula1>
    </dataValidation>
    <dataValidation type="list" allowBlank="1" showInputMessage="1" showErrorMessage="1" sqref="AD10:AD300" xr:uid="{32407950-1F07-4715-8E52-DF9C34EA6977}">
      <formula1>ar_replace_reason_lookup</formula1>
    </dataValidation>
    <dataValidation type="list" allowBlank="1" showInputMessage="1" showErrorMessage="1" promptTitle="WARNING" prompt="Only change this If Not QLDC asset" sqref="AH10:AH300" xr:uid="{B57A5CD3-86A6-400A-8B83-F41B509744C1}">
      <formula1>ud_organisation_owner_lookup</formula1>
    </dataValidation>
    <dataValidation type="list" allowBlank="1" showInputMessage="1" showErrorMessage="1" promptTitle="WARNING" prompt="Only change this If Not QLDC Roading asset" sqref="AJ10:AJ300" xr:uid="{1F6509D8-0959-408B-B53C-3DB7C784F323}">
      <formula1>ud_sub_organisation_lookup</formula1>
    </dataValidation>
    <dataValidation type="list" allowBlank="1" showInputMessage="1" showErrorMessage="1" promptTitle="WARNING" prompt="Only change this field If undertaking maintenance Or CAPEX works" sqref="AL10:AL300" xr:uid="{C20302E4-B741-4B73-A552-A1FE8BB58DD5}">
      <formula1>ud_work_category_lookup</formula1>
    </dataValidation>
    <dataValidation type="list" allowBlank="1" showInputMessage="1" showErrorMessage="1" promptTitle="WARNING" prompt="Only change this If incorrect" sqref="AP10:AP300" xr:uid="{5447C812-4D57-4030-8887-6F3F2F3CEA16}">
      <formula1>condition_lookup</formula1>
    </dataValidation>
    <dataValidation type="list" allowBlank="1" showInputMessage="1" showErrorMessage="1" sqref="M10:M300 T10:T300" xr:uid="{4F35F159-6EE9-4709-86D8-0243AB423C2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49205DF-D9ED-4A48-A285-0D694694B9FE}">
      <formula1>"ADD,EDIT,DELETE"</formula1>
    </dataValidation>
    <dataValidation type="list" allowBlank="1" showInputMessage="1" showErrorMessage="1" promptTitle="WARNING" prompt="Only change this If Not QLDC asset" sqref="AF10:AF300" xr:uid="{A051E4AF-A6A5-4CF3-8443-4722EF810A95}">
      <formula1>ud_organisation_owner_lookup</formula1>
    </dataValidation>
    <dataValidation type="list" allowBlank="1" showInputMessage="1" showErrorMessage="1" promptTitle="WARNING" prompt="Only change this If NZTA Or Parks And Reserves asset" sqref="AO10:AO300" xr:uid="{78DFE09F-F515-4B99-9B23-C62BB817DF47}">
      <formula1>"TRUE,FALSE"</formula1>
    </dataValidation>
    <dataValidation type="whole" allowBlank="1" showInputMessage="1" showErrorMessage="1" error="Please Enter Whole Number Between 1 And 999" promptTitle="ERROR" sqref="Y10:Y300" xr:uid="{9127994F-7A98-4677-B089-5D03E5F684E6}">
      <formula1>1</formula1>
      <formula2>999</formula2>
    </dataValidation>
    <dataValidation type="whole" allowBlank="1" showInputMessage="1" showErrorMessage="1" error="Please Enter Whole Number Between 1 And 2147483647" promptTitle="ERROR" sqref="B10:B300" xr:uid="{337F0ECC-D852-4DE7-940C-B4E6BE8DEE2D}">
      <formula1>1</formula1>
      <formula2>2147483647</formula2>
    </dataValidation>
    <dataValidation type="whole" allowBlank="1" showInputMessage="1" showErrorMessage="1" error="Please Enter Whole Number Between 1 And 9999999999" promptTitle="ERROR" sqref="U10:U300" xr:uid="{067908D8-FD95-4D5A-99A0-BDB21941C705}">
      <formula1>1</formula1>
      <formula2>9999999999</formula2>
    </dataValidation>
    <dataValidation type="whole" allowBlank="1" showInputMessage="1" showErrorMessage="1" error="Please Enter Whole Number Between 1 And 9999999999" promptTitle="ERROR" sqref="Z10:Z300" xr:uid="{72B1549D-9A84-43BB-A6E5-52D593CD808C}">
      <formula1>1</formula1>
      <formula2>9999999999</formula2>
    </dataValidation>
    <dataValidation type="whole" allowBlank="1" showInputMessage="1" showErrorMessage="1" error="Please Enter Whole Number Between 1 And 999999" promptTitle="ERROR" sqref="H10:H300" xr:uid="{7CCC65BB-C64B-4FBD-83DF-033BE13EC9EC}">
      <formula1>1</formula1>
      <formula2>999999</formula2>
    </dataValidation>
    <dataValidation type="whole" allowBlank="1" showInputMessage="1" showErrorMessage="1" error="Please Enter Whole Number Between 0 And 999999" promptTitle="ERROR" sqref="G10:G300" xr:uid="{B144A573-5D09-48F9-BDBF-A177FAB2A292}">
      <formula1>0</formula1>
      <formula2>999999</formula2>
    </dataValidation>
    <dataValidation type="decimal" allowBlank="1" showInputMessage="1" showErrorMessage="1" error="Please Enter Decimal Between -40.0 And 999.9" promptTitle="ERROR" sqref="I10:I300" xr:uid="{8E26871A-AE84-4FC5-84FE-938EB63D0F60}">
      <formula1>-40</formula1>
      <formula2>999.9</formula2>
    </dataValidation>
    <dataValidation type="decimal" allowBlank="1" showInputMessage="1" showErrorMessage="1" error="Please Enter Decimal Between -40.0 And 999.9" promptTitle="ERROR" sqref="J10:J300" xr:uid="{99FF6324-ED92-40E8-8430-FAA91175AF7D}">
      <formula1>-40</formula1>
      <formula2>999.9</formula2>
    </dataValidation>
    <dataValidation type="decimal" allowBlank="1" showInputMessage="1" showErrorMessage="1" error="Please Enter Decimal Between 0.01 And 99999999.99" promptTitle="ERROR" sqref="V10:V300" xr:uid="{F0B98275-03CA-4864-BC0B-EFC095E65050}">
      <formula1>0.01</formula1>
      <formula2>99999999.99</formula2>
    </dataValidation>
    <dataValidation type="decimal" allowBlank="1" showInputMessage="1" showErrorMessage="1" error="Please Enter Decimal Between 0.01 And 99999999.99" promptTitle="ERROR" sqref="W10:W300" xr:uid="{B41E77AE-AEA4-43BF-88E1-216D66F1A8CE}">
      <formula1>0.01</formula1>
      <formula2>99999999.99</formula2>
    </dataValidation>
    <dataValidation type="decimal" allowBlank="1" showInputMessage="1" showErrorMessage="1" error="Please Enter Decimal Between 0.01 And 9999999999.99" promptTitle="ERROR" sqref="AN10:AN300" xr:uid="{D1A12B8E-FA7A-4016-969B-3286D1A354FE}">
      <formula1>0.01</formula1>
      <formula2>9999999999.99</formula2>
    </dataValidation>
    <dataValidation type="textLength" allowBlank="1" showInputMessage="1" showErrorMessage="1" error="Please Dont Enter More Than 255 Characters" promptTitle="ERROR" sqref="AS10:AS300" xr:uid="{5F45821A-F12A-4AEE-AE8E-CF95A9C23BE3}">
      <formula1>0</formula1>
      <formula2>255</formula2>
    </dataValidation>
    <dataValidation type="date" allowBlank="1" showInputMessage="1" showErrorMessage="1" error="Please Enter Valid Date eg 31/01/2023" promptTitle="ERROR" sqref="X10:X300" xr:uid="{3AB6DF10-0494-4B84-9567-46E780F5B24C}">
      <formula1>42005</formula1>
      <formula2>48580</formula2>
    </dataValidation>
    <dataValidation type="date" allowBlank="1" showInputMessage="1" showErrorMessage="1" error="Please Enter Valid Date eg 31/01/2023" promptTitle="ERROR" sqref="AC10:AC300" xr:uid="{AC3270A7-9489-4EAE-9688-99B759EA6837}">
      <formula1>42005</formula1>
      <formula2>48580</formula2>
    </dataValidation>
    <dataValidation type="date" allowBlank="1" showInputMessage="1" showErrorMessage="1" error="Please Enter Valid Date eg 31/01/2023" promptTitle="ERROR" sqref="AR10:AR300" xr:uid="{749C9CAB-C0C1-4FA8-ACD3-F519398660DD}">
      <formula1>42005</formula1>
      <formula2>48580</formula2>
    </dataValidation>
    <dataValidation type="decimal" allowBlank="1" showInputMessage="1" showErrorMessage="1" error="This an incomplete grid reference or is outside of QLDC. Please check that this a easting in NZTM2000" promptTitle="ERROR" sqref="E10:E300" xr:uid="{BB13C0ED-3B4D-4541-9339-F49CF814F28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0431631-574F-46D4-A3D3-F9E965DEBD1E}">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5E42F-7811-47D2-AA0A-2B4BBC412A8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5360</v>
      </c>
      <c r="B2" t="s">
        <v>6573</v>
      </c>
      <c r="E2" t="b">
        <v>1</v>
      </c>
    </row>
    <row r="3" spans="1:5" x14ac:dyDescent="0.25">
      <c r="A3" t="s">
        <v>6553</v>
      </c>
      <c r="B3" t="s">
        <v>6375</v>
      </c>
      <c r="E3" t="b">
        <v>1</v>
      </c>
    </row>
    <row r="4" spans="1:5" x14ac:dyDescent="0.25">
      <c r="A4" t="s">
        <v>6572</v>
      </c>
      <c r="B4" t="s">
        <v>6491</v>
      </c>
      <c r="E4" t="b">
        <v>1</v>
      </c>
    </row>
    <row r="5" spans="1:5" x14ac:dyDescent="0.25">
      <c r="A5" t="s">
        <v>6551</v>
      </c>
      <c r="B5" t="s">
        <v>6574</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34DDF-7A9A-4EBD-ABBA-6A05F226403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5193</v>
      </c>
      <c r="B2" t="s">
        <v>6562</v>
      </c>
      <c r="E2" t="b">
        <v>1</v>
      </c>
    </row>
    <row r="3" spans="1:5" x14ac:dyDescent="0.25">
      <c r="A3" t="s">
        <v>5185</v>
      </c>
      <c r="B3" t="s">
        <v>6568</v>
      </c>
      <c r="E3" t="b">
        <v>1</v>
      </c>
    </row>
    <row r="4" spans="1:5" x14ac:dyDescent="0.25">
      <c r="A4" t="s">
        <v>5191</v>
      </c>
      <c r="B4" t="s">
        <v>6571</v>
      </c>
      <c r="E4" t="b">
        <v>1</v>
      </c>
    </row>
    <row r="5" spans="1:5" x14ac:dyDescent="0.25">
      <c r="A5" t="s">
        <v>5187</v>
      </c>
      <c r="B5" t="s">
        <v>6569</v>
      </c>
      <c r="E5" t="b">
        <v>1</v>
      </c>
    </row>
    <row r="6" spans="1:5" x14ac:dyDescent="0.25">
      <c r="A6" t="s">
        <v>5189</v>
      </c>
      <c r="B6" t="s">
        <v>6570</v>
      </c>
      <c r="E6" t="b">
        <v>1</v>
      </c>
    </row>
    <row r="7" spans="1:5" x14ac:dyDescent="0.25">
      <c r="A7" t="s">
        <v>6551</v>
      </c>
      <c r="B7" t="s">
        <v>6535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71C34-3B59-44CE-9622-34117AE375C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5193</v>
      </c>
      <c r="B2" t="s">
        <v>6567</v>
      </c>
      <c r="E2" t="b">
        <v>1</v>
      </c>
    </row>
    <row r="3" spans="1:5" x14ac:dyDescent="0.25">
      <c r="A3" t="s">
        <v>5191</v>
      </c>
      <c r="B3" t="s">
        <v>6566</v>
      </c>
      <c r="E3" t="b">
        <v>1</v>
      </c>
    </row>
    <row r="4" spans="1:5" x14ac:dyDescent="0.25">
      <c r="A4" t="s">
        <v>5189</v>
      </c>
      <c r="B4" t="s">
        <v>6565</v>
      </c>
      <c r="E4" t="b">
        <v>1</v>
      </c>
    </row>
    <row r="5" spans="1:5" x14ac:dyDescent="0.25">
      <c r="A5" t="s">
        <v>5185</v>
      </c>
      <c r="B5" t="s">
        <v>6563</v>
      </c>
      <c r="E5" t="b">
        <v>1</v>
      </c>
    </row>
    <row r="6" spans="1:5" x14ac:dyDescent="0.25">
      <c r="A6" t="s">
        <v>6551</v>
      </c>
      <c r="B6" t="s">
        <v>6535</v>
      </c>
      <c r="E6" t="b">
        <v>1</v>
      </c>
    </row>
    <row r="7" spans="1:5" x14ac:dyDescent="0.25">
      <c r="A7" t="s">
        <v>5187</v>
      </c>
      <c r="B7" t="s">
        <v>6564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EFD62-774B-4E66-9898-7EC2E6A544A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5193</v>
      </c>
      <c r="B2" t="s">
        <v>6562</v>
      </c>
      <c r="E2" t="b">
        <v>1</v>
      </c>
    </row>
    <row r="3" spans="1:5" x14ac:dyDescent="0.25">
      <c r="A3" t="s">
        <v>5191</v>
      </c>
      <c r="B3" t="s">
        <v>6561</v>
      </c>
      <c r="E3" t="b">
        <v>1</v>
      </c>
    </row>
    <row r="4" spans="1:5" x14ac:dyDescent="0.25">
      <c r="A4" t="s">
        <v>5187</v>
      </c>
      <c r="B4" t="s">
        <v>6559</v>
      </c>
      <c r="E4" t="b">
        <v>1</v>
      </c>
    </row>
    <row r="5" spans="1:5" x14ac:dyDescent="0.25">
      <c r="A5" t="s">
        <v>5189</v>
      </c>
      <c r="B5" t="s">
        <v>6560</v>
      </c>
      <c r="E5" t="b">
        <v>1</v>
      </c>
    </row>
    <row r="6" spans="1:5" x14ac:dyDescent="0.25">
      <c r="A6" t="s">
        <v>6551</v>
      </c>
      <c r="B6" t="s">
        <v>6535</v>
      </c>
      <c r="E6" t="b">
        <v>1</v>
      </c>
    </row>
    <row r="7" spans="1:5" x14ac:dyDescent="0.25">
      <c r="A7" t="s">
        <v>5185</v>
      </c>
      <c r="B7" t="s">
        <v>6558</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CD429-AB45-4FE8-8BA8-9C2A7BF1BE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6555</v>
      </c>
      <c r="B2" t="s">
        <v>6556</v>
      </c>
      <c r="E2" t="b">
        <v>1</v>
      </c>
    </row>
    <row r="3" spans="1:5" x14ac:dyDescent="0.25">
      <c r="A3" t="s">
        <v>6551</v>
      </c>
      <c r="B3" t="s">
        <v>6557</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01B67-351D-49F3-B824-ADC7ED30C6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6553</v>
      </c>
      <c r="B2" t="s">
        <v>6554</v>
      </c>
      <c r="E2" t="b">
        <v>1</v>
      </c>
    </row>
    <row r="3" spans="1:5" x14ac:dyDescent="0.25">
      <c r="A3" t="s">
        <v>5362</v>
      </c>
      <c r="B3" t="s">
        <v>6552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00310-845D-4961-AEAC-8C358FC265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6548</v>
      </c>
      <c r="E2" t="b">
        <v>1</v>
      </c>
    </row>
    <row r="3" spans="1:5" x14ac:dyDescent="0.25">
      <c r="A3" t="s">
        <v>5185</v>
      </c>
      <c r="B3" t="s">
        <v>6546</v>
      </c>
      <c r="E3" t="b">
        <v>1</v>
      </c>
    </row>
    <row r="4" spans="1:5" x14ac:dyDescent="0.25">
      <c r="A4" t="s">
        <v>5187</v>
      </c>
      <c r="B4" t="s">
        <v>6547</v>
      </c>
      <c r="E4" t="b">
        <v>1</v>
      </c>
    </row>
    <row r="5" spans="1:5" x14ac:dyDescent="0.25">
      <c r="A5" t="s">
        <v>5191</v>
      </c>
      <c r="B5" t="s">
        <v>6549</v>
      </c>
      <c r="E5" t="b">
        <v>1</v>
      </c>
    </row>
    <row r="6" spans="1:5" x14ac:dyDescent="0.25">
      <c r="A6" t="s">
        <v>6551</v>
      </c>
      <c r="B6" t="s">
        <v>6535</v>
      </c>
      <c r="E6" t="b">
        <v>1</v>
      </c>
    </row>
    <row r="7" spans="1:5" x14ac:dyDescent="0.25">
      <c r="A7" t="s">
        <v>5193</v>
      </c>
      <c r="B7" t="s">
        <v>6550</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A9755-C10E-469B-BA0C-E94B2226946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5220</v>
      </c>
      <c r="B2" t="s">
        <v>6346</v>
      </c>
      <c r="E2" t="b">
        <v>1</v>
      </c>
    </row>
    <row r="3" spans="1:5" x14ac:dyDescent="0.25">
      <c r="A3" t="s">
        <v>5246</v>
      </c>
      <c r="B3" t="s">
        <v>6373</v>
      </c>
      <c r="E3" t="b">
        <v>1</v>
      </c>
    </row>
    <row r="4" spans="1:5" x14ac:dyDescent="0.25">
      <c r="A4" t="s">
        <v>5252</v>
      </c>
      <c r="B4" t="s">
        <v>6377</v>
      </c>
      <c r="E4" t="b">
        <v>1</v>
      </c>
    </row>
    <row r="5" spans="1:5" x14ac:dyDescent="0.25">
      <c r="A5" t="s">
        <v>5266</v>
      </c>
      <c r="B5" t="s">
        <v>6392</v>
      </c>
      <c r="E5" t="b">
        <v>1</v>
      </c>
    </row>
    <row r="6" spans="1:5" x14ac:dyDescent="0.25">
      <c r="A6" t="s">
        <v>2649</v>
      </c>
      <c r="B6" t="s">
        <v>6405</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F2AA5-1A39-478C-BB5E-C6A829B389A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5252</v>
      </c>
      <c r="B3" t="s">
        <v>6377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A173D-1513-442C-B806-64BA4EE94E8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5208</v>
      </c>
      <c r="B2" t="s">
        <v>6337</v>
      </c>
      <c r="E2" t="b">
        <v>1</v>
      </c>
    </row>
    <row r="3" spans="1:5" x14ac:dyDescent="0.25">
      <c r="A3" t="s">
        <v>5220</v>
      </c>
      <c r="B3" t="s">
        <v>6346</v>
      </c>
      <c r="E3" t="b">
        <v>1</v>
      </c>
    </row>
    <row r="4" spans="1:5" x14ac:dyDescent="0.25">
      <c r="A4" t="s">
        <v>5250</v>
      </c>
      <c r="B4" t="s">
        <v>6376</v>
      </c>
      <c r="E4" t="b">
        <v>1</v>
      </c>
    </row>
    <row r="5" spans="1:5" x14ac:dyDescent="0.25">
      <c r="A5" t="s">
        <v>5266</v>
      </c>
      <c r="B5" t="s">
        <v>6392</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9FD8B-F635-47E5-88AD-2762441035D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5220</v>
      </c>
      <c r="B3" t="s">
        <v>6346</v>
      </c>
      <c r="E3" t="b">
        <v>1</v>
      </c>
    </row>
    <row r="4" spans="1:5" x14ac:dyDescent="0.25">
      <c r="A4" t="s">
        <v>5234</v>
      </c>
      <c r="B4" t="s">
        <v>6362</v>
      </c>
      <c r="E4" t="b">
        <v>1</v>
      </c>
    </row>
    <row r="5" spans="1:5" x14ac:dyDescent="0.25">
      <c r="A5" t="s">
        <v>5252</v>
      </c>
      <c r="B5" t="s">
        <v>6377</v>
      </c>
      <c r="E5" t="b">
        <v>1</v>
      </c>
    </row>
    <row r="6" spans="1:5" x14ac:dyDescent="0.25">
      <c r="A6" t="s">
        <v>4119</v>
      </c>
      <c r="B6" t="s">
        <v>6396</v>
      </c>
      <c r="E6" t="b">
        <v>1</v>
      </c>
    </row>
    <row r="7" spans="1:5" x14ac:dyDescent="0.25">
      <c r="A7" t="s">
        <v>715</v>
      </c>
      <c r="B7" t="s">
        <v>6397</v>
      </c>
      <c r="E7" t="b">
        <v>1</v>
      </c>
    </row>
    <row r="8" spans="1:5" x14ac:dyDescent="0.25">
      <c r="A8" t="s">
        <v>2649</v>
      </c>
      <c r="B8" t="s">
        <v>6405</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6FB15-FB3A-42F5-9231-F265123A205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4119</v>
      </c>
      <c r="B2" t="s">
        <v>6396</v>
      </c>
      <c r="E2" t="b">
        <v>1</v>
      </c>
    </row>
    <row r="3" spans="1:5" x14ac:dyDescent="0.25">
      <c r="A3" t="s">
        <v>715</v>
      </c>
      <c r="B3" t="s">
        <v>6397</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96226-8F7C-4D3F-A6C8-3284BE7B2A2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4119</v>
      </c>
      <c r="B2" t="s">
        <v>6396</v>
      </c>
      <c r="E2" t="b">
        <v>1</v>
      </c>
    </row>
    <row r="3" spans="1:5" x14ac:dyDescent="0.25">
      <c r="A3" t="s">
        <v>715</v>
      </c>
      <c r="B3" t="s">
        <v>6397</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D9E92-7109-4D59-AD43-1F1AC6F8CC9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5220</v>
      </c>
      <c r="B2" t="s">
        <v>6346</v>
      </c>
      <c r="E2" t="b">
        <v>1</v>
      </c>
    </row>
    <row r="3" spans="1:5" x14ac:dyDescent="0.25">
      <c r="A3" t="s">
        <v>3603</v>
      </c>
      <c r="B3" t="s">
        <v>6389</v>
      </c>
      <c r="E3" t="b">
        <v>1</v>
      </c>
    </row>
    <row r="4" spans="1:5" x14ac:dyDescent="0.25">
      <c r="A4" t="s">
        <v>5264</v>
      </c>
      <c r="B4" t="s">
        <v>6390</v>
      </c>
      <c r="E4" t="b">
        <v>1</v>
      </c>
    </row>
    <row r="5" spans="1:5" x14ac:dyDescent="0.25">
      <c r="A5" t="s">
        <v>5268</v>
      </c>
      <c r="B5" t="s">
        <v>6393</v>
      </c>
      <c r="E5" t="b">
        <v>1</v>
      </c>
    </row>
    <row r="6" spans="1:5" x14ac:dyDescent="0.25">
      <c r="A6" t="s">
        <v>1943</v>
      </c>
      <c r="B6" t="s">
        <v>6398</v>
      </c>
      <c r="E6" t="b">
        <v>1</v>
      </c>
    </row>
    <row r="7" spans="1:5" x14ac:dyDescent="0.25">
      <c r="A7" t="s">
        <v>1455</v>
      </c>
      <c r="B7" t="s">
        <v>6403</v>
      </c>
      <c r="E7" t="b">
        <v>1</v>
      </c>
    </row>
    <row r="8" spans="1:5" x14ac:dyDescent="0.25">
      <c r="A8" t="s">
        <v>2649</v>
      </c>
      <c r="B8" t="s">
        <v>6405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E8948-A724-45B8-BB04-DD7F97FE57E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5220</v>
      </c>
      <c r="B2" t="s">
        <v>6346</v>
      </c>
      <c r="E2" t="b">
        <v>1</v>
      </c>
    </row>
    <row r="3" spans="1:5" x14ac:dyDescent="0.25">
      <c r="A3" t="s">
        <v>5238</v>
      </c>
      <c r="B3" t="s">
        <v>6366</v>
      </c>
      <c r="E3" t="b">
        <v>1</v>
      </c>
    </row>
    <row r="4" spans="1:5" x14ac:dyDescent="0.25">
      <c r="A4" t="s">
        <v>5244</v>
      </c>
      <c r="B4" t="s">
        <v>6370</v>
      </c>
      <c r="E4" t="b">
        <v>1</v>
      </c>
    </row>
    <row r="5" spans="1:5" x14ac:dyDescent="0.25">
      <c r="A5" t="s">
        <v>5252</v>
      </c>
      <c r="B5" t="s">
        <v>6377</v>
      </c>
      <c r="E5" t="b">
        <v>1</v>
      </c>
    </row>
    <row r="6" spans="1:5" x14ac:dyDescent="0.25">
      <c r="A6" t="s">
        <v>5264</v>
      </c>
      <c r="B6" t="s">
        <v>6390</v>
      </c>
      <c r="E6" t="b">
        <v>1</v>
      </c>
    </row>
    <row r="7" spans="1:5" x14ac:dyDescent="0.25">
      <c r="A7" t="s">
        <v>5268</v>
      </c>
      <c r="B7" t="s">
        <v>6393</v>
      </c>
      <c r="E7" t="b">
        <v>1</v>
      </c>
    </row>
    <row r="8" spans="1:5" x14ac:dyDescent="0.25">
      <c r="A8" t="s">
        <v>4119</v>
      </c>
      <c r="B8" t="s">
        <v>6396</v>
      </c>
      <c r="E8" t="b">
        <v>1</v>
      </c>
    </row>
    <row r="9" spans="1:5" x14ac:dyDescent="0.25">
      <c r="A9" t="s">
        <v>715</v>
      </c>
      <c r="B9" t="s">
        <v>6397</v>
      </c>
      <c r="E9" t="b">
        <v>1</v>
      </c>
    </row>
    <row r="10" spans="1:5" x14ac:dyDescent="0.25">
      <c r="A10" t="s">
        <v>2649</v>
      </c>
      <c r="B10" t="s">
        <v>6405</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4FE2C-FBE5-4E75-AA03-987BE5D8780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4559</v>
      </c>
      <c r="B2" t="s">
        <v>6364</v>
      </c>
      <c r="E2" t="b">
        <v>1</v>
      </c>
    </row>
    <row r="3" spans="1:5" x14ac:dyDescent="0.25">
      <c r="A3" t="s">
        <v>5238</v>
      </c>
      <c r="B3" t="s">
        <v>6366</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FFA54-ABC7-4BBC-8A76-BAB8DE12977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5264</v>
      </c>
      <c r="B2" t="s">
        <v>6390</v>
      </c>
      <c r="E2" t="b">
        <v>1</v>
      </c>
    </row>
    <row r="3" spans="1:5" x14ac:dyDescent="0.25">
      <c r="A3" t="s">
        <v>5268</v>
      </c>
      <c r="B3" t="s">
        <v>6393</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46ACC-2B08-496C-88E4-4D75805D163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5216</v>
      </c>
      <c r="B2" t="s">
        <v>6344</v>
      </c>
      <c r="E2" t="b">
        <v>1</v>
      </c>
    </row>
    <row r="3" spans="1:5" x14ac:dyDescent="0.25">
      <c r="A3" t="s">
        <v>5224</v>
      </c>
      <c r="B3" t="s">
        <v>6356</v>
      </c>
      <c r="E3" t="b">
        <v>1</v>
      </c>
    </row>
    <row r="4" spans="1:5" x14ac:dyDescent="0.25">
      <c r="A4" t="s">
        <v>5242</v>
      </c>
      <c r="B4" t="s">
        <v>6369</v>
      </c>
      <c r="E4" t="b">
        <v>1</v>
      </c>
    </row>
    <row r="5" spans="1:5" x14ac:dyDescent="0.25">
      <c r="A5" t="s">
        <v>5262</v>
      </c>
      <c r="B5" t="s">
        <v>6382</v>
      </c>
      <c r="E5" t="b">
        <v>1</v>
      </c>
    </row>
    <row r="6" spans="1:5" x14ac:dyDescent="0.25">
      <c r="A6" t="s">
        <v>3111</v>
      </c>
      <c r="B6" t="s">
        <v>6395</v>
      </c>
      <c r="E6" t="b">
        <v>1</v>
      </c>
    </row>
    <row r="7" spans="1:5" x14ac:dyDescent="0.25">
      <c r="A7" t="s">
        <v>5173</v>
      </c>
      <c r="B7" t="s">
        <v>6404</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61F2-4FBE-4247-B801-991946608DD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5220</v>
      </c>
      <c r="B3" t="s">
        <v>6346</v>
      </c>
      <c r="E3" t="b">
        <v>1</v>
      </c>
    </row>
    <row r="4" spans="1:5" x14ac:dyDescent="0.25">
      <c r="A4" t="s">
        <v>5244</v>
      </c>
      <c r="B4" t="s">
        <v>6370</v>
      </c>
      <c r="E4" t="b">
        <v>1</v>
      </c>
    </row>
    <row r="5" spans="1:5" x14ac:dyDescent="0.25">
      <c r="A5" t="s">
        <v>5264</v>
      </c>
      <c r="B5" t="s">
        <v>6390</v>
      </c>
      <c r="E5" t="b">
        <v>1</v>
      </c>
    </row>
    <row r="6" spans="1:5" x14ac:dyDescent="0.25">
      <c r="A6" t="s">
        <v>4119</v>
      </c>
      <c r="B6" t="s">
        <v>6396</v>
      </c>
      <c r="E6" t="b">
        <v>1</v>
      </c>
    </row>
    <row r="7" spans="1:5" x14ac:dyDescent="0.25">
      <c r="A7" t="s">
        <v>715</v>
      </c>
      <c r="B7" t="s">
        <v>6397</v>
      </c>
      <c r="E7" t="b">
        <v>1</v>
      </c>
    </row>
    <row r="8" spans="1:5" x14ac:dyDescent="0.25">
      <c r="A8" t="s">
        <v>2649</v>
      </c>
      <c r="B8" t="s">
        <v>6405</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44D6D-64FF-4BFA-A575-A1193EA5429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5187</v>
      </c>
      <c r="B2" t="s">
        <v>6331</v>
      </c>
      <c r="E2" t="b">
        <v>1</v>
      </c>
    </row>
    <row r="3" spans="1:5" x14ac:dyDescent="0.25">
      <c r="A3" t="s">
        <v>5193</v>
      </c>
      <c r="B3" t="s">
        <v>6335</v>
      </c>
      <c r="E3" t="b">
        <v>1</v>
      </c>
    </row>
    <row r="4" spans="1:5" x14ac:dyDescent="0.25">
      <c r="A4" t="s">
        <v>5216</v>
      </c>
      <c r="B4" t="s">
        <v>6344</v>
      </c>
      <c r="E4" t="b">
        <v>1</v>
      </c>
    </row>
    <row r="5" spans="1:5" x14ac:dyDescent="0.25">
      <c r="A5" t="s">
        <v>5220</v>
      </c>
      <c r="B5" t="s">
        <v>6346</v>
      </c>
      <c r="E5" t="b">
        <v>1</v>
      </c>
    </row>
    <row r="6" spans="1:5" x14ac:dyDescent="0.25">
      <c r="A6" t="s">
        <v>5226</v>
      </c>
      <c r="B6" t="s">
        <v>6357</v>
      </c>
      <c r="E6" t="b">
        <v>1</v>
      </c>
    </row>
    <row r="7" spans="1:5" x14ac:dyDescent="0.25">
      <c r="A7" t="s">
        <v>5228</v>
      </c>
      <c r="B7" t="s">
        <v>6359</v>
      </c>
      <c r="E7" t="b">
        <v>1</v>
      </c>
    </row>
    <row r="8" spans="1:5" x14ac:dyDescent="0.25">
      <c r="A8" t="s">
        <v>5232</v>
      </c>
      <c r="B8" t="s">
        <v>6361</v>
      </c>
      <c r="E8" t="b">
        <v>1</v>
      </c>
    </row>
    <row r="9" spans="1:5" x14ac:dyDescent="0.25">
      <c r="A9" t="s">
        <v>5258</v>
      </c>
      <c r="B9" t="s">
        <v>6380</v>
      </c>
      <c r="E9" t="b">
        <v>1</v>
      </c>
    </row>
    <row r="10" spans="1:5" x14ac:dyDescent="0.25">
      <c r="A10" t="s">
        <v>5260</v>
      </c>
      <c r="B10" t="s">
        <v>6381</v>
      </c>
      <c r="E10" t="b">
        <v>1</v>
      </c>
    </row>
    <row r="11" spans="1:5" x14ac:dyDescent="0.25">
      <c r="A11" t="s">
        <v>5262</v>
      </c>
      <c r="B11" t="s">
        <v>6382</v>
      </c>
      <c r="E11" t="b">
        <v>1</v>
      </c>
    </row>
    <row r="12" spans="1:5" x14ac:dyDescent="0.25">
      <c r="A12" t="s">
        <v>3111</v>
      </c>
      <c r="B12" t="s">
        <v>6395</v>
      </c>
      <c r="E12" t="b">
        <v>1</v>
      </c>
    </row>
    <row r="13" spans="1:5" x14ac:dyDescent="0.25">
      <c r="A13" t="s">
        <v>4119</v>
      </c>
      <c r="B13" t="s">
        <v>6396</v>
      </c>
      <c r="E13" t="b">
        <v>1</v>
      </c>
    </row>
    <row r="14" spans="1:5" x14ac:dyDescent="0.25">
      <c r="A14" t="s">
        <v>715</v>
      </c>
      <c r="B14" t="s">
        <v>6397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B1FF-8C76-41BF-998C-FB8F3325440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5220</v>
      </c>
      <c r="B2" t="s">
        <v>6346</v>
      </c>
      <c r="E2" t="b">
        <v>1</v>
      </c>
    </row>
    <row r="3" spans="1:5" x14ac:dyDescent="0.25">
      <c r="A3" t="s">
        <v>5252</v>
      </c>
      <c r="B3" t="s">
        <v>6377</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26014-1B07-4F78-AEA8-6832A0BE38D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5252</v>
      </c>
      <c r="B3" t="s">
        <v>6377</v>
      </c>
      <c r="E3" t="b">
        <v>1</v>
      </c>
    </row>
    <row r="4" spans="1:5" x14ac:dyDescent="0.25">
      <c r="A4" t="s">
        <v>4119</v>
      </c>
      <c r="B4" t="s">
        <v>6396</v>
      </c>
      <c r="E4" t="b">
        <v>1</v>
      </c>
    </row>
    <row r="5" spans="1:5" x14ac:dyDescent="0.25">
      <c r="A5" t="s">
        <v>715</v>
      </c>
      <c r="B5" t="s">
        <v>6397</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7A418-22AF-49E2-9C60-550E266C1B1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5187</v>
      </c>
      <c r="B2" t="s">
        <v>6331</v>
      </c>
      <c r="E2" t="b">
        <v>1</v>
      </c>
    </row>
    <row r="3" spans="1:5" x14ac:dyDescent="0.25">
      <c r="A3" t="s">
        <v>5193</v>
      </c>
      <c r="B3" t="s">
        <v>6335</v>
      </c>
      <c r="E3" t="b">
        <v>1</v>
      </c>
    </row>
    <row r="4" spans="1:5" x14ac:dyDescent="0.25">
      <c r="A4" t="s">
        <v>5216</v>
      </c>
      <c r="B4" t="s">
        <v>6344</v>
      </c>
      <c r="E4" t="b">
        <v>1</v>
      </c>
    </row>
    <row r="5" spans="1:5" x14ac:dyDescent="0.25">
      <c r="A5" t="s">
        <v>5220</v>
      </c>
      <c r="B5" t="s">
        <v>6346</v>
      </c>
      <c r="E5" t="b">
        <v>1</v>
      </c>
    </row>
    <row r="6" spans="1:5" x14ac:dyDescent="0.25">
      <c r="A6" t="s">
        <v>5226</v>
      </c>
      <c r="B6" t="s">
        <v>6357</v>
      </c>
      <c r="E6" t="b">
        <v>1</v>
      </c>
    </row>
    <row r="7" spans="1:5" x14ac:dyDescent="0.25">
      <c r="A7" t="s">
        <v>5228</v>
      </c>
      <c r="B7" t="s">
        <v>6359</v>
      </c>
      <c r="E7" t="b">
        <v>1</v>
      </c>
    </row>
    <row r="8" spans="1:5" x14ac:dyDescent="0.25">
      <c r="A8" t="s">
        <v>5232</v>
      </c>
      <c r="B8" t="s">
        <v>6361</v>
      </c>
      <c r="E8" t="b">
        <v>1</v>
      </c>
    </row>
    <row r="9" spans="1:5" x14ac:dyDescent="0.25">
      <c r="A9" t="s">
        <v>5258</v>
      </c>
      <c r="B9" t="s">
        <v>6380</v>
      </c>
      <c r="E9" t="b">
        <v>1</v>
      </c>
    </row>
    <row r="10" spans="1:5" x14ac:dyDescent="0.25">
      <c r="A10" t="s">
        <v>5260</v>
      </c>
      <c r="B10" t="s">
        <v>6381</v>
      </c>
      <c r="E10" t="b">
        <v>1</v>
      </c>
    </row>
    <row r="11" spans="1:5" x14ac:dyDescent="0.25">
      <c r="A11" t="s">
        <v>5262</v>
      </c>
      <c r="B11" t="s">
        <v>6382</v>
      </c>
      <c r="E11" t="b">
        <v>1</v>
      </c>
    </row>
    <row r="12" spans="1:5" x14ac:dyDescent="0.25">
      <c r="A12" t="s">
        <v>3111</v>
      </c>
      <c r="B12" t="s">
        <v>6395</v>
      </c>
      <c r="E12" t="b">
        <v>1</v>
      </c>
    </row>
    <row r="13" spans="1:5" x14ac:dyDescent="0.25">
      <c r="A13" t="s">
        <v>4119</v>
      </c>
      <c r="B13" t="s">
        <v>6396</v>
      </c>
      <c r="E13" t="b">
        <v>1</v>
      </c>
    </row>
    <row r="14" spans="1:5" x14ac:dyDescent="0.25">
      <c r="A14" t="s">
        <v>715</v>
      </c>
      <c r="B14" t="s">
        <v>6397</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BA32-5F8D-4F6F-9A4D-4A3908FBB5E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5220</v>
      </c>
      <c r="B2" t="s">
        <v>6346</v>
      </c>
      <c r="E2" t="b">
        <v>1</v>
      </c>
    </row>
    <row r="3" spans="1:5" x14ac:dyDescent="0.25">
      <c r="A3" t="s">
        <v>3089</v>
      </c>
      <c r="B3" t="s">
        <v>6365</v>
      </c>
      <c r="E3" t="b">
        <v>1</v>
      </c>
    </row>
    <row r="4" spans="1:5" x14ac:dyDescent="0.25">
      <c r="A4" t="s">
        <v>5264</v>
      </c>
      <c r="B4" t="s">
        <v>6390</v>
      </c>
      <c r="E4" t="b">
        <v>1</v>
      </c>
    </row>
    <row r="5" spans="1:5" x14ac:dyDescent="0.25">
      <c r="A5" t="s">
        <v>4119</v>
      </c>
      <c r="B5" t="s">
        <v>6396</v>
      </c>
      <c r="E5" t="b">
        <v>1</v>
      </c>
    </row>
    <row r="6" spans="1:5" x14ac:dyDescent="0.25">
      <c r="A6" t="s">
        <v>715</v>
      </c>
      <c r="B6" t="s">
        <v>6397</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79220-8D9E-48AA-B191-7ED91EEF320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6332</v>
      </c>
      <c r="E2" t="b">
        <v>1</v>
      </c>
    </row>
    <row r="3" spans="1:5" x14ac:dyDescent="0.25">
      <c r="A3" t="s">
        <v>5191</v>
      </c>
      <c r="B3" t="s">
        <v>6333</v>
      </c>
      <c r="E3" t="b">
        <v>1</v>
      </c>
    </row>
    <row r="4" spans="1:5" x14ac:dyDescent="0.25">
      <c r="A4" t="s">
        <v>5197</v>
      </c>
      <c r="B4" t="s">
        <v>6336</v>
      </c>
      <c r="E4" t="b">
        <v>1</v>
      </c>
    </row>
    <row r="5" spans="1:5" x14ac:dyDescent="0.25">
      <c r="A5" t="s">
        <v>5214</v>
      </c>
      <c r="B5" t="s">
        <v>6341</v>
      </c>
      <c r="E5" t="b">
        <v>1</v>
      </c>
    </row>
    <row r="6" spans="1:5" x14ac:dyDescent="0.25">
      <c r="A6" t="s">
        <v>5220</v>
      </c>
      <c r="B6" t="s">
        <v>6346</v>
      </c>
      <c r="E6" t="b">
        <v>1</v>
      </c>
    </row>
    <row r="7" spans="1:5" x14ac:dyDescent="0.25">
      <c r="A7" t="s">
        <v>5244</v>
      </c>
      <c r="B7" t="s">
        <v>6370</v>
      </c>
      <c r="E7" t="b">
        <v>1</v>
      </c>
    </row>
    <row r="8" spans="1:5" x14ac:dyDescent="0.25">
      <c r="A8" t="s">
        <v>5248</v>
      </c>
      <c r="B8" t="s">
        <v>6374</v>
      </c>
      <c r="E8" t="b">
        <v>1</v>
      </c>
    </row>
    <row r="9" spans="1:5" x14ac:dyDescent="0.25">
      <c r="A9" t="s">
        <v>5252</v>
      </c>
      <c r="B9" t="s">
        <v>6377</v>
      </c>
      <c r="E9" t="b">
        <v>1</v>
      </c>
    </row>
    <row r="10" spans="1:5" x14ac:dyDescent="0.25">
      <c r="A10" t="s">
        <v>5264</v>
      </c>
      <c r="B10" t="s">
        <v>6390</v>
      </c>
      <c r="E10" t="b">
        <v>1</v>
      </c>
    </row>
    <row r="11" spans="1:5" x14ac:dyDescent="0.25">
      <c r="A11" t="s">
        <v>5270</v>
      </c>
      <c r="B11" t="s">
        <v>6394</v>
      </c>
      <c r="E11" t="b">
        <v>1</v>
      </c>
    </row>
    <row r="12" spans="1:5" x14ac:dyDescent="0.25">
      <c r="A12" t="s">
        <v>4119</v>
      </c>
      <c r="B12" t="s">
        <v>6396</v>
      </c>
      <c r="E12" t="b">
        <v>1</v>
      </c>
    </row>
    <row r="13" spans="1:5" x14ac:dyDescent="0.25">
      <c r="A13" t="s">
        <v>715</v>
      </c>
      <c r="B13" t="s">
        <v>6397</v>
      </c>
      <c r="E13" t="b">
        <v>1</v>
      </c>
    </row>
    <row r="14" spans="1:5" x14ac:dyDescent="0.25">
      <c r="A14" t="s">
        <v>2649</v>
      </c>
      <c r="B14" t="s">
        <v>6405</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BB3F1-FD3C-424A-A33C-1B1FD3D57CB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5212</v>
      </c>
      <c r="B2" t="s">
        <v>6340</v>
      </c>
      <c r="E2" t="b">
        <v>1</v>
      </c>
    </row>
    <row r="3" spans="1:5" x14ac:dyDescent="0.25">
      <c r="A3" t="s">
        <v>5216</v>
      </c>
      <c r="B3" t="s">
        <v>6344</v>
      </c>
      <c r="E3" t="b">
        <v>1</v>
      </c>
    </row>
    <row r="4" spans="1:5" x14ac:dyDescent="0.25">
      <c r="A4" t="s">
        <v>5226</v>
      </c>
      <c r="B4" t="s">
        <v>6357</v>
      </c>
      <c r="E4" t="b">
        <v>1</v>
      </c>
    </row>
    <row r="5" spans="1:5" x14ac:dyDescent="0.25">
      <c r="A5" t="s">
        <v>5232</v>
      </c>
      <c r="B5" t="s">
        <v>6361</v>
      </c>
      <c r="E5" t="b">
        <v>1</v>
      </c>
    </row>
    <row r="6" spans="1:5" x14ac:dyDescent="0.25">
      <c r="A6" t="s">
        <v>5258</v>
      </c>
      <c r="B6" t="s">
        <v>6380</v>
      </c>
      <c r="E6" t="b">
        <v>1</v>
      </c>
    </row>
    <row r="7" spans="1:5" x14ac:dyDescent="0.25">
      <c r="A7" t="s">
        <v>5262</v>
      </c>
      <c r="B7" t="s">
        <v>6382</v>
      </c>
      <c r="E7" t="b">
        <v>1</v>
      </c>
    </row>
    <row r="8" spans="1:5" x14ac:dyDescent="0.25">
      <c r="A8" t="s">
        <v>3111</v>
      </c>
      <c r="B8" t="s">
        <v>6395</v>
      </c>
      <c r="E8" t="b">
        <v>1</v>
      </c>
    </row>
    <row r="9" spans="1:5" x14ac:dyDescent="0.25">
      <c r="A9" t="s">
        <v>4119</v>
      </c>
      <c r="B9" t="s">
        <v>6396</v>
      </c>
      <c r="E9" t="b">
        <v>1</v>
      </c>
    </row>
    <row r="10" spans="1:5" x14ac:dyDescent="0.25">
      <c r="A10" t="s">
        <v>715</v>
      </c>
      <c r="B10" t="s">
        <v>6397</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6EAC9-4947-4E8F-9B7E-C1B65BAB3E3E}">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5187</v>
      </c>
      <c r="B2" t="s">
        <v>6331</v>
      </c>
      <c r="E2" t="b">
        <v>1</v>
      </c>
    </row>
    <row r="3" spans="1:5" x14ac:dyDescent="0.25">
      <c r="A3" t="s">
        <v>5191</v>
      </c>
      <c r="B3" t="s">
        <v>6333</v>
      </c>
      <c r="E3" t="b">
        <v>1</v>
      </c>
    </row>
    <row r="4" spans="1:5" x14ac:dyDescent="0.25">
      <c r="A4" t="s">
        <v>5193</v>
      </c>
      <c r="B4" t="s">
        <v>6335</v>
      </c>
      <c r="E4" t="b">
        <v>1</v>
      </c>
    </row>
    <row r="5" spans="1:5" x14ac:dyDescent="0.25">
      <c r="A5" t="s">
        <v>5214</v>
      </c>
      <c r="B5" t="s">
        <v>6341</v>
      </c>
      <c r="E5" t="b">
        <v>1</v>
      </c>
    </row>
    <row r="6" spans="1:5" x14ac:dyDescent="0.25">
      <c r="A6" t="s">
        <v>5216</v>
      </c>
      <c r="B6" t="s">
        <v>6344</v>
      </c>
      <c r="E6" t="b">
        <v>1</v>
      </c>
    </row>
    <row r="7" spans="1:5" x14ac:dyDescent="0.25">
      <c r="A7" t="s">
        <v>5220</v>
      </c>
      <c r="B7" t="s">
        <v>6346</v>
      </c>
      <c r="E7" t="b">
        <v>1</v>
      </c>
    </row>
    <row r="8" spans="1:5" x14ac:dyDescent="0.25">
      <c r="A8" t="s">
        <v>5226</v>
      </c>
      <c r="B8" t="s">
        <v>6357</v>
      </c>
      <c r="E8" t="b">
        <v>1</v>
      </c>
    </row>
    <row r="9" spans="1:5" x14ac:dyDescent="0.25">
      <c r="A9" t="s">
        <v>5228</v>
      </c>
      <c r="B9" t="s">
        <v>6359</v>
      </c>
      <c r="E9" t="b">
        <v>1</v>
      </c>
    </row>
    <row r="10" spans="1:5" x14ac:dyDescent="0.25">
      <c r="A10" t="s">
        <v>5232</v>
      </c>
      <c r="B10" t="s">
        <v>6361</v>
      </c>
      <c r="E10" t="b">
        <v>1</v>
      </c>
    </row>
    <row r="11" spans="1:5" x14ac:dyDescent="0.25">
      <c r="A11" t="s">
        <v>5258</v>
      </c>
      <c r="B11" t="s">
        <v>6380</v>
      </c>
      <c r="E11" t="b">
        <v>1</v>
      </c>
    </row>
    <row r="12" spans="1:5" x14ac:dyDescent="0.25">
      <c r="A12" t="s">
        <v>5260</v>
      </c>
      <c r="B12" t="s">
        <v>6381</v>
      </c>
      <c r="E12" t="b">
        <v>1</v>
      </c>
    </row>
    <row r="13" spans="1:5" x14ac:dyDescent="0.25">
      <c r="A13" t="s">
        <v>5262</v>
      </c>
      <c r="B13" t="s">
        <v>6382</v>
      </c>
      <c r="E13" t="b">
        <v>1</v>
      </c>
    </row>
    <row r="14" spans="1:5" x14ac:dyDescent="0.25">
      <c r="A14" t="s">
        <v>5264</v>
      </c>
      <c r="B14" t="s">
        <v>6390</v>
      </c>
      <c r="E14" t="b">
        <v>1</v>
      </c>
    </row>
    <row r="15" spans="1:5" x14ac:dyDescent="0.25">
      <c r="A15" t="s">
        <v>3111</v>
      </c>
      <c r="B15" t="s">
        <v>6395</v>
      </c>
      <c r="E15" t="b">
        <v>1</v>
      </c>
    </row>
    <row r="16" spans="1:5" x14ac:dyDescent="0.25">
      <c r="A16" t="s">
        <v>4119</v>
      </c>
      <c r="B16" t="s">
        <v>6396</v>
      </c>
      <c r="E16" t="b">
        <v>1</v>
      </c>
    </row>
    <row r="17" spans="1:5" x14ac:dyDescent="0.25">
      <c r="A17" t="s">
        <v>715</v>
      </c>
      <c r="B17" t="s">
        <v>6397</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6BA31-F4F8-4032-B0EB-296AAFE5254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5220</v>
      </c>
      <c r="B2" t="s">
        <v>6346</v>
      </c>
      <c r="E2" t="b">
        <v>1</v>
      </c>
    </row>
    <row r="3" spans="1:5" x14ac:dyDescent="0.25">
      <c r="A3" t="s">
        <v>5236</v>
      </c>
      <c r="B3" t="s">
        <v>6363</v>
      </c>
      <c r="E3" t="b">
        <v>1</v>
      </c>
    </row>
    <row r="4" spans="1:5" x14ac:dyDescent="0.25">
      <c r="A4" t="s">
        <v>5264</v>
      </c>
      <c r="B4" t="s">
        <v>6390</v>
      </c>
      <c r="E4" t="b">
        <v>1</v>
      </c>
    </row>
    <row r="5" spans="1:5" x14ac:dyDescent="0.25">
      <c r="A5" t="s">
        <v>5268</v>
      </c>
      <c r="B5" t="s">
        <v>6393</v>
      </c>
      <c r="E5" t="b">
        <v>1</v>
      </c>
    </row>
    <row r="6" spans="1:5" x14ac:dyDescent="0.25">
      <c r="A6" t="s">
        <v>4119</v>
      </c>
      <c r="B6" t="s">
        <v>6396</v>
      </c>
      <c r="E6" t="b">
        <v>1</v>
      </c>
    </row>
    <row r="7" spans="1:5" x14ac:dyDescent="0.25">
      <c r="A7" t="s">
        <v>715</v>
      </c>
      <c r="B7" t="s">
        <v>6397</v>
      </c>
      <c r="E7" t="b">
        <v>1</v>
      </c>
    </row>
    <row r="8" spans="1:5" x14ac:dyDescent="0.25">
      <c r="A8" t="s">
        <v>2649</v>
      </c>
      <c r="B8" t="s">
        <v>6405</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E497F-FF37-4873-A898-0AA28760981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6332</v>
      </c>
      <c r="E2" t="b">
        <v>1</v>
      </c>
    </row>
    <row r="3" spans="1:5" x14ac:dyDescent="0.25">
      <c r="A3" t="s">
        <v>5238</v>
      </c>
      <c r="B3" t="s">
        <v>6366</v>
      </c>
      <c r="E3" t="b">
        <v>1</v>
      </c>
    </row>
    <row r="4" spans="1:5" x14ac:dyDescent="0.25">
      <c r="A4" t="s">
        <v>5270</v>
      </c>
      <c r="B4" t="s">
        <v>6394</v>
      </c>
      <c r="E4" t="b">
        <v>1</v>
      </c>
    </row>
    <row r="5" spans="1:5" x14ac:dyDescent="0.25">
      <c r="A5" t="s">
        <v>4119</v>
      </c>
      <c r="B5" t="s">
        <v>6396</v>
      </c>
      <c r="E5" t="b">
        <v>1</v>
      </c>
    </row>
    <row r="6" spans="1:5" x14ac:dyDescent="0.25">
      <c r="A6" t="s">
        <v>715</v>
      </c>
      <c r="B6" t="s">
        <v>6397</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371EA-7BF1-4531-985A-026F7F0D00B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6332</v>
      </c>
      <c r="E2" t="b">
        <v>1</v>
      </c>
    </row>
    <row r="3" spans="1:5" x14ac:dyDescent="0.25">
      <c r="A3" t="s">
        <v>5218</v>
      </c>
      <c r="B3" t="s">
        <v>6345</v>
      </c>
      <c r="E3" t="b">
        <v>1</v>
      </c>
    </row>
    <row r="4" spans="1:5" x14ac:dyDescent="0.25">
      <c r="A4" t="s">
        <v>5220</v>
      </c>
      <c r="B4" t="s">
        <v>6346</v>
      </c>
      <c r="E4" t="b">
        <v>1</v>
      </c>
    </row>
    <row r="5" spans="1:5" x14ac:dyDescent="0.25">
      <c r="A5" t="s">
        <v>5264</v>
      </c>
      <c r="B5" t="s">
        <v>6390</v>
      </c>
      <c r="E5" t="b">
        <v>1</v>
      </c>
    </row>
    <row r="6" spans="1:5" x14ac:dyDescent="0.25">
      <c r="A6" t="s">
        <v>5270</v>
      </c>
      <c r="B6" t="s">
        <v>6394</v>
      </c>
      <c r="E6" t="b">
        <v>1</v>
      </c>
    </row>
    <row r="7" spans="1:5" x14ac:dyDescent="0.25">
      <c r="A7" t="s">
        <v>4119</v>
      </c>
      <c r="B7" t="s">
        <v>6396</v>
      </c>
      <c r="E7" t="b">
        <v>1</v>
      </c>
    </row>
    <row r="8" spans="1:5" x14ac:dyDescent="0.25">
      <c r="A8" t="s">
        <v>715</v>
      </c>
      <c r="B8" t="s">
        <v>6397</v>
      </c>
      <c r="E8" t="b">
        <v>1</v>
      </c>
    </row>
    <row r="9" spans="1:5" x14ac:dyDescent="0.25">
      <c r="A9" t="s">
        <v>2649</v>
      </c>
      <c r="B9" t="s">
        <v>6405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43678-1D75-4938-98F4-2B3E7D88BD6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5216</v>
      </c>
      <c r="B3" t="s">
        <v>6344</v>
      </c>
      <c r="E3" t="b">
        <v>1</v>
      </c>
    </row>
    <row r="4" spans="1:5" x14ac:dyDescent="0.25">
      <c r="A4" t="s">
        <v>5220</v>
      </c>
      <c r="B4" t="s">
        <v>6346</v>
      </c>
      <c r="E4" t="b">
        <v>1</v>
      </c>
    </row>
    <row r="5" spans="1:5" x14ac:dyDescent="0.25">
      <c r="A5" t="s">
        <v>5226</v>
      </c>
      <c r="B5" t="s">
        <v>6357</v>
      </c>
      <c r="E5" t="b">
        <v>1</v>
      </c>
    </row>
    <row r="6" spans="1:5" x14ac:dyDescent="0.25">
      <c r="A6" t="s">
        <v>5232</v>
      </c>
      <c r="B6" t="s">
        <v>6361</v>
      </c>
      <c r="E6" t="b">
        <v>1</v>
      </c>
    </row>
    <row r="7" spans="1:5" x14ac:dyDescent="0.25">
      <c r="A7" t="s">
        <v>5258</v>
      </c>
      <c r="B7" t="s">
        <v>6380</v>
      </c>
      <c r="E7" t="b">
        <v>1</v>
      </c>
    </row>
    <row r="8" spans="1:5" x14ac:dyDescent="0.25">
      <c r="A8" t="s">
        <v>3111</v>
      </c>
      <c r="B8" t="s">
        <v>6395</v>
      </c>
      <c r="E8" t="b">
        <v>1</v>
      </c>
    </row>
    <row r="9" spans="1:5" x14ac:dyDescent="0.25">
      <c r="A9" t="s">
        <v>4119</v>
      </c>
      <c r="B9" t="s">
        <v>6396</v>
      </c>
      <c r="E9" t="b">
        <v>1</v>
      </c>
    </row>
    <row r="10" spans="1:5" x14ac:dyDescent="0.25">
      <c r="A10" t="s">
        <v>715</v>
      </c>
      <c r="B10" t="s">
        <v>6397</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F6BED-FCA3-4ACB-8253-A2DDFDB6DEC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5197</v>
      </c>
      <c r="B2" t="s">
        <v>6336</v>
      </c>
      <c r="E2" t="b">
        <v>1</v>
      </c>
    </row>
    <row r="3" spans="1:5" x14ac:dyDescent="0.25">
      <c r="A3" t="s">
        <v>5210</v>
      </c>
      <c r="B3" t="s">
        <v>6339</v>
      </c>
      <c r="E3" t="b">
        <v>1</v>
      </c>
    </row>
    <row r="4" spans="1:5" x14ac:dyDescent="0.25">
      <c r="A4" t="s">
        <v>5218</v>
      </c>
      <c r="B4" t="s">
        <v>6345</v>
      </c>
      <c r="E4" t="b">
        <v>1</v>
      </c>
    </row>
    <row r="5" spans="1:5" x14ac:dyDescent="0.25">
      <c r="A5" t="s">
        <v>5220</v>
      </c>
      <c r="B5" t="s">
        <v>6346</v>
      </c>
      <c r="E5" t="b">
        <v>1</v>
      </c>
    </row>
    <row r="6" spans="1:5" x14ac:dyDescent="0.25">
      <c r="A6" t="s">
        <v>5242</v>
      </c>
      <c r="B6" t="s">
        <v>6369</v>
      </c>
      <c r="E6" t="b">
        <v>1</v>
      </c>
    </row>
    <row r="7" spans="1:5" x14ac:dyDescent="0.25">
      <c r="A7" t="s">
        <v>5252</v>
      </c>
      <c r="B7" t="s">
        <v>6377</v>
      </c>
      <c r="E7" t="b">
        <v>1</v>
      </c>
    </row>
    <row r="8" spans="1:5" x14ac:dyDescent="0.25">
      <c r="A8" t="s">
        <v>5258</v>
      </c>
      <c r="B8" t="s">
        <v>6380</v>
      </c>
      <c r="E8" t="b">
        <v>1</v>
      </c>
    </row>
    <row r="9" spans="1:5" x14ac:dyDescent="0.25">
      <c r="A9" t="s">
        <v>5262</v>
      </c>
      <c r="B9" t="s">
        <v>6382</v>
      </c>
      <c r="E9" t="b">
        <v>1</v>
      </c>
    </row>
    <row r="10" spans="1:5" x14ac:dyDescent="0.25">
      <c r="A10" t="s">
        <v>5264</v>
      </c>
      <c r="B10" t="s">
        <v>6390</v>
      </c>
      <c r="E10" t="b">
        <v>1</v>
      </c>
    </row>
    <row r="11" spans="1:5" x14ac:dyDescent="0.25">
      <c r="A11" t="s">
        <v>5270</v>
      </c>
      <c r="B11" t="s">
        <v>6394</v>
      </c>
      <c r="E11" t="b">
        <v>1</v>
      </c>
    </row>
    <row r="12" spans="1:5" x14ac:dyDescent="0.25">
      <c r="A12" t="s">
        <v>4119</v>
      </c>
      <c r="B12" t="s">
        <v>6396</v>
      </c>
      <c r="E12" t="b">
        <v>1</v>
      </c>
    </row>
    <row r="13" spans="1:5" x14ac:dyDescent="0.25">
      <c r="A13" t="s">
        <v>715</v>
      </c>
      <c r="B13" t="s">
        <v>6397</v>
      </c>
      <c r="E13" t="b">
        <v>1</v>
      </c>
    </row>
    <row r="14" spans="1:5" x14ac:dyDescent="0.25">
      <c r="A14" t="s">
        <v>2649</v>
      </c>
      <c r="B14" t="s">
        <v>6405</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3A3B9-4136-4DC6-AD04-F0D219B82F8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5214</v>
      </c>
      <c r="B3" t="s">
        <v>6341</v>
      </c>
      <c r="E3" t="b">
        <v>1</v>
      </c>
    </row>
    <row r="4" spans="1:5" x14ac:dyDescent="0.25">
      <c r="A4" t="s">
        <v>5220</v>
      </c>
      <c r="B4" t="s">
        <v>6346</v>
      </c>
      <c r="E4" t="b">
        <v>1</v>
      </c>
    </row>
    <row r="5" spans="1:5" x14ac:dyDescent="0.25">
      <c r="A5" t="s">
        <v>5232</v>
      </c>
      <c r="B5" t="s">
        <v>6361</v>
      </c>
      <c r="E5" t="b">
        <v>1</v>
      </c>
    </row>
    <row r="6" spans="1:5" x14ac:dyDescent="0.25">
      <c r="A6" t="s">
        <v>5244</v>
      </c>
      <c r="B6" t="s">
        <v>6370</v>
      </c>
      <c r="E6" t="b">
        <v>1</v>
      </c>
    </row>
    <row r="7" spans="1:5" x14ac:dyDescent="0.25">
      <c r="A7" t="s">
        <v>5258</v>
      </c>
      <c r="B7" t="s">
        <v>6380</v>
      </c>
      <c r="E7" t="b">
        <v>1</v>
      </c>
    </row>
    <row r="8" spans="1:5" x14ac:dyDescent="0.25">
      <c r="A8" t="s">
        <v>5262</v>
      </c>
      <c r="B8" t="s">
        <v>6382</v>
      </c>
      <c r="E8" t="b">
        <v>1</v>
      </c>
    </row>
    <row r="9" spans="1:5" x14ac:dyDescent="0.25">
      <c r="A9" t="s">
        <v>4119</v>
      </c>
      <c r="B9" t="s">
        <v>6396</v>
      </c>
      <c r="E9" t="b">
        <v>1</v>
      </c>
    </row>
    <row r="10" spans="1:5" x14ac:dyDescent="0.25">
      <c r="A10" t="s">
        <v>715</v>
      </c>
      <c r="B10" t="s">
        <v>6397</v>
      </c>
      <c r="E10" t="b">
        <v>1</v>
      </c>
    </row>
    <row r="11" spans="1:5" x14ac:dyDescent="0.25">
      <c r="A11" t="s">
        <v>2649</v>
      </c>
      <c r="B11" t="s">
        <v>6405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AB9DE-0C94-4F42-800D-9DAC4818064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6332</v>
      </c>
      <c r="E2" t="b">
        <v>1</v>
      </c>
    </row>
    <row r="3" spans="1:5" x14ac:dyDescent="0.25">
      <c r="A3" t="s">
        <v>5218</v>
      </c>
      <c r="B3" t="s">
        <v>6345</v>
      </c>
      <c r="E3" t="b">
        <v>1</v>
      </c>
    </row>
    <row r="4" spans="1:5" x14ac:dyDescent="0.25">
      <c r="A4" t="s">
        <v>5220</v>
      </c>
      <c r="B4" t="s">
        <v>6346</v>
      </c>
      <c r="E4" t="b">
        <v>1</v>
      </c>
    </row>
    <row r="5" spans="1:5" x14ac:dyDescent="0.25">
      <c r="A5" t="s">
        <v>5252</v>
      </c>
      <c r="B5" t="s">
        <v>6377</v>
      </c>
      <c r="E5" t="b">
        <v>1</v>
      </c>
    </row>
    <row r="6" spans="1:5" x14ac:dyDescent="0.25">
      <c r="A6" t="s">
        <v>5264</v>
      </c>
      <c r="B6" t="s">
        <v>6390</v>
      </c>
      <c r="E6" t="b">
        <v>1</v>
      </c>
    </row>
    <row r="7" spans="1:5" x14ac:dyDescent="0.25">
      <c r="A7" t="s">
        <v>5270</v>
      </c>
      <c r="B7" t="s">
        <v>6394</v>
      </c>
      <c r="E7" t="b">
        <v>1</v>
      </c>
    </row>
    <row r="8" spans="1:5" x14ac:dyDescent="0.25">
      <c r="A8" t="s">
        <v>4119</v>
      </c>
      <c r="B8" t="s">
        <v>6396</v>
      </c>
      <c r="E8" t="b">
        <v>1</v>
      </c>
    </row>
    <row r="9" spans="1:5" x14ac:dyDescent="0.25">
      <c r="A9" t="s">
        <v>715</v>
      </c>
      <c r="B9" t="s">
        <v>6397</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5E864-D00F-45A6-A870-91B03624075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1267</v>
      </c>
      <c r="B2" t="s">
        <v>6347</v>
      </c>
      <c r="E2" t="b">
        <v>1</v>
      </c>
    </row>
    <row r="3" spans="1:5" x14ac:dyDescent="0.25">
      <c r="A3" t="s">
        <v>5293</v>
      </c>
      <c r="B3" t="s">
        <v>6348</v>
      </c>
      <c r="E3" t="b">
        <v>1</v>
      </c>
    </row>
    <row r="4" spans="1:5" x14ac:dyDescent="0.25">
      <c r="A4" t="s">
        <v>2525</v>
      </c>
      <c r="B4" t="s">
        <v>6349</v>
      </c>
      <c r="E4" t="b">
        <v>1</v>
      </c>
    </row>
    <row r="5" spans="1:5" x14ac:dyDescent="0.25">
      <c r="A5" t="s">
        <v>3697</v>
      </c>
      <c r="B5" t="s">
        <v>6350</v>
      </c>
      <c r="E5" t="b">
        <v>1</v>
      </c>
    </row>
    <row r="6" spans="1:5" x14ac:dyDescent="0.25">
      <c r="A6" t="s">
        <v>3563</v>
      </c>
      <c r="B6" t="s">
        <v>6351</v>
      </c>
      <c r="E6" t="b">
        <v>1</v>
      </c>
    </row>
    <row r="7" spans="1:5" x14ac:dyDescent="0.25">
      <c r="A7" t="s">
        <v>5297</v>
      </c>
      <c r="B7" t="s">
        <v>6352</v>
      </c>
      <c r="E7" t="b">
        <v>1</v>
      </c>
    </row>
    <row r="8" spans="1:5" x14ac:dyDescent="0.25">
      <c r="A8" t="s">
        <v>3003</v>
      </c>
      <c r="B8" t="s">
        <v>6372</v>
      </c>
      <c r="E8" t="b">
        <v>1</v>
      </c>
    </row>
    <row r="9" spans="1:5" x14ac:dyDescent="0.25">
      <c r="A9" t="s">
        <v>4119</v>
      </c>
      <c r="B9" t="s">
        <v>6396</v>
      </c>
      <c r="E9" t="b">
        <v>1</v>
      </c>
    </row>
    <row r="10" spans="1:5" x14ac:dyDescent="0.25">
      <c r="A10" t="s">
        <v>715</v>
      </c>
      <c r="B10" t="s">
        <v>6397</v>
      </c>
      <c r="E10" t="b">
        <v>1</v>
      </c>
    </row>
    <row r="11" spans="1:5" x14ac:dyDescent="0.25">
      <c r="A11" t="s">
        <v>2649</v>
      </c>
      <c r="B11" t="s">
        <v>6405</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240C6-7985-4675-AA9B-E6A77720A76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2729</v>
      </c>
      <c r="B3" t="s">
        <v>6343</v>
      </c>
      <c r="E3" t="b">
        <v>1</v>
      </c>
    </row>
    <row r="4" spans="1:5" x14ac:dyDescent="0.25">
      <c r="A4" t="s">
        <v>5220</v>
      </c>
      <c r="B4" t="s">
        <v>6346</v>
      </c>
      <c r="E4" t="b">
        <v>1</v>
      </c>
    </row>
    <row r="5" spans="1:5" x14ac:dyDescent="0.25">
      <c r="A5" t="s">
        <v>2219</v>
      </c>
      <c r="B5" t="s">
        <v>6386</v>
      </c>
      <c r="E5" t="b">
        <v>1</v>
      </c>
    </row>
    <row r="6" spans="1:5" x14ac:dyDescent="0.25">
      <c r="A6" t="s">
        <v>1663</v>
      </c>
      <c r="B6" t="s">
        <v>6387</v>
      </c>
      <c r="E6" t="b">
        <v>1</v>
      </c>
    </row>
    <row r="7" spans="1:5" x14ac:dyDescent="0.25">
      <c r="A7" t="s">
        <v>1971</v>
      </c>
      <c r="B7" t="s">
        <v>6388</v>
      </c>
      <c r="E7" t="b">
        <v>1</v>
      </c>
    </row>
    <row r="8" spans="1:5" x14ac:dyDescent="0.25">
      <c r="A8" t="s">
        <v>4119</v>
      </c>
      <c r="B8" t="s">
        <v>6396</v>
      </c>
      <c r="E8" t="b">
        <v>1</v>
      </c>
    </row>
    <row r="9" spans="1:5" x14ac:dyDescent="0.25">
      <c r="A9" t="s">
        <v>715</v>
      </c>
      <c r="B9" t="s">
        <v>6397</v>
      </c>
      <c r="E9" t="b">
        <v>1</v>
      </c>
    </row>
    <row r="10" spans="1:5" x14ac:dyDescent="0.25">
      <c r="A10" t="s">
        <v>2649</v>
      </c>
      <c r="B10" t="s">
        <v>6405</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A8A14-197E-4988-A888-7445C210019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5197</v>
      </c>
      <c r="B3" t="s">
        <v>6336</v>
      </c>
      <c r="E3" t="b">
        <v>1</v>
      </c>
    </row>
    <row r="4" spans="1:5" x14ac:dyDescent="0.25">
      <c r="A4" t="s">
        <v>5220</v>
      </c>
      <c r="B4" t="s">
        <v>6346</v>
      </c>
      <c r="E4" t="b">
        <v>1</v>
      </c>
    </row>
    <row r="5" spans="1:5" x14ac:dyDescent="0.25">
      <c r="A5" t="s">
        <v>3765</v>
      </c>
      <c r="B5" t="s">
        <v>6375</v>
      </c>
      <c r="E5" t="b">
        <v>1</v>
      </c>
    </row>
    <row r="6" spans="1:5" x14ac:dyDescent="0.25">
      <c r="A6" t="s">
        <v>4119</v>
      </c>
      <c r="B6" t="s">
        <v>6396</v>
      </c>
      <c r="E6" t="b">
        <v>1</v>
      </c>
    </row>
    <row r="7" spans="1:5" x14ac:dyDescent="0.25">
      <c r="A7" t="s">
        <v>715</v>
      </c>
      <c r="B7" t="s">
        <v>6397</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3DFF-75F6-4F8C-84AA-3815B6C8EC0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5232</v>
      </c>
      <c r="B2" t="s">
        <v>6361</v>
      </c>
      <c r="E2" t="b">
        <v>1</v>
      </c>
    </row>
    <row r="3" spans="1:5" x14ac:dyDescent="0.25">
      <c r="A3" t="s">
        <v>3003</v>
      </c>
      <c r="B3" t="s">
        <v>6372</v>
      </c>
      <c r="E3" t="b">
        <v>1</v>
      </c>
    </row>
    <row r="4" spans="1:5" x14ac:dyDescent="0.25">
      <c r="A4" t="s">
        <v>4001</v>
      </c>
      <c r="B4" t="s">
        <v>6383</v>
      </c>
      <c r="E4" t="b">
        <v>1</v>
      </c>
    </row>
    <row r="5" spans="1:5" x14ac:dyDescent="0.25">
      <c r="A5" t="s">
        <v>381</v>
      </c>
      <c r="B5" t="s">
        <v>6385</v>
      </c>
      <c r="E5" t="b">
        <v>1</v>
      </c>
    </row>
    <row r="6" spans="1:5" x14ac:dyDescent="0.25">
      <c r="A6" t="s">
        <v>4119</v>
      </c>
      <c r="B6" t="s">
        <v>6396</v>
      </c>
      <c r="E6" t="b">
        <v>1</v>
      </c>
    </row>
    <row r="7" spans="1:5" x14ac:dyDescent="0.25">
      <c r="A7" t="s">
        <v>715</v>
      </c>
      <c r="B7" t="s">
        <v>6397</v>
      </c>
      <c r="E7" t="b">
        <v>1</v>
      </c>
    </row>
    <row r="8" spans="1:5" x14ac:dyDescent="0.25">
      <c r="A8" t="s">
        <v>2289</v>
      </c>
      <c r="B8" t="s">
        <v>6406</v>
      </c>
      <c r="E8" t="b">
        <v>1</v>
      </c>
    </row>
    <row r="9" spans="1:5" x14ac:dyDescent="0.25">
      <c r="A9" t="s">
        <v>5287</v>
      </c>
      <c r="B9" t="s">
        <v>6407</v>
      </c>
      <c r="E9" t="b">
        <v>1</v>
      </c>
    </row>
    <row r="10" spans="1:5" x14ac:dyDescent="0.25">
      <c r="A10" t="s">
        <v>783</v>
      </c>
      <c r="B10" t="s">
        <v>6408</v>
      </c>
      <c r="E10" t="b">
        <v>1</v>
      </c>
    </row>
    <row r="11" spans="1:5" x14ac:dyDescent="0.25">
      <c r="A11" t="s">
        <v>4079</v>
      </c>
      <c r="B11" t="s">
        <v>6409</v>
      </c>
      <c r="E11" t="b">
        <v>1</v>
      </c>
    </row>
    <row r="12" spans="1:5" x14ac:dyDescent="0.25">
      <c r="A12" t="s">
        <v>5115</v>
      </c>
      <c r="B12" t="s">
        <v>6410</v>
      </c>
      <c r="E12" t="b">
        <v>1</v>
      </c>
    </row>
    <row r="13" spans="1:5" x14ac:dyDescent="0.25">
      <c r="A13" t="s">
        <v>1391</v>
      </c>
      <c r="B13" t="s">
        <v>6411</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C936A-5729-4E9C-95D2-ED2EB7B9C6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5220</v>
      </c>
      <c r="B3" t="s">
        <v>6346</v>
      </c>
      <c r="E3" t="b">
        <v>1</v>
      </c>
    </row>
    <row r="4" spans="1:5" x14ac:dyDescent="0.25">
      <c r="A4" t="s">
        <v>4119</v>
      </c>
      <c r="B4" t="s">
        <v>6396</v>
      </c>
      <c r="E4" t="b">
        <v>1</v>
      </c>
    </row>
    <row r="5" spans="1:5" x14ac:dyDescent="0.25">
      <c r="A5" t="s">
        <v>715</v>
      </c>
      <c r="B5" t="s">
        <v>6397</v>
      </c>
      <c r="E5" t="b">
        <v>1</v>
      </c>
    </row>
    <row r="6" spans="1:5" x14ac:dyDescent="0.25">
      <c r="A6" t="s">
        <v>1943</v>
      </c>
      <c r="B6" t="s">
        <v>6398</v>
      </c>
      <c r="E6" t="b">
        <v>1</v>
      </c>
    </row>
    <row r="7" spans="1:5" x14ac:dyDescent="0.25">
      <c r="A7" t="s">
        <v>5276</v>
      </c>
      <c r="B7" t="s">
        <v>6401</v>
      </c>
      <c r="E7" t="b">
        <v>1</v>
      </c>
    </row>
    <row r="8" spans="1:5" x14ac:dyDescent="0.25">
      <c r="A8" t="s">
        <v>2649</v>
      </c>
      <c r="B8" t="s">
        <v>6405</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1F3C9-AA9B-46B6-8E26-14C63A4B50E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4119</v>
      </c>
      <c r="B3" t="s">
        <v>6396</v>
      </c>
      <c r="E3" t="b">
        <v>1</v>
      </c>
    </row>
    <row r="4" spans="1:5" x14ac:dyDescent="0.25">
      <c r="A4" t="s">
        <v>715</v>
      </c>
      <c r="B4" t="s">
        <v>6397</v>
      </c>
      <c r="E4" t="b">
        <v>1</v>
      </c>
    </row>
    <row r="5" spans="1:5" x14ac:dyDescent="0.25">
      <c r="A5" t="s">
        <v>5276</v>
      </c>
      <c r="B5" t="s">
        <v>6401</v>
      </c>
      <c r="E5" t="b">
        <v>1</v>
      </c>
    </row>
    <row r="6" spans="1:5" x14ac:dyDescent="0.25">
      <c r="A6" t="s">
        <v>2649</v>
      </c>
      <c r="B6" t="s">
        <v>6405</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E8F6F-571B-486F-A693-22DEE4563AE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5216</v>
      </c>
      <c r="B3" t="s">
        <v>6344</v>
      </c>
      <c r="E3" t="b">
        <v>1</v>
      </c>
    </row>
    <row r="4" spans="1:5" x14ac:dyDescent="0.25">
      <c r="A4" t="s">
        <v>5220</v>
      </c>
      <c r="B4" t="s">
        <v>6346</v>
      </c>
      <c r="E4" t="b">
        <v>1</v>
      </c>
    </row>
    <row r="5" spans="1:5" x14ac:dyDescent="0.25">
      <c r="A5" t="s">
        <v>3669</v>
      </c>
      <c r="B5" t="s">
        <v>6368</v>
      </c>
      <c r="E5" t="b">
        <v>1</v>
      </c>
    </row>
    <row r="6" spans="1:5" x14ac:dyDescent="0.25">
      <c r="A6" t="s">
        <v>5252</v>
      </c>
      <c r="B6" t="s">
        <v>6377</v>
      </c>
      <c r="E6" t="b">
        <v>1</v>
      </c>
    </row>
    <row r="7" spans="1:5" x14ac:dyDescent="0.25">
      <c r="A7" t="s">
        <v>5264</v>
      </c>
      <c r="B7" t="s">
        <v>6390</v>
      </c>
      <c r="E7" t="b">
        <v>1</v>
      </c>
    </row>
    <row r="8" spans="1:5" x14ac:dyDescent="0.25">
      <c r="A8" t="s">
        <v>4119</v>
      </c>
      <c r="B8" t="s">
        <v>6396</v>
      </c>
      <c r="E8" t="b">
        <v>1</v>
      </c>
    </row>
    <row r="9" spans="1:5" x14ac:dyDescent="0.25">
      <c r="A9" t="s">
        <v>715</v>
      </c>
      <c r="B9" t="s">
        <v>6397</v>
      </c>
      <c r="E9" t="b">
        <v>1</v>
      </c>
    </row>
    <row r="10" spans="1:5" x14ac:dyDescent="0.25">
      <c r="A10" t="s">
        <v>1943</v>
      </c>
      <c r="B10" t="s">
        <v>6398</v>
      </c>
      <c r="E10" t="b">
        <v>1</v>
      </c>
    </row>
    <row r="11" spans="1:5" x14ac:dyDescent="0.25">
      <c r="A11" t="s">
        <v>5276</v>
      </c>
      <c r="B11" t="s">
        <v>6401</v>
      </c>
      <c r="E11" t="b">
        <v>1</v>
      </c>
    </row>
    <row r="12" spans="1:5" x14ac:dyDescent="0.25">
      <c r="A12" t="s">
        <v>2649</v>
      </c>
      <c r="B12" t="s">
        <v>6405</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9352-8052-4D9C-B331-7C4A95E68BC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1891</v>
      </c>
      <c r="B3" t="s">
        <v>6334</v>
      </c>
      <c r="E3" t="b">
        <v>1</v>
      </c>
    </row>
    <row r="4" spans="1:5" x14ac:dyDescent="0.25">
      <c r="A4" t="s">
        <v>5214</v>
      </c>
      <c r="B4" t="s">
        <v>6341</v>
      </c>
      <c r="E4" t="b">
        <v>1</v>
      </c>
    </row>
    <row r="5" spans="1:5" x14ac:dyDescent="0.25">
      <c r="A5" t="s">
        <v>5216</v>
      </c>
      <c r="B5" t="s">
        <v>6344</v>
      </c>
      <c r="E5" t="b">
        <v>1</v>
      </c>
    </row>
    <row r="6" spans="1:5" x14ac:dyDescent="0.25">
      <c r="A6" t="s">
        <v>5220</v>
      </c>
      <c r="B6" t="s">
        <v>6346</v>
      </c>
      <c r="E6" t="b">
        <v>1</v>
      </c>
    </row>
    <row r="7" spans="1:5" x14ac:dyDescent="0.25">
      <c r="A7" t="s">
        <v>1885</v>
      </c>
      <c r="B7" t="s">
        <v>6353</v>
      </c>
      <c r="E7" t="b">
        <v>1</v>
      </c>
    </row>
    <row r="8" spans="1:5" x14ac:dyDescent="0.25">
      <c r="A8" t="s">
        <v>3599</v>
      </c>
      <c r="B8" t="s">
        <v>6358</v>
      </c>
      <c r="E8" t="b">
        <v>1</v>
      </c>
    </row>
    <row r="9" spans="1:5" x14ac:dyDescent="0.25">
      <c r="A9" t="s">
        <v>5240</v>
      </c>
      <c r="B9" t="s">
        <v>6367</v>
      </c>
      <c r="E9" t="b">
        <v>1</v>
      </c>
    </row>
    <row r="10" spans="1:5" x14ac:dyDescent="0.25">
      <c r="A10" t="s">
        <v>3669</v>
      </c>
      <c r="B10" t="s">
        <v>6368</v>
      </c>
      <c r="E10" t="b">
        <v>1</v>
      </c>
    </row>
    <row r="11" spans="1:5" x14ac:dyDescent="0.25">
      <c r="A11" t="s">
        <v>5252</v>
      </c>
      <c r="B11" t="s">
        <v>6377</v>
      </c>
      <c r="E11" t="b">
        <v>1</v>
      </c>
    </row>
    <row r="12" spans="1:5" x14ac:dyDescent="0.25">
      <c r="A12" t="s">
        <v>5256</v>
      </c>
      <c r="B12" t="s">
        <v>6379</v>
      </c>
      <c r="E12" t="b">
        <v>1</v>
      </c>
    </row>
    <row r="13" spans="1:5" x14ac:dyDescent="0.25">
      <c r="A13" t="s">
        <v>5264</v>
      </c>
      <c r="B13" t="s">
        <v>6390</v>
      </c>
      <c r="E13" t="b">
        <v>1</v>
      </c>
    </row>
    <row r="14" spans="1:5" x14ac:dyDescent="0.25">
      <c r="A14" t="s">
        <v>4119</v>
      </c>
      <c r="B14" t="s">
        <v>6396</v>
      </c>
      <c r="E14" t="b">
        <v>1</v>
      </c>
    </row>
    <row r="15" spans="1:5" x14ac:dyDescent="0.25">
      <c r="A15" t="s">
        <v>715</v>
      </c>
      <c r="B15" t="s">
        <v>6397</v>
      </c>
      <c r="E15" t="b">
        <v>1</v>
      </c>
    </row>
    <row r="16" spans="1:5" x14ac:dyDescent="0.25">
      <c r="A16" t="s">
        <v>1943</v>
      </c>
      <c r="B16" t="s">
        <v>6398</v>
      </c>
      <c r="E16" t="b">
        <v>1</v>
      </c>
    </row>
    <row r="17" spans="1:5" x14ac:dyDescent="0.25">
      <c r="A17" t="s">
        <v>5446</v>
      </c>
      <c r="B17" t="s">
        <v>6399</v>
      </c>
      <c r="E17" t="b">
        <v>1</v>
      </c>
    </row>
    <row r="18" spans="1:5" x14ac:dyDescent="0.25">
      <c r="A18" t="s">
        <v>397</v>
      </c>
      <c r="B18" t="s">
        <v>6400</v>
      </c>
      <c r="E18" t="b">
        <v>1</v>
      </c>
    </row>
    <row r="19" spans="1:5" x14ac:dyDescent="0.25">
      <c r="A19" t="s">
        <v>5276</v>
      </c>
      <c r="B19" t="s">
        <v>6401</v>
      </c>
      <c r="E19" t="b">
        <v>1</v>
      </c>
    </row>
    <row r="20" spans="1:5" x14ac:dyDescent="0.25">
      <c r="A20" t="s">
        <v>2649</v>
      </c>
      <c r="B20" t="s">
        <v>6405</v>
      </c>
      <c r="E20" t="b">
        <v>1</v>
      </c>
    </row>
    <row r="21" spans="1:5" x14ac:dyDescent="0.25">
      <c r="A21" t="s">
        <v>2141</v>
      </c>
      <c r="B21" t="s">
        <v>6412</v>
      </c>
      <c r="E21" t="b">
        <v>1</v>
      </c>
    </row>
    <row r="22" spans="1:5" x14ac:dyDescent="0.25">
      <c r="A22" t="s">
        <v>3691</v>
      </c>
      <c r="B22" t="s">
        <v>6413</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9004A-2C73-4896-BD03-B05DF62D0DE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5214</v>
      </c>
      <c r="B3" t="s">
        <v>6341</v>
      </c>
      <c r="E3" t="b">
        <v>1</v>
      </c>
    </row>
    <row r="4" spans="1:5" x14ac:dyDescent="0.25">
      <c r="A4" t="s">
        <v>5216</v>
      </c>
      <c r="B4" t="s">
        <v>6344</v>
      </c>
      <c r="E4" t="b">
        <v>1</v>
      </c>
    </row>
    <row r="5" spans="1:5" x14ac:dyDescent="0.25">
      <c r="A5" t="s">
        <v>5220</v>
      </c>
      <c r="B5" t="s">
        <v>6346</v>
      </c>
      <c r="E5" t="b">
        <v>1</v>
      </c>
    </row>
    <row r="6" spans="1:5" x14ac:dyDescent="0.25">
      <c r="A6" t="s">
        <v>5240</v>
      </c>
      <c r="B6" t="s">
        <v>6367</v>
      </c>
      <c r="E6" t="b">
        <v>1</v>
      </c>
    </row>
    <row r="7" spans="1:5" x14ac:dyDescent="0.25">
      <c r="A7" t="s">
        <v>3669</v>
      </c>
      <c r="B7" t="s">
        <v>6368</v>
      </c>
      <c r="E7" t="b">
        <v>1</v>
      </c>
    </row>
    <row r="8" spans="1:5" x14ac:dyDescent="0.25">
      <c r="A8" t="s">
        <v>5252</v>
      </c>
      <c r="B8" t="s">
        <v>6377</v>
      </c>
      <c r="E8" t="b">
        <v>1</v>
      </c>
    </row>
    <row r="9" spans="1:5" x14ac:dyDescent="0.25">
      <c r="A9" t="s">
        <v>603</v>
      </c>
      <c r="B9" t="s">
        <v>6384</v>
      </c>
      <c r="E9" t="b">
        <v>1</v>
      </c>
    </row>
    <row r="10" spans="1:5" x14ac:dyDescent="0.25">
      <c r="A10" t="s">
        <v>5264</v>
      </c>
      <c r="B10" t="s">
        <v>6390</v>
      </c>
      <c r="E10" t="b">
        <v>1</v>
      </c>
    </row>
    <row r="11" spans="1:5" x14ac:dyDescent="0.25">
      <c r="A11" t="s">
        <v>4119</v>
      </c>
      <c r="B11" t="s">
        <v>6396</v>
      </c>
      <c r="E11" t="b">
        <v>1</v>
      </c>
    </row>
    <row r="12" spans="1:5" x14ac:dyDescent="0.25">
      <c r="A12" t="s">
        <v>715</v>
      </c>
      <c r="B12" t="s">
        <v>6397</v>
      </c>
      <c r="E12" t="b">
        <v>1</v>
      </c>
    </row>
    <row r="13" spans="1:5" x14ac:dyDescent="0.25">
      <c r="A13" t="s">
        <v>1943</v>
      </c>
      <c r="B13" t="s">
        <v>6398</v>
      </c>
      <c r="E13" t="b">
        <v>1</v>
      </c>
    </row>
    <row r="14" spans="1:5" x14ac:dyDescent="0.25">
      <c r="A14" t="s">
        <v>5276</v>
      </c>
      <c r="B14" t="s">
        <v>6401</v>
      </c>
      <c r="E14" t="b">
        <v>1</v>
      </c>
    </row>
    <row r="15" spans="1:5" x14ac:dyDescent="0.25">
      <c r="A15" t="s">
        <v>2649</v>
      </c>
      <c r="B15" t="s">
        <v>6405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E6A3-EB38-4572-9C1D-93BA7F7C6DE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5216</v>
      </c>
      <c r="B3" t="s">
        <v>6344</v>
      </c>
      <c r="E3" t="b">
        <v>1</v>
      </c>
    </row>
    <row r="4" spans="1:5" x14ac:dyDescent="0.25">
      <c r="A4" t="s">
        <v>5252</v>
      </c>
      <c r="B4" t="s">
        <v>6377</v>
      </c>
      <c r="E4" t="b">
        <v>1</v>
      </c>
    </row>
    <row r="5" spans="1:5" x14ac:dyDescent="0.25">
      <c r="A5" t="s">
        <v>603</v>
      </c>
      <c r="B5" t="s">
        <v>6384</v>
      </c>
      <c r="E5" t="b">
        <v>1</v>
      </c>
    </row>
    <row r="6" spans="1:5" x14ac:dyDescent="0.25">
      <c r="A6" t="s">
        <v>3111</v>
      </c>
      <c r="B6" t="s">
        <v>6395</v>
      </c>
      <c r="E6" t="b">
        <v>1</v>
      </c>
    </row>
    <row r="7" spans="1:5" x14ac:dyDescent="0.25">
      <c r="A7" t="s">
        <v>4119</v>
      </c>
      <c r="B7" t="s">
        <v>6396</v>
      </c>
      <c r="E7" t="b">
        <v>1</v>
      </c>
    </row>
    <row r="8" spans="1:5" x14ac:dyDescent="0.25">
      <c r="A8" t="s">
        <v>715</v>
      </c>
      <c r="B8" t="s">
        <v>6397</v>
      </c>
      <c r="E8" t="b">
        <v>1</v>
      </c>
    </row>
    <row r="9" spans="1:5" x14ac:dyDescent="0.25">
      <c r="A9" t="s">
        <v>2649</v>
      </c>
      <c r="B9" t="s">
        <v>6405</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D19E3-C0D2-4E99-80F7-9A21A59F2AC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5214</v>
      </c>
      <c r="B3" t="s">
        <v>6341</v>
      </c>
      <c r="E3" t="b">
        <v>1</v>
      </c>
    </row>
    <row r="4" spans="1:5" x14ac:dyDescent="0.25">
      <c r="A4" t="s">
        <v>5216</v>
      </c>
      <c r="B4" t="s">
        <v>6344</v>
      </c>
      <c r="E4" t="b">
        <v>1</v>
      </c>
    </row>
    <row r="5" spans="1:5" x14ac:dyDescent="0.25">
      <c r="A5" t="s">
        <v>5220</v>
      </c>
      <c r="B5" t="s">
        <v>6346</v>
      </c>
      <c r="E5" t="b">
        <v>1</v>
      </c>
    </row>
    <row r="6" spans="1:5" x14ac:dyDescent="0.25">
      <c r="A6" t="s">
        <v>5240</v>
      </c>
      <c r="B6" t="s">
        <v>6367</v>
      </c>
      <c r="E6" t="b">
        <v>1</v>
      </c>
    </row>
    <row r="7" spans="1:5" x14ac:dyDescent="0.25">
      <c r="A7" t="s">
        <v>3669</v>
      </c>
      <c r="B7" t="s">
        <v>6368</v>
      </c>
      <c r="E7" t="b">
        <v>1</v>
      </c>
    </row>
    <row r="8" spans="1:5" x14ac:dyDescent="0.25">
      <c r="A8" t="s">
        <v>5250</v>
      </c>
      <c r="B8" t="s">
        <v>6376</v>
      </c>
      <c r="E8" t="b">
        <v>1</v>
      </c>
    </row>
    <row r="9" spans="1:5" x14ac:dyDescent="0.25">
      <c r="A9" t="s">
        <v>5252</v>
      </c>
      <c r="B9" t="s">
        <v>6377</v>
      </c>
      <c r="E9" t="b">
        <v>1</v>
      </c>
    </row>
    <row r="10" spans="1:5" x14ac:dyDescent="0.25">
      <c r="A10" t="s">
        <v>5264</v>
      </c>
      <c r="B10" t="s">
        <v>6390</v>
      </c>
      <c r="E10" t="b">
        <v>1</v>
      </c>
    </row>
    <row r="11" spans="1:5" x14ac:dyDescent="0.25">
      <c r="A11" t="s">
        <v>4119</v>
      </c>
      <c r="B11" t="s">
        <v>6396</v>
      </c>
      <c r="E11" t="b">
        <v>1</v>
      </c>
    </row>
    <row r="12" spans="1:5" x14ac:dyDescent="0.25">
      <c r="A12" t="s">
        <v>715</v>
      </c>
      <c r="B12" t="s">
        <v>6397</v>
      </c>
      <c r="E12" t="b">
        <v>1</v>
      </c>
    </row>
    <row r="13" spans="1:5" x14ac:dyDescent="0.25">
      <c r="A13" t="s">
        <v>1943</v>
      </c>
      <c r="B13" t="s">
        <v>6398</v>
      </c>
      <c r="E13" t="b">
        <v>1</v>
      </c>
    </row>
    <row r="14" spans="1:5" x14ac:dyDescent="0.25">
      <c r="A14" t="s">
        <v>2869</v>
      </c>
      <c r="B14" t="s">
        <v>6402</v>
      </c>
      <c r="E14" t="b">
        <v>1</v>
      </c>
    </row>
    <row r="15" spans="1:5" x14ac:dyDescent="0.25">
      <c r="A15" t="s">
        <v>2649</v>
      </c>
      <c r="B15" t="s">
        <v>6405</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95D53-2EB6-4319-AF2A-E27996830E1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5214</v>
      </c>
      <c r="B3" t="s">
        <v>6341</v>
      </c>
      <c r="E3" t="b">
        <v>1</v>
      </c>
    </row>
    <row r="4" spans="1:5" x14ac:dyDescent="0.25">
      <c r="A4" t="s">
        <v>571</v>
      </c>
      <c r="B4" t="s">
        <v>6342</v>
      </c>
      <c r="E4" t="b">
        <v>1</v>
      </c>
    </row>
    <row r="5" spans="1:5" x14ac:dyDescent="0.25">
      <c r="A5" t="s">
        <v>5220</v>
      </c>
      <c r="B5" t="s">
        <v>6346</v>
      </c>
      <c r="E5" t="b">
        <v>1</v>
      </c>
    </row>
    <row r="6" spans="1:5" x14ac:dyDescent="0.25">
      <c r="A6" t="s">
        <v>5240</v>
      </c>
      <c r="B6" t="s">
        <v>6367</v>
      </c>
      <c r="E6" t="b">
        <v>1</v>
      </c>
    </row>
    <row r="7" spans="1:5" x14ac:dyDescent="0.25">
      <c r="A7" t="s">
        <v>2873</v>
      </c>
      <c r="B7" t="s">
        <v>6371</v>
      </c>
      <c r="E7" t="b">
        <v>1</v>
      </c>
    </row>
    <row r="8" spans="1:5" x14ac:dyDescent="0.25">
      <c r="A8" t="s">
        <v>5252</v>
      </c>
      <c r="B8" t="s">
        <v>6377</v>
      </c>
      <c r="E8" t="b">
        <v>1</v>
      </c>
    </row>
    <row r="9" spans="1:5" x14ac:dyDescent="0.25">
      <c r="A9" t="s">
        <v>5264</v>
      </c>
      <c r="B9" t="s">
        <v>6390</v>
      </c>
      <c r="E9" t="b">
        <v>1</v>
      </c>
    </row>
    <row r="10" spans="1:5" x14ac:dyDescent="0.25">
      <c r="A10" t="s">
        <v>5109</v>
      </c>
      <c r="B10" t="s">
        <v>6391</v>
      </c>
      <c r="E10" t="b">
        <v>1</v>
      </c>
    </row>
    <row r="11" spans="1:5" x14ac:dyDescent="0.25">
      <c r="A11" t="s">
        <v>3111</v>
      </c>
      <c r="B11" t="s">
        <v>6395</v>
      </c>
      <c r="E11" t="b">
        <v>1</v>
      </c>
    </row>
    <row r="12" spans="1:5" x14ac:dyDescent="0.25">
      <c r="A12" t="s">
        <v>4119</v>
      </c>
      <c r="B12" t="s">
        <v>6396</v>
      </c>
      <c r="E12" t="b">
        <v>1</v>
      </c>
    </row>
    <row r="13" spans="1:5" x14ac:dyDescent="0.25">
      <c r="A13" t="s">
        <v>715</v>
      </c>
      <c r="B13" t="s">
        <v>6397</v>
      </c>
      <c r="E13" t="b">
        <v>1</v>
      </c>
    </row>
    <row r="14" spans="1:5" x14ac:dyDescent="0.25">
      <c r="A14" t="s">
        <v>1943</v>
      </c>
      <c r="B14" t="s">
        <v>6398</v>
      </c>
      <c r="E14" t="b">
        <v>1</v>
      </c>
    </row>
    <row r="15" spans="1:5" x14ac:dyDescent="0.25">
      <c r="A15" t="s">
        <v>2649</v>
      </c>
      <c r="B15" t="s">
        <v>6405</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A2495-9708-4485-8A8A-692D4336BCA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5216</v>
      </c>
      <c r="B3" t="s">
        <v>6344</v>
      </c>
      <c r="E3" t="b">
        <v>1</v>
      </c>
    </row>
    <row r="4" spans="1:5" x14ac:dyDescent="0.25">
      <c r="A4" t="s">
        <v>5220</v>
      </c>
      <c r="B4" t="s">
        <v>6346</v>
      </c>
      <c r="E4" t="b">
        <v>1</v>
      </c>
    </row>
    <row r="5" spans="1:5" x14ac:dyDescent="0.25">
      <c r="A5" t="s">
        <v>3669</v>
      </c>
      <c r="B5" t="s">
        <v>6368</v>
      </c>
      <c r="E5" t="b">
        <v>1</v>
      </c>
    </row>
    <row r="6" spans="1:5" x14ac:dyDescent="0.25">
      <c r="A6" t="s">
        <v>5252</v>
      </c>
      <c r="B6" t="s">
        <v>6377</v>
      </c>
      <c r="E6" t="b">
        <v>1</v>
      </c>
    </row>
    <row r="7" spans="1:5" x14ac:dyDescent="0.25">
      <c r="A7" t="s">
        <v>3111</v>
      </c>
      <c r="B7" t="s">
        <v>6395</v>
      </c>
      <c r="E7" t="b">
        <v>1</v>
      </c>
    </row>
    <row r="8" spans="1:5" x14ac:dyDescent="0.25">
      <c r="A8" t="s">
        <v>4119</v>
      </c>
      <c r="B8" t="s">
        <v>6396</v>
      </c>
      <c r="E8" t="b">
        <v>1</v>
      </c>
    </row>
    <row r="9" spans="1:5" x14ac:dyDescent="0.25">
      <c r="A9" t="s">
        <v>715</v>
      </c>
      <c r="B9" t="s">
        <v>6397</v>
      </c>
      <c r="E9" t="b">
        <v>1</v>
      </c>
    </row>
    <row r="10" spans="1:5" x14ac:dyDescent="0.25">
      <c r="A10" t="s">
        <v>1943</v>
      </c>
      <c r="B10" t="s">
        <v>6398</v>
      </c>
      <c r="E10" t="b">
        <v>1</v>
      </c>
    </row>
    <row r="11" spans="1:5" x14ac:dyDescent="0.25">
      <c r="A11" t="s">
        <v>5276</v>
      </c>
      <c r="B11" t="s">
        <v>6401</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33061-18A0-4478-B726-9F088176B4D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6330</v>
      </c>
      <c r="E2" t="b">
        <v>1</v>
      </c>
    </row>
    <row r="3" spans="1:5" x14ac:dyDescent="0.25">
      <c r="A3" t="s">
        <v>5191</v>
      </c>
      <c r="B3" t="s">
        <v>6333</v>
      </c>
      <c r="E3" t="b">
        <v>1</v>
      </c>
    </row>
    <row r="4" spans="1:5" x14ac:dyDescent="0.25">
      <c r="A4" t="s">
        <v>5214</v>
      </c>
      <c r="B4" t="s">
        <v>6341</v>
      </c>
      <c r="E4" t="b">
        <v>1</v>
      </c>
    </row>
    <row r="5" spans="1:5" x14ac:dyDescent="0.25">
      <c r="A5" t="s">
        <v>5220</v>
      </c>
      <c r="B5" t="s">
        <v>6346</v>
      </c>
      <c r="E5" t="b">
        <v>1</v>
      </c>
    </row>
    <row r="6" spans="1:5" x14ac:dyDescent="0.25">
      <c r="A6" t="s">
        <v>5230</v>
      </c>
      <c r="B6" t="s">
        <v>6360</v>
      </c>
      <c r="E6" t="b">
        <v>1</v>
      </c>
    </row>
    <row r="7" spans="1:5" x14ac:dyDescent="0.25">
      <c r="A7" t="s">
        <v>5236</v>
      </c>
      <c r="B7" t="s">
        <v>6363</v>
      </c>
      <c r="E7" t="b">
        <v>1</v>
      </c>
    </row>
    <row r="8" spans="1:5" x14ac:dyDescent="0.25">
      <c r="A8" t="s">
        <v>5240</v>
      </c>
      <c r="B8" t="s">
        <v>6367</v>
      </c>
      <c r="E8" t="b">
        <v>1</v>
      </c>
    </row>
    <row r="9" spans="1:5" x14ac:dyDescent="0.25">
      <c r="A9" t="s">
        <v>5246</v>
      </c>
      <c r="B9" t="s">
        <v>6373</v>
      </c>
      <c r="E9" t="b">
        <v>1</v>
      </c>
    </row>
    <row r="10" spans="1:5" x14ac:dyDescent="0.25">
      <c r="A10" t="s">
        <v>5256</v>
      </c>
      <c r="B10" t="s">
        <v>6379</v>
      </c>
      <c r="E10" t="b">
        <v>1</v>
      </c>
    </row>
    <row r="11" spans="1:5" x14ac:dyDescent="0.25">
      <c r="A11" t="s">
        <v>5264</v>
      </c>
      <c r="B11" t="s">
        <v>6390</v>
      </c>
      <c r="E11" t="b">
        <v>1</v>
      </c>
    </row>
    <row r="12" spans="1:5" x14ac:dyDescent="0.25">
      <c r="A12" t="s">
        <v>4119</v>
      </c>
      <c r="B12" t="s">
        <v>6396</v>
      </c>
      <c r="E12" t="b">
        <v>1</v>
      </c>
    </row>
    <row r="13" spans="1:5" x14ac:dyDescent="0.25">
      <c r="A13" t="s">
        <v>715</v>
      </c>
      <c r="B13" t="s">
        <v>6397</v>
      </c>
      <c r="E13" t="b">
        <v>1</v>
      </c>
    </row>
    <row r="14" spans="1:5" x14ac:dyDescent="0.25">
      <c r="A14" t="s">
        <v>1943</v>
      </c>
      <c r="B14" t="s">
        <v>6398</v>
      </c>
      <c r="E14" t="b">
        <v>1</v>
      </c>
    </row>
    <row r="15" spans="1:5" x14ac:dyDescent="0.25">
      <c r="A15" t="s">
        <v>5276</v>
      </c>
      <c r="B15" t="s">
        <v>6401</v>
      </c>
      <c r="E15" t="b">
        <v>1</v>
      </c>
    </row>
    <row r="16" spans="1:5" x14ac:dyDescent="0.25">
      <c r="A16" t="s">
        <v>2649</v>
      </c>
      <c r="B16" t="s">
        <v>6405</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73E6B-03A0-462A-8A4C-60F27842CC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5220</v>
      </c>
      <c r="B3" t="s">
        <v>6346</v>
      </c>
      <c r="E3" t="b">
        <v>1</v>
      </c>
    </row>
    <row r="4" spans="1:5" x14ac:dyDescent="0.25">
      <c r="A4" t="s">
        <v>5252</v>
      </c>
      <c r="B4" t="s">
        <v>6377</v>
      </c>
      <c r="E4" t="b">
        <v>1</v>
      </c>
    </row>
    <row r="5" spans="1:5" x14ac:dyDescent="0.25">
      <c r="A5" t="s">
        <v>4119</v>
      </c>
      <c r="B5" t="s">
        <v>6396</v>
      </c>
      <c r="E5" t="b">
        <v>1</v>
      </c>
    </row>
    <row r="6" spans="1:5" x14ac:dyDescent="0.25">
      <c r="A6" t="s">
        <v>715</v>
      </c>
      <c r="B6" t="s">
        <v>6397</v>
      </c>
      <c r="E6" t="b">
        <v>1</v>
      </c>
    </row>
    <row r="7" spans="1:5" x14ac:dyDescent="0.25">
      <c r="A7" t="s">
        <v>2649</v>
      </c>
      <c r="B7" t="s">
        <v>6405</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738D2-4AEA-427F-8CFB-388DC5A189E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5220</v>
      </c>
      <c r="B2" t="s">
        <v>6346</v>
      </c>
      <c r="E2" t="b">
        <v>1</v>
      </c>
    </row>
    <row r="3" spans="1:5" x14ac:dyDescent="0.25">
      <c r="A3" t="s">
        <v>4119</v>
      </c>
      <c r="B3" t="s">
        <v>6396</v>
      </c>
      <c r="E3" t="b">
        <v>1</v>
      </c>
    </row>
    <row r="4" spans="1:5" x14ac:dyDescent="0.25">
      <c r="A4" t="s">
        <v>715</v>
      </c>
      <c r="B4" t="s">
        <v>6397</v>
      </c>
      <c r="E4" t="b">
        <v>1</v>
      </c>
    </row>
    <row r="5" spans="1:5" x14ac:dyDescent="0.25">
      <c r="A5" t="s">
        <v>1943</v>
      </c>
      <c r="B5" t="s">
        <v>6398</v>
      </c>
      <c r="E5" t="b">
        <v>1</v>
      </c>
    </row>
    <row r="6" spans="1:5" x14ac:dyDescent="0.25">
      <c r="A6" t="s">
        <v>5276</v>
      </c>
      <c r="B6" t="s">
        <v>6401</v>
      </c>
      <c r="E6" t="b">
        <v>1</v>
      </c>
    </row>
    <row r="7" spans="1:5" x14ac:dyDescent="0.25">
      <c r="A7" t="s">
        <v>2649</v>
      </c>
      <c r="B7" t="s">
        <v>6405</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394CF-2A4B-4D6B-8F49-65F7D8F03EC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6333</v>
      </c>
      <c r="E2" t="b">
        <v>1</v>
      </c>
    </row>
    <row r="3" spans="1:5" x14ac:dyDescent="0.25">
      <c r="A3" t="s">
        <v>5216</v>
      </c>
      <c r="B3" t="s">
        <v>6344</v>
      </c>
      <c r="E3" t="b">
        <v>1</v>
      </c>
    </row>
    <row r="4" spans="1:5" x14ac:dyDescent="0.25">
      <c r="A4" t="s">
        <v>5220</v>
      </c>
      <c r="B4" t="s">
        <v>6346</v>
      </c>
      <c r="E4" t="b">
        <v>1</v>
      </c>
    </row>
    <row r="5" spans="1:5" x14ac:dyDescent="0.25">
      <c r="A5" t="s">
        <v>5252</v>
      </c>
      <c r="B5" t="s">
        <v>6377</v>
      </c>
      <c r="E5" t="b">
        <v>1</v>
      </c>
    </row>
    <row r="6" spans="1:5" x14ac:dyDescent="0.25">
      <c r="A6" t="s">
        <v>5264</v>
      </c>
      <c r="B6" t="s">
        <v>6390</v>
      </c>
      <c r="E6" t="b">
        <v>1</v>
      </c>
    </row>
    <row r="7" spans="1:5" x14ac:dyDescent="0.25">
      <c r="A7" t="s">
        <v>4119</v>
      </c>
      <c r="B7" t="s">
        <v>6396</v>
      </c>
      <c r="E7" t="b">
        <v>1</v>
      </c>
    </row>
    <row r="8" spans="1:5" x14ac:dyDescent="0.25">
      <c r="A8" t="s">
        <v>715</v>
      </c>
      <c r="B8" t="s">
        <v>6397</v>
      </c>
      <c r="E8" t="b">
        <v>1</v>
      </c>
    </row>
    <row r="9" spans="1:5" x14ac:dyDescent="0.25">
      <c r="A9" t="s">
        <v>5276</v>
      </c>
      <c r="B9" t="s">
        <v>6401</v>
      </c>
      <c r="E9" t="b">
        <v>1</v>
      </c>
    </row>
    <row r="10" spans="1:5" x14ac:dyDescent="0.25">
      <c r="A10" t="s">
        <v>2649</v>
      </c>
      <c r="B10" t="s">
        <v>6405</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8FAF2-B94D-4E3B-A8ED-A02BF5242D9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5367</v>
      </c>
      <c r="E2" t="b">
        <v>1</v>
      </c>
    </row>
    <row r="3" spans="1:5" x14ac:dyDescent="0.25">
      <c r="A3" t="s">
        <v>5185</v>
      </c>
      <c r="B3" t="s">
        <v>6544</v>
      </c>
      <c r="E3" t="b">
        <v>1</v>
      </c>
    </row>
    <row r="4" spans="1:5" x14ac:dyDescent="0.25">
      <c r="A4" t="s">
        <v>5187</v>
      </c>
      <c r="B4" t="s">
        <v>6545</v>
      </c>
      <c r="E4" t="b">
        <v>1</v>
      </c>
    </row>
    <row r="5" spans="1:5" x14ac:dyDescent="0.25">
      <c r="A5" t="s">
        <v>5191</v>
      </c>
      <c r="B5" t="s">
        <v>6375</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EB53B-6A0B-4828-A766-E13FA71F0A8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6542</v>
      </c>
      <c r="E2" t="b">
        <v>1</v>
      </c>
    </row>
    <row r="3" spans="1:5" x14ac:dyDescent="0.25">
      <c r="A3" t="s">
        <v>5191</v>
      </c>
      <c r="B3" t="s">
        <v>6543</v>
      </c>
      <c r="E3" t="b">
        <v>1</v>
      </c>
    </row>
    <row r="4" spans="1:5" x14ac:dyDescent="0.25">
      <c r="A4" t="s">
        <v>5187</v>
      </c>
      <c r="B4" t="s">
        <v>6541</v>
      </c>
      <c r="E4" t="b">
        <v>1</v>
      </c>
    </row>
    <row r="5" spans="1:5" x14ac:dyDescent="0.25">
      <c r="A5" t="s">
        <v>5185</v>
      </c>
      <c r="B5" t="s">
        <v>6540</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10C14-BDAD-411A-8AFD-595B989691A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5187</v>
      </c>
      <c r="B2" t="s">
        <v>6539</v>
      </c>
      <c r="E2" t="b">
        <v>1</v>
      </c>
    </row>
    <row r="3" spans="1:5" x14ac:dyDescent="0.25">
      <c r="A3" t="s">
        <v>5185</v>
      </c>
      <c r="B3" t="s">
        <v>6538</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8AC61-4B8B-4F89-8CEB-DBD3B39C8B8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6516</v>
      </c>
      <c r="B2" t="s">
        <v>6517</v>
      </c>
      <c r="E2" t="b">
        <v>1</v>
      </c>
    </row>
    <row r="3" spans="1:5" x14ac:dyDescent="0.25">
      <c r="A3" t="s">
        <v>6518</v>
      </c>
      <c r="B3" t="s">
        <v>6519</v>
      </c>
      <c r="E3" t="b">
        <v>1</v>
      </c>
    </row>
    <row r="4" spans="1:5" x14ac:dyDescent="0.25">
      <c r="A4" t="s">
        <v>6520</v>
      </c>
      <c r="B4" t="s">
        <v>6521</v>
      </c>
      <c r="E4" t="b">
        <v>1</v>
      </c>
    </row>
    <row r="5" spans="1:5" x14ac:dyDescent="0.25">
      <c r="A5" t="s">
        <v>6522</v>
      </c>
      <c r="B5" t="s">
        <v>6523</v>
      </c>
      <c r="E5" t="b">
        <v>1</v>
      </c>
    </row>
    <row r="6" spans="1:5" x14ac:dyDescent="0.25">
      <c r="A6" t="s">
        <v>6524</v>
      </c>
      <c r="B6" t="s">
        <v>6525</v>
      </c>
      <c r="E6" t="b">
        <v>1</v>
      </c>
    </row>
    <row r="7" spans="1:5" x14ac:dyDescent="0.25">
      <c r="A7" t="s">
        <v>6526</v>
      </c>
      <c r="B7" t="s">
        <v>6527</v>
      </c>
      <c r="E7" t="b">
        <v>1</v>
      </c>
    </row>
    <row r="8" spans="1:5" x14ac:dyDescent="0.25">
      <c r="A8" t="s">
        <v>6528</v>
      </c>
      <c r="B8" t="s">
        <v>6529</v>
      </c>
      <c r="E8" t="b">
        <v>1</v>
      </c>
    </row>
    <row r="9" spans="1:5" x14ac:dyDescent="0.25">
      <c r="A9" t="s">
        <v>6530</v>
      </c>
      <c r="B9" t="s">
        <v>6531</v>
      </c>
      <c r="E9" t="b">
        <v>1</v>
      </c>
    </row>
    <row r="10" spans="1:5" x14ac:dyDescent="0.25">
      <c r="A10" t="s">
        <v>6532</v>
      </c>
      <c r="B10" t="s">
        <v>6533</v>
      </c>
      <c r="E10" t="b">
        <v>1</v>
      </c>
    </row>
    <row r="11" spans="1:5" x14ac:dyDescent="0.25">
      <c r="A11" t="s">
        <v>6534</v>
      </c>
      <c r="B11" t="s">
        <v>6535</v>
      </c>
      <c r="E11" t="b">
        <v>1</v>
      </c>
    </row>
    <row r="12" spans="1:5" x14ac:dyDescent="0.25">
      <c r="A12" t="s">
        <v>6536</v>
      </c>
      <c r="B12" t="s">
        <v>6537</v>
      </c>
      <c r="E1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08E0D-DF2F-496A-A3AD-98590AEA5E5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6513</v>
      </c>
      <c r="E2" t="b">
        <v>1</v>
      </c>
    </row>
    <row r="3" spans="1:5" x14ac:dyDescent="0.25">
      <c r="A3" t="s">
        <v>5187</v>
      </c>
      <c r="B3" t="s">
        <v>6514</v>
      </c>
      <c r="E3" t="b">
        <v>1</v>
      </c>
    </row>
    <row r="4" spans="1:5" x14ac:dyDescent="0.25">
      <c r="A4" t="s">
        <v>5189</v>
      </c>
      <c r="B4" t="s">
        <v>6515</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A59A0-C697-4EF2-80A2-AA948568062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6508</v>
      </c>
      <c r="E2" t="b">
        <v>1</v>
      </c>
    </row>
    <row r="3" spans="1:5" x14ac:dyDescent="0.25">
      <c r="A3" t="s">
        <v>5187</v>
      </c>
      <c r="B3" t="s">
        <v>6509</v>
      </c>
      <c r="E3" t="b">
        <v>1</v>
      </c>
    </row>
    <row r="4" spans="1:5" x14ac:dyDescent="0.25">
      <c r="A4" t="s">
        <v>5189</v>
      </c>
      <c r="B4" t="s">
        <v>6510</v>
      </c>
      <c r="E4" t="b">
        <v>1</v>
      </c>
    </row>
    <row r="5" spans="1:5" x14ac:dyDescent="0.25">
      <c r="A5" t="s">
        <v>5191</v>
      </c>
      <c r="B5" t="s">
        <v>6511</v>
      </c>
      <c r="E5" t="b">
        <v>1</v>
      </c>
    </row>
    <row r="6" spans="1:5" x14ac:dyDescent="0.25">
      <c r="A6" t="s">
        <v>5193</v>
      </c>
      <c r="B6" t="s">
        <v>6512</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0C85-CC69-4F9A-B175-CBC2ABD5769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6504</v>
      </c>
      <c r="E2" t="b">
        <v>1</v>
      </c>
    </row>
    <row r="3" spans="1:5" x14ac:dyDescent="0.25">
      <c r="A3" t="s">
        <v>5191</v>
      </c>
      <c r="B3" t="s">
        <v>6505</v>
      </c>
      <c r="E3" t="b">
        <v>1</v>
      </c>
    </row>
    <row r="4" spans="1:5" x14ac:dyDescent="0.25">
      <c r="A4" t="s">
        <v>5187</v>
      </c>
      <c r="B4" t="s">
        <v>6506</v>
      </c>
      <c r="E4" t="b">
        <v>1</v>
      </c>
    </row>
    <row r="5" spans="1:5" x14ac:dyDescent="0.25">
      <c r="A5" t="s">
        <v>5189</v>
      </c>
      <c r="B5" t="s">
        <v>6507</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C88DC-BE3A-415D-80BA-550A84C9B1A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5208</v>
      </c>
      <c r="B2" t="s">
        <v>6502</v>
      </c>
      <c r="E2" t="b">
        <v>1</v>
      </c>
    </row>
    <row r="3" spans="1:5" x14ac:dyDescent="0.25">
      <c r="A3" t="s">
        <v>5191</v>
      </c>
      <c r="B3" t="s">
        <v>6503</v>
      </c>
      <c r="E3" t="b">
        <v>1</v>
      </c>
    </row>
    <row r="4" spans="1:5" x14ac:dyDescent="0.25">
      <c r="A4" t="s">
        <v>5193</v>
      </c>
      <c r="B4" t="s">
        <v>6500</v>
      </c>
      <c r="E4" t="b">
        <v>1</v>
      </c>
    </row>
    <row r="5" spans="1:5" x14ac:dyDescent="0.25">
      <c r="A5" t="s">
        <v>5187</v>
      </c>
      <c r="B5" t="s">
        <v>6498</v>
      </c>
      <c r="E5" t="b">
        <v>1</v>
      </c>
    </row>
    <row r="6" spans="1:5" x14ac:dyDescent="0.25">
      <c r="A6" t="s">
        <v>5185</v>
      </c>
      <c r="B6" t="s">
        <v>6497</v>
      </c>
      <c r="E6" t="b">
        <v>1</v>
      </c>
    </row>
    <row r="7" spans="1:5" x14ac:dyDescent="0.25">
      <c r="A7" t="s">
        <v>5197</v>
      </c>
      <c r="B7" t="s">
        <v>6501</v>
      </c>
      <c r="E7" t="b">
        <v>1</v>
      </c>
    </row>
    <row r="8" spans="1:5" x14ac:dyDescent="0.25">
      <c r="A8" t="s">
        <v>5189</v>
      </c>
      <c r="B8" t="s">
        <v>6499</v>
      </c>
      <c r="E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5DA5-273E-4290-8C7E-AE19DF9007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6495</v>
      </c>
      <c r="E2" t="b">
        <v>1</v>
      </c>
    </row>
    <row r="3" spans="1:5" x14ac:dyDescent="0.25">
      <c r="A3" t="s">
        <v>5193</v>
      </c>
      <c r="B3" t="s">
        <v>6496</v>
      </c>
      <c r="E3" t="b">
        <v>1</v>
      </c>
    </row>
    <row r="4" spans="1:5" x14ac:dyDescent="0.25">
      <c r="A4" t="s">
        <v>5187</v>
      </c>
      <c r="B4" t="s">
        <v>6493</v>
      </c>
      <c r="E4" t="b">
        <v>1</v>
      </c>
    </row>
    <row r="5" spans="1:5" x14ac:dyDescent="0.25">
      <c r="A5" t="s">
        <v>5189</v>
      </c>
      <c r="B5" t="s">
        <v>6494</v>
      </c>
      <c r="E5" t="b">
        <v>1</v>
      </c>
    </row>
    <row r="6" spans="1:5" x14ac:dyDescent="0.25">
      <c r="A6" t="s">
        <v>5185</v>
      </c>
      <c r="B6" t="s">
        <v>6492</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45E0E-5C51-4758-9D3C-0B46C852430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6480</v>
      </c>
      <c r="E2" t="b">
        <v>1</v>
      </c>
    </row>
    <row r="3" spans="1:5" x14ac:dyDescent="0.25">
      <c r="A3" t="s">
        <v>5218</v>
      </c>
      <c r="B3" t="s">
        <v>6481</v>
      </c>
      <c r="E3" t="b">
        <v>1</v>
      </c>
    </row>
    <row r="4" spans="1:5" x14ac:dyDescent="0.25">
      <c r="A4" t="s">
        <v>5187</v>
      </c>
      <c r="B4" t="s">
        <v>6482</v>
      </c>
      <c r="E4" t="b">
        <v>1</v>
      </c>
    </row>
    <row r="5" spans="1:5" x14ac:dyDescent="0.25">
      <c r="A5" t="s">
        <v>5189</v>
      </c>
      <c r="B5" t="s">
        <v>6483</v>
      </c>
      <c r="E5" t="b">
        <v>1</v>
      </c>
    </row>
    <row r="6" spans="1:5" x14ac:dyDescent="0.25">
      <c r="A6" t="s">
        <v>5191</v>
      </c>
      <c r="B6" t="s">
        <v>6484</v>
      </c>
      <c r="E6" t="b">
        <v>1</v>
      </c>
    </row>
    <row r="7" spans="1:5" x14ac:dyDescent="0.25">
      <c r="A7" t="s">
        <v>5193</v>
      </c>
      <c r="B7" t="s">
        <v>6485</v>
      </c>
      <c r="E7" t="b">
        <v>1</v>
      </c>
    </row>
    <row r="8" spans="1:5" x14ac:dyDescent="0.25">
      <c r="A8" t="s">
        <v>5197</v>
      </c>
      <c r="B8" t="s">
        <v>6486</v>
      </c>
      <c r="E8" t="b">
        <v>1</v>
      </c>
    </row>
    <row r="9" spans="1:5" x14ac:dyDescent="0.25">
      <c r="A9" t="s">
        <v>5208</v>
      </c>
      <c r="B9" t="s">
        <v>6487</v>
      </c>
      <c r="E9" t="b">
        <v>1</v>
      </c>
    </row>
    <row r="10" spans="1:5" x14ac:dyDescent="0.25">
      <c r="A10" t="s">
        <v>5210</v>
      </c>
      <c r="B10" t="s">
        <v>6488</v>
      </c>
      <c r="E10" t="b">
        <v>1</v>
      </c>
    </row>
    <row r="11" spans="1:5" x14ac:dyDescent="0.25">
      <c r="A11" t="s">
        <v>5216</v>
      </c>
      <c r="B11" t="s">
        <v>6489</v>
      </c>
      <c r="E11" t="b">
        <v>1</v>
      </c>
    </row>
    <row r="12" spans="1:5" x14ac:dyDescent="0.25">
      <c r="A12" t="s">
        <v>5214</v>
      </c>
      <c r="B12" t="s">
        <v>6490</v>
      </c>
      <c r="E12" t="b">
        <v>1</v>
      </c>
    </row>
    <row r="13" spans="1:5" x14ac:dyDescent="0.25">
      <c r="A13" t="s">
        <v>5212</v>
      </c>
      <c r="B13" t="s">
        <v>6491</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EDFFB-C8B7-4DB6-B0CE-C99CA1A2B05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6475</v>
      </c>
      <c r="E2" t="b">
        <v>1</v>
      </c>
    </row>
    <row r="3" spans="1:5" x14ac:dyDescent="0.25">
      <c r="A3" t="s">
        <v>5187</v>
      </c>
      <c r="B3" t="s">
        <v>6476</v>
      </c>
      <c r="E3" t="b">
        <v>1</v>
      </c>
    </row>
    <row r="4" spans="1:5" x14ac:dyDescent="0.25">
      <c r="A4" t="s">
        <v>5189</v>
      </c>
      <c r="B4" t="s">
        <v>6477</v>
      </c>
      <c r="E4" t="b">
        <v>1</v>
      </c>
    </row>
    <row r="5" spans="1:5" x14ac:dyDescent="0.25">
      <c r="A5" t="s">
        <v>5191</v>
      </c>
      <c r="B5" t="s">
        <v>6478</v>
      </c>
      <c r="E5" t="b">
        <v>1</v>
      </c>
    </row>
    <row r="6" spans="1:5" x14ac:dyDescent="0.25">
      <c r="A6" t="s">
        <v>5193</v>
      </c>
      <c r="B6" t="s">
        <v>6479</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8E113-7623-4877-9AB5-F1E7797C357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6459</v>
      </c>
      <c r="E2" t="b">
        <v>1</v>
      </c>
    </row>
    <row r="3" spans="1:5" x14ac:dyDescent="0.25">
      <c r="A3" t="s">
        <v>5187</v>
      </c>
      <c r="B3" t="s">
        <v>6460</v>
      </c>
      <c r="E3" t="b">
        <v>1</v>
      </c>
    </row>
    <row r="4" spans="1:5" x14ac:dyDescent="0.25">
      <c r="A4" t="s">
        <v>5189</v>
      </c>
      <c r="B4" t="s">
        <v>6461</v>
      </c>
      <c r="E4" t="b">
        <v>1</v>
      </c>
    </row>
    <row r="5" spans="1:5" x14ac:dyDescent="0.25">
      <c r="A5" t="s">
        <v>5191</v>
      </c>
      <c r="B5" t="s">
        <v>6462</v>
      </c>
      <c r="E5" t="b">
        <v>1</v>
      </c>
    </row>
    <row r="6" spans="1:5" x14ac:dyDescent="0.25">
      <c r="A6" t="s">
        <v>5197</v>
      </c>
      <c r="B6" t="s">
        <v>6463</v>
      </c>
      <c r="E6" t="b">
        <v>1</v>
      </c>
    </row>
    <row r="7" spans="1:5" x14ac:dyDescent="0.25">
      <c r="A7" t="s">
        <v>5208</v>
      </c>
      <c r="B7" t="s">
        <v>6464</v>
      </c>
      <c r="E7" t="b">
        <v>1</v>
      </c>
    </row>
    <row r="8" spans="1:5" x14ac:dyDescent="0.25">
      <c r="A8" t="s">
        <v>5210</v>
      </c>
      <c r="B8" t="s">
        <v>6465</v>
      </c>
      <c r="E8" t="b">
        <v>1</v>
      </c>
    </row>
    <row r="9" spans="1:5" x14ac:dyDescent="0.25">
      <c r="A9" t="s">
        <v>5212</v>
      </c>
      <c r="B9" t="s">
        <v>6466</v>
      </c>
      <c r="E9" t="b">
        <v>1</v>
      </c>
    </row>
    <row r="10" spans="1:5" x14ac:dyDescent="0.25">
      <c r="A10" t="s">
        <v>5214</v>
      </c>
      <c r="B10" t="s">
        <v>6467</v>
      </c>
      <c r="E10" t="b">
        <v>1</v>
      </c>
    </row>
    <row r="11" spans="1:5" x14ac:dyDescent="0.25">
      <c r="A11" t="s">
        <v>5216</v>
      </c>
      <c r="B11" t="s">
        <v>6468</v>
      </c>
      <c r="E11" t="b">
        <v>1</v>
      </c>
    </row>
    <row r="12" spans="1:5" x14ac:dyDescent="0.25">
      <c r="A12" t="s">
        <v>5218</v>
      </c>
      <c r="B12" t="s">
        <v>6469</v>
      </c>
      <c r="E12" t="b">
        <v>1</v>
      </c>
    </row>
    <row r="13" spans="1:5" x14ac:dyDescent="0.25">
      <c r="A13" t="s">
        <v>5220</v>
      </c>
      <c r="B13" t="s">
        <v>6470</v>
      </c>
      <c r="E13" t="b">
        <v>1</v>
      </c>
    </row>
    <row r="14" spans="1:5" x14ac:dyDescent="0.25">
      <c r="A14" t="s">
        <v>5222</v>
      </c>
      <c r="B14" t="s">
        <v>6471</v>
      </c>
      <c r="E14" t="b">
        <v>1</v>
      </c>
    </row>
    <row r="15" spans="1:5" x14ac:dyDescent="0.25">
      <c r="A15" t="s">
        <v>5224</v>
      </c>
      <c r="B15" t="s">
        <v>6472</v>
      </c>
      <c r="E15" t="b">
        <v>1</v>
      </c>
    </row>
    <row r="16" spans="1:5" x14ac:dyDescent="0.25">
      <c r="A16" t="s">
        <v>5226</v>
      </c>
      <c r="B16" t="s">
        <v>6473</v>
      </c>
      <c r="E16" t="b">
        <v>1</v>
      </c>
    </row>
    <row r="17" spans="1:5" x14ac:dyDescent="0.25">
      <c r="A17" t="s">
        <v>5228</v>
      </c>
      <c r="B17" t="s">
        <v>6474</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757F6-416C-44AF-8E8D-4A3B0D03672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6447</v>
      </c>
      <c r="E2" t="b">
        <v>1</v>
      </c>
    </row>
    <row r="3" spans="1:5" x14ac:dyDescent="0.25">
      <c r="A3" t="s">
        <v>5187</v>
      </c>
      <c r="B3" t="s">
        <v>6448</v>
      </c>
      <c r="E3" t="b">
        <v>1</v>
      </c>
    </row>
    <row r="4" spans="1:5" x14ac:dyDescent="0.25">
      <c r="A4" t="s">
        <v>5189</v>
      </c>
      <c r="B4" t="s">
        <v>6449</v>
      </c>
      <c r="E4" t="b">
        <v>1</v>
      </c>
    </row>
    <row r="5" spans="1:5" x14ac:dyDescent="0.25">
      <c r="A5" t="s">
        <v>5191</v>
      </c>
      <c r="B5" t="s">
        <v>6450</v>
      </c>
      <c r="E5" t="b">
        <v>1</v>
      </c>
    </row>
    <row r="6" spans="1:5" x14ac:dyDescent="0.25">
      <c r="A6" t="s">
        <v>5193</v>
      </c>
      <c r="B6" t="s">
        <v>6451</v>
      </c>
      <c r="E6" t="b">
        <v>1</v>
      </c>
    </row>
    <row r="7" spans="1:5" x14ac:dyDescent="0.25">
      <c r="A7" t="s">
        <v>5197</v>
      </c>
      <c r="B7" t="s">
        <v>6452</v>
      </c>
      <c r="E7" t="b">
        <v>1</v>
      </c>
    </row>
    <row r="8" spans="1:5" x14ac:dyDescent="0.25">
      <c r="A8" t="s">
        <v>5208</v>
      </c>
      <c r="B8" t="s">
        <v>6453</v>
      </c>
      <c r="E8" t="b">
        <v>1</v>
      </c>
    </row>
    <row r="9" spans="1:5" x14ac:dyDescent="0.25">
      <c r="A9" t="s">
        <v>5210</v>
      </c>
      <c r="B9" t="s">
        <v>6454</v>
      </c>
      <c r="E9" t="b">
        <v>1</v>
      </c>
    </row>
    <row r="10" spans="1:5" x14ac:dyDescent="0.25">
      <c r="A10" t="s">
        <v>5212</v>
      </c>
      <c r="B10" t="s">
        <v>6455</v>
      </c>
      <c r="E10" t="b">
        <v>1</v>
      </c>
    </row>
    <row r="11" spans="1:5" x14ac:dyDescent="0.25">
      <c r="A11" t="s">
        <v>5214</v>
      </c>
      <c r="B11" t="s">
        <v>6456</v>
      </c>
      <c r="E11" t="b">
        <v>1</v>
      </c>
    </row>
    <row r="12" spans="1:5" x14ac:dyDescent="0.25">
      <c r="A12" t="s">
        <v>5216</v>
      </c>
      <c r="B12" t="s">
        <v>6457</v>
      </c>
      <c r="E12" t="b">
        <v>1</v>
      </c>
    </row>
    <row r="13" spans="1:5" x14ac:dyDescent="0.25">
      <c r="A13" t="s">
        <v>5218</v>
      </c>
      <c r="B13" t="s">
        <v>6458</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91632-56E5-4A03-BAB7-917CDFD228C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5210</v>
      </c>
      <c r="B2" t="s">
        <v>6439</v>
      </c>
      <c r="E2" t="b">
        <v>1</v>
      </c>
    </row>
    <row r="3" spans="1:5" x14ac:dyDescent="0.25">
      <c r="A3" t="s">
        <v>5185</v>
      </c>
      <c r="B3" t="s">
        <v>6440</v>
      </c>
      <c r="E3" t="b">
        <v>1</v>
      </c>
    </row>
    <row r="4" spans="1:5" x14ac:dyDescent="0.25">
      <c r="A4" t="s">
        <v>5212</v>
      </c>
      <c r="B4" t="s">
        <v>6441</v>
      </c>
      <c r="E4" t="b">
        <v>1</v>
      </c>
    </row>
    <row r="5" spans="1:5" x14ac:dyDescent="0.25">
      <c r="A5" t="s">
        <v>5214</v>
      </c>
      <c r="B5" t="s">
        <v>6442</v>
      </c>
      <c r="E5" t="b">
        <v>1</v>
      </c>
    </row>
    <row r="6" spans="1:5" x14ac:dyDescent="0.25">
      <c r="A6" t="s">
        <v>5187</v>
      </c>
      <c r="B6" t="s">
        <v>6443</v>
      </c>
      <c r="E6" t="b">
        <v>1</v>
      </c>
    </row>
    <row r="7" spans="1:5" x14ac:dyDescent="0.25">
      <c r="A7" t="s">
        <v>5191</v>
      </c>
      <c r="B7" t="s">
        <v>6444</v>
      </c>
      <c r="E7" t="b">
        <v>1</v>
      </c>
    </row>
    <row r="8" spans="1:5" x14ac:dyDescent="0.25">
      <c r="A8" t="s">
        <v>5193</v>
      </c>
      <c r="B8" t="s">
        <v>6445</v>
      </c>
      <c r="E8" t="b">
        <v>1</v>
      </c>
    </row>
    <row r="9" spans="1:5" x14ac:dyDescent="0.25">
      <c r="A9" t="s">
        <v>5197</v>
      </c>
      <c r="B9" t="s">
        <v>5927</v>
      </c>
      <c r="E9" t="b">
        <v>1</v>
      </c>
    </row>
    <row r="10" spans="1:5" x14ac:dyDescent="0.25">
      <c r="A10" t="s">
        <v>5208</v>
      </c>
      <c r="B10" t="s">
        <v>6446</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FC714-D018-4503-AE54-E100E128869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6436</v>
      </c>
      <c r="E2" t="b">
        <v>1</v>
      </c>
    </row>
    <row r="3" spans="1:5" x14ac:dyDescent="0.25">
      <c r="A3" t="s">
        <v>5187</v>
      </c>
      <c r="B3" t="s">
        <v>6438</v>
      </c>
      <c r="E3" t="b">
        <v>1</v>
      </c>
    </row>
    <row r="4" spans="1:5" x14ac:dyDescent="0.25">
      <c r="A4" t="s">
        <v>5189</v>
      </c>
      <c r="B4" t="s">
        <v>6437</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8F999-F29B-4CB8-8D48-282A6010A1E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6426</v>
      </c>
      <c r="C2" t="s">
        <v>5187</v>
      </c>
      <c r="D2" t="s">
        <v>6424</v>
      </c>
      <c r="E2" t="b">
        <v>1</v>
      </c>
    </row>
    <row r="3" spans="1:5" x14ac:dyDescent="0.25">
      <c r="A3" t="s">
        <v>5187</v>
      </c>
      <c r="B3" t="s">
        <v>6427</v>
      </c>
      <c r="C3" t="s">
        <v>5187</v>
      </c>
      <c r="D3" t="s">
        <v>6424</v>
      </c>
      <c r="E3" t="b">
        <v>1</v>
      </c>
    </row>
    <row r="4" spans="1:5" x14ac:dyDescent="0.25">
      <c r="A4" t="s">
        <v>5189</v>
      </c>
      <c r="B4" t="s">
        <v>6428</v>
      </c>
      <c r="C4" t="s">
        <v>5187</v>
      </c>
      <c r="D4" t="s">
        <v>6424</v>
      </c>
      <c r="E4" t="b">
        <v>1</v>
      </c>
    </row>
    <row r="5" spans="1:5" x14ac:dyDescent="0.25">
      <c r="A5" t="s">
        <v>5191</v>
      </c>
      <c r="B5" t="s">
        <v>6429</v>
      </c>
      <c r="C5" t="s">
        <v>5187</v>
      </c>
      <c r="D5" t="s">
        <v>6424</v>
      </c>
      <c r="E5" t="b">
        <v>1</v>
      </c>
    </row>
    <row r="6" spans="1:5" x14ac:dyDescent="0.25">
      <c r="A6" t="s">
        <v>5193</v>
      </c>
      <c r="B6" t="s">
        <v>6430</v>
      </c>
      <c r="C6" t="s">
        <v>5187</v>
      </c>
      <c r="D6" t="s">
        <v>6424</v>
      </c>
      <c r="E6" t="b">
        <v>1</v>
      </c>
    </row>
    <row r="7" spans="1:5" x14ac:dyDescent="0.25">
      <c r="A7" t="s">
        <v>5197</v>
      </c>
      <c r="B7" t="s">
        <v>6431</v>
      </c>
      <c r="C7" t="s">
        <v>5187</v>
      </c>
      <c r="D7" t="s">
        <v>6424</v>
      </c>
      <c r="E7" t="b">
        <v>1</v>
      </c>
    </row>
    <row r="8" spans="1:5" x14ac:dyDescent="0.25">
      <c r="A8" t="s">
        <v>5208</v>
      </c>
      <c r="B8" t="s">
        <v>6432</v>
      </c>
      <c r="C8" t="s">
        <v>5187</v>
      </c>
      <c r="D8" t="s">
        <v>6424</v>
      </c>
      <c r="E8" t="b">
        <v>1</v>
      </c>
    </row>
    <row r="9" spans="1:5" x14ac:dyDescent="0.25">
      <c r="A9" t="s">
        <v>5210</v>
      </c>
      <c r="B9" t="s">
        <v>6433</v>
      </c>
      <c r="C9" t="s">
        <v>5187</v>
      </c>
      <c r="D9" t="s">
        <v>6424</v>
      </c>
      <c r="E9" t="b">
        <v>1</v>
      </c>
    </row>
    <row r="10" spans="1:5" x14ac:dyDescent="0.25">
      <c r="A10" t="s">
        <v>5212</v>
      </c>
      <c r="B10" t="s">
        <v>6434</v>
      </c>
      <c r="C10" t="s">
        <v>5187</v>
      </c>
      <c r="D10" t="s">
        <v>6424</v>
      </c>
      <c r="E10" t="b">
        <v>1</v>
      </c>
    </row>
    <row r="11" spans="1:5" x14ac:dyDescent="0.25">
      <c r="A11" t="s">
        <v>5214</v>
      </c>
      <c r="B11" t="s">
        <v>6435</v>
      </c>
      <c r="C11" t="s">
        <v>5187</v>
      </c>
      <c r="D11" t="s">
        <v>6424</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00BE9-0C08-4D84-8CBB-51C68539A06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6422</v>
      </c>
      <c r="E2" t="b">
        <v>1</v>
      </c>
    </row>
    <row r="3" spans="1:5" x14ac:dyDescent="0.25">
      <c r="A3" t="s">
        <v>5185</v>
      </c>
      <c r="B3" t="s">
        <v>6423</v>
      </c>
      <c r="E3" t="b">
        <v>1</v>
      </c>
    </row>
    <row r="4" spans="1:5" x14ac:dyDescent="0.25">
      <c r="A4" t="s">
        <v>5187</v>
      </c>
      <c r="B4" t="s">
        <v>6424</v>
      </c>
      <c r="E4" t="b">
        <v>1</v>
      </c>
    </row>
    <row r="5" spans="1:5" x14ac:dyDescent="0.25">
      <c r="A5" t="s">
        <v>5189</v>
      </c>
      <c r="B5" t="s">
        <v>6425</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069C4-ADA6-4749-A0DA-2A737AF118D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6414</v>
      </c>
      <c r="E2" t="b">
        <v>1</v>
      </c>
    </row>
    <row r="3" spans="1:5" x14ac:dyDescent="0.25">
      <c r="A3" t="s">
        <v>5187</v>
      </c>
      <c r="B3" t="s">
        <v>6415</v>
      </c>
      <c r="E3" t="b">
        <v>1</v>
      </c>
    </row>
    <row r="4" spans="1:5" x14ac:dyDescent="0.25">
      <c r="A4" t="s">
        <v>5191</v>
      </c>
      <c r="B4" t="s">
        <v>6417</v>
      </c>
      <c r="E4" t="b">
        <v>1</v>
      </c>
    </row>
    <row r="5" spans="1:5" x14ac:dyDescent="0.25">
      <c r="A5" t="s">
        <v>5212</v>
      </c>
      <c r="B5" t="s">
        <v>6421</v>
      </c>
      <c r="E5" t="b">
        <v>1</v>
      </c>
    </row>
    <row r="6" spans="1:5" x14ac:dyDescent="0.25">
      <c r="A6" t="s">
        <v>5193</v>
      </c>
      <c r="B6" t="s">
        <v>6418</v>
      </c>
      <c r="E6" t="b">
        <v>1</v>
      </c>
    </row>
    <row r="7" spans="1:5" x14ac:dyDescent="0.25">
      <c r="A7" t="s">
        <v>5197</v>
      </c>
      <c r="B7" t="s">
        <v>6419</v>
      </c>
      <c r="E7" t="b">
        <v>1</v>
      </c>
    </row>
    <row r="8" spans="1:5" x14ac:dyDescent="0.25">
      <c r="A8" t="s">
        <v>5208</v>
      </c>
      <c r="B8" t="s">
        <v>6420</v>
      </c>
      <c r="E8" t="b">
        <v>1</v>
      </c>
    </row>
    <row r="9" spans="1:5" x14ac:dyDescent="0.25">
      <c r="A9" t="s">
        <v>5210</v>
      </c>
      <c r="B9" t="s">
        <v>6416</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D7F9D-030A-4377-8FB9-4320EF985F41}">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6330</v>
      </c>
      <c r="E2" t="b">
        <v>1</v>
      </c>
    </row>
    <row r="3" spans="1:5" x14ac:dyDescent="0.25">
      <c r="A3" t="s">
        <v>5187</v>
      </c>
      <c r="B3" t="s">
        <v>6331</v>
      </c>
      <c r="E3" t="b">
        <v>1</v>
      </c>
    </row>
    <row r="4" spans="1:5" x14ac:dyDescent="0.25">
      <c r="A4" t="s">
        <v>5189</v>
      </c>
      <c r="B4" t="s">
        <v>6332</v>
      </c>
      <c r="E4" t="b">
        <v>1</v>
      </c>
    </row>
    <row r="5" spans="1:5" x14ac:dyDescent="0.25">
      <c r="A5" t="s">
        <v>5191</v>
      </c>
      <c r="B5" t="s">
        <v>6333</v>
      </c>
      <c r="E5" t="b">
        <v>1</v>
      </c>
    </row>
    <row r="6" spans="1:5" x14ac:dyDescent="0.25">
      <c r="A6" t="s">
        <v>1891</v>
      </c>
      <c r="B6" t="s">
        <v>6334</v>
      </c>
      <c r="E6" t="b">
        <v>1</v>
      </c>
    </row>
    <row r="7" spans="1:5" x14ac:dyDescent="0.25">
      <c r="A7" t="s">
        <v>5193</v>
      </c>
      <c r="B7" t="s">
        <v>6335</v>
      </c>
      <c r="E7" t="b">
        <v>1</v>
      </c>
    </row>
    <row r="8" spans="1:5" x14ac:dyDescent="0.25">
      <c r="A8" t="s">
        <v>5197</v>
      </c>
      <c r="B8" t="s">
        <v>6336</v>
      </c>
      <c r="E8" t="b">
        <v>1</v>
      </c>
    </row>
    <row r="9" spans="1:5" x14ac:dyDescent="0.25">
      <c r="A9" t="s">
        <v>5208</v>
      </c>
      <c r="B9" t="s">
        <v>6337</v>
      </c>
      <c r="E9" t="b">
        <v>1</v>
      </c>
    </row>
    <row r="10" spans="1:5" x14ac:dyDescent="0.25">
      <c r="A10" t="s">
        <v>2499</v>
      </c>
      <c r="B10" t="s">
        <v>6338</v>
      </c>
      <c r="E10" t="b">
        <v>1</v>
      </c>
    </row>
    <row r="11" spans="1:5" x14ac:dyDescent="0.25">
      <c r="A11" t="s">
        <v>5210</v>
      </c>
      <c r="B11" t="s">
        <v>6339</v>
      </c>
      <c r="E11" t="b">
        <v>1</v>
      </c>
    </row>
    <row r="12" spans="1:5" x14ac:dyDescent="0.25">
      <c r="A12" t="s">
        <v>5212</v>
      </c>
      <c r="B12" t="s">
        <v>6340</v>
      </c>
      <c r="E12" t="b">
        <v>1</v>
      </c>
    </row>
    <row r="13" spans="1:5" x14ac:dyDescent="0.25">
      <c r="A13" t="s">
        <v>5214</v>
      </c>
      <c r="B13" t="s">
        <v>6341</v>
      </c>
      <c r="E13" t="b">
        <v>1</v>
      </c>
    </row>
    <row r="14" spans="1:5" x14ac:dyDescent="0.25">
      <c r="A14" t="s">
        <v>571</v>
      </c>
      <c r="B14" t="s">
        <v>6342</v>
      </c>
      <c r="E14" t="b">
        <v>1</v>
      </c>
    </row>
    <row r="15" spans="1:5" x14ac:dyDescent="0.25">
      <c r="A15" t="s">
        <v>2729</v>
      </c>
      <c r="B15" t="s">
        <v>6343</v>
      </c>
      <c r="E15" t="b">
        <v>1</v>
      </c>
    </row>
    <row r="16" spans="1:5" x14ac:dyDescent="0.25">
      <c r="A16" t="s">
        <v>5216</v>
      </c>
      <c r="B16" t="s">
        <v>6344</v>
      </c>
      <c r="E16" t="b">
        <v>1</v>
      </c>
    </row>
    <row r="17" spans="1:5" x14ac:dyDescent="0.25">
      <c r="A17" t="s">
        <v>5218</v>
      </c>
      <c r="B17" t="s">
        <v>6345</v>
      </c>
      <c r="E17" t="b">
        <v>1</v>
      </c>
    </row>
    <row r="18" spans="1:5" x14ac:dyDescent="0.25">
      <c r="A18" t="s">
        <v>5220</v>
      </c>
      <c r="B18" t="s">
        <v>6346</v>
      </c>
      <c r="E18" t="b">
        <v>1</v>
      </c>
    </row>
    <row r="19" spans="1:5" x14ac:dyDescent="0.25">
      <c r="A19" t="s">
        <v>1267</v>
      </c>
      <c r="B19" t="s">
        <v>6347</v>
      </c>
      <c r="E19" t="b">
        <v>1</v>
      </c>
    </row>
    <row r="20" spans="1:5" x14ac:dyDescent="0.25">
      <c r="A20" t="s">
        <v>5293</v>
      </c>
      <c r="B20" t="s">
        <v>6348</v>
      </c>
      <c r="E20" t="b">
        <v>1</v>
      </c>
    </row>
    <row r="21" spans="1:5" x14ac:dyDescent="0.25">
      <c r="A21" t="s">
        <v>2525</v>
      </c>
      <c r="B21" t="s">
        <v>6349</v>
      </c>
      <c r="E21" t="b">
        <v>1</v>
      </c>
    </row>
    <row r="22" spans="1:5" x14ac:dyDescent="0.25">
      <c r="A22" t="s">
        <v>3697</v>
      </c>
      <c r="B22" t="s">
        <v>6350</v>
      </c>
      <c r="E22" t="b">
        <v>1</v>
      </c>
    </row>
    <row r="23" spans="1:5" x14ac:dyDescent="0.25">
      <c r="A23" t="s">
        <v>3563</v>
      </c>
      <c r="B23" t="s">
        <v>6351</v>
      </c>
      <c r="E23" t="b">
        <v>1</v>
      </c>
    </row>
    <row r="24" spans="1:5" x14ac:dyDescent="0.25">
      <c r="A24" t="s">
        <v>5297</v>
      </c>
      <c r="B24" t="s">
        <v>6352</v>
      </c>
      <c r="E24" t="b">
        <v>1</v>
      </c>
    </row>
    <row r="25" spans="1:5" x14ac:dyDescent="0.25">
      <c r="A25" t="s">
        <v>1885</v>
      </c>
      <c r="B25" t="s">
        <v>6353</v>
      </c>
      <c r="E25" t="b">
        <v>1</v>
      </c>
    </row>
    <row r="26" spans="1:5" x14ac:dyDescent="0.25">
      <c r="A26" t="s">
        <v>4063</v>
      </c>
      <c r="B26" t="s">
        <v>6354</v>
      </c>
      <c r="E26" t="b">
        <v>1</v>
      </c>
    </row>
    <row r="27" spans="1:5" x14ac:dyDescent="0.25">
      <c r="A27" t="s">
        <v>5222</v>
      </c>
      <c r="B27" t="s">
        <v>6355</v>
      </c>
      <c r="E27" t="b">
        <v>1</v>
      </c>
    </row>
    <row r="28" spans="1:5" x14ac:dyDescent="0.25">
      <c r="A28" t="s">
        <v>5224</v>
      </c>
      <c r="B28" t="s">
        <v>6356</v>
      </c>
      <c r="E28" t="b">
        <v>1</v>
      </c>
    </row>
    <row r="29" spans="1:5" x14ac:dyDescent="0.25">
      <c r="A29" t="s">
        <v>5226</v>
      </c>
      <c r="B29" t="s">
        <v>6357</v>
      </c>
      <c r="E29" t="b">
        <v>1</v>
      </c>
    </row>
    <row r="30" spans="1:5" x14ac:dyDescent="0.25">
      <c r="A30" t="s">
        <v>3599</v>
      </c>
      <c r="B30" t="s">
        <v>6358</v>
      </c>
      <c r="E30" t="b">
        <v>1</v>
      </c>
    </row>
    <row r="31" spans="1:5" x14ac:dyDescent="0.25">
      <c r="A31" t="s">
        <v>5228</v>
      </c>
      <c r="B31" t="s">
        <v>6359</v>
      </c>
      <c r="E31" t="b">
        <v>1</v>
      </c>
    </row>
    <row r="32" spans="1:5" x14ac:dyDescent="0.25">
      <c r="A32" t="s">
        <v>5230</v>
      </c>
      <c r="B32" t="s">
        <v>6360</v>
      </c>
      <c r="E32" t="b">
        <v>1</v>
      </c>
    </row>
    <row r="33" spans="1:5" x14ac:dyDescent="0.25">
      <c r="A33" t="s">
        <v>5232</v>
      </c>
      <c r="B33" t="s">
        <v>6361</v>
      </c>
      <c r="E33" t="b">
        <v>1</v>
      </c>
    </row>
    <row r="34" spans="1:5" x14ac:dyDescent="0.25">
      <c r="A34" t="s">
        <v>5234</v>
      </c>
      <c r="B34" t="s">
        <v>6362</v>
      </c>
      <c r="E34" t="b">
        <v>1</v>
      </c>
    </row>
    <row r="35" spans="1:5" x14ac:dyDescent="0.25">
      <c r="A35" t="s">
        <v>5236</v>
      </c>
      <c r="B35" t="s">
        <v>6363</v>
      </c>
      <c r="E35" t="b">
        <v>1</v>
      </c>
    </row>
    <row r="36" spans="1:5" x14ac:dyDescent="0.25">
      <c r="A36" t="s">
        <v>4559</v>
      </c>
      <c r="B36" t="s">
        <v>6364</v>
      </c>
      <c r="E36" t="b">
        <v>1</v>
      </c>
    </row>
    <row r="37" spans="1:5" x14ac:dyDescent="0.25">
      <c r="A37" t="s">
        <v>3089</v>
      </c>
      <c r="B37" t="s">
        <v>6365</v>
      </c>
      <c r="E37" t="b">
        <v>1</v>
      </c>
    </row>
    <row r="38" spans="1:5" x14ac:dyDescent="0.25">
      <c r="A38" t="s">
        <v>5238</v>
      </c>
      <c r="B38" t="s">
        <v>6366</v>
      </c>
      <c r="E38" t="b">
        <v>1</v>
      </c>
    </row>
    <row r="39" spans="1:5" x14ac:dyDescent="0.25">
      <c r="A39" t="s">
        <v>5240</v>
      </c>
      <c r="B39" t="s">
        <v>6367</v>
      </c>
      <c r="E39" t="b">
        <v>1</v>
      </c>
    </row>
    <row r="40" spans="1:5" x14ac:dyDescent="0.25">
      <c r="A40" t="s">
        <v>3669</v>
      </c>
      <c r="B40" t="s">
        <v>6368</v>
      </c>
      <c r="E40" t="b">
        <v>1</v>
      </c>
    </row>
    <row r="41" spans="1:5" x14ac:dyDescent="0.25">
      <c r="A41" t="s">
        <v>5242</v>
      </c>
      <c r="B41" t="s">
        <v>6369</v>
      </c>
      <c r="E41" t="b">
        <v>1</v>
      </c>
    </row>
    <row r="42" spans="1:5" x14ac:dyDescent="0.25">
      <c r="A42" t="s">
        <v>5244</v>
      </c>
      <c r="B42" t="s">
        <v>6370</v>
      </c>
      <c r="E42" t="b">
        <v>1</v>
      </c>
    </row>
    <row r="43" spans="1:5" x14ac:dyDescent="0.25">
      <c r="A43" t="s">
        <v>2873</v>
      </c>
      <c r="B43" t="s">
        <v>6371</v>
      </c>
      <c r="E43" t="b">
        <v>1</v>
      </c>
    </row>
    <row r="44" spans="1:5" x14ac:dyDescent="0.25">
      <c r="A44" t="s">
        <v>3003</v>
      </c>
      <c r="B44" t="s">
        <v>6372</v>
      </c>
      <c r="E44" t="b">
        <v>1</v>
      </c>
    </row>
    <row r="45" spans="1:5" x14ac:dyDescent="0.25">
      <c r="A45" t="s">
        <v>5246</v>
      </c>
      <c r="B45" t="s">
        <v>6373</v>
      </c>
      <c r="E45" t="b">
        <v>1</v>
      </c>
    </row>
    <row r="46" spans="1:5" x14ac:dyDescent="0.25">
      <c r="A46" t="s">
        <v>5248</v>
      </c>
      <c r="B46" t="s">
        <v>6374</v>
      </c>
      <c r="E46" t="b">
        <v>1</v>
      </c>
    </row>
    <row r="47" spans="1:5" x14ac:dyDescent="0.25">
      <c r="A47" t="s">
        <v>3765</v>
      </c>
      <c r="B47" t="s">
        <v>6375</v>
      </c>
      <c r="E47" t="b">
        <v>1</v>
      </c>
    </row>
    <row r="48" spans="1:5" x14ac:dyDescent="0.25">
      <c r="A48" t="s">
        <v>5250</v>
      </c>
      <c r="B48" t="s">
        <v>6376</v>
      </c>
      <c r="E48" t="b">
        <v>1</v>
      </c>
    </row>
    <row r="49" spans="1:5" x14ac:dyDescent="0.25">
      <c r="A49" t="s">
        <v>5252</v>
      </c>
      <c r="B49" t="s">
        <v>6377</v>
      </c>
      <c r="E49" t="b">
        <v>1</v>
      </c>
    </row>
    <row r="50" spans="1:5" x14ac:dyDescent="0.25">
      <c r="A50" t="s">
        <v>5254</v>
      </c>
      <c r="B50" t="s">
        <v>6378</v>
      </c>
      <c r="E50" t="b">
        <v>1</v>
      </c>
    </row>
    <row r="51" spans="1:5" x14ac:dyDescent="0.25">
      <c r="A51" t="s">
        <v>5256</v>
      </c>
      <c r="B51" t="s">
        <v>6379</v>
      </c>
      <c r="E51" t="b">
        <v>1</v>
      </c>
    </row>
    <row r="52" spans="1:5" x14ac:dyDescent="0.25">
      <c r="A52" t="s">
        <v>5258</v>
      </c>
      <c r="B52" t="s">
        <v>6380</v>
      </c>
      <c r="E52" t="b">
        <v>1</v>
      </c>
    </row>
    <row r="53" spans="1:5" x14ac:dyDescent="0.25">
      <c r="A53" t="s">
        <v>5260</v>
      </c>
      <c r="B53" t="s">
        <v>6381</v>
      </c>
      <c r="E53" t="b">
        <v>1</v>
      </c>
    </row>
    <row r="54" spans="1:5" x14ac:dyDescent="0.25">
      <c r="A54" t="s">
        <v>5262</v>
      </c>
      <c r="B54" t="s">
        <v>6382</v>
      </c>
      <c r="E54" t="b">
        <v>1</v>
      </c>
    </row>
    <row r="55" spans="1:5" x14ac:dyDescent="0.25">
      <c r="A55" t="s">
        <v>4001</v>
      </c>
      <c r="B55" t="s">
        <v>6383</v>
      </c>
      <c r="E55" t="b">
        <v>1</v>
      </c>
    </row>
    <row r="56" spans="1:5" x14ac:dyDescent="0.25">
      <c r="A56" t="s">
        <v>603</v>
      </c>
      <c r="B56" t="s">
        <v>6384</v>
      </c>
      <c r="E56" t="b">
        <v>1</v>
      </c>
    </row>
    <row r="57" spans="1:5" x14ac:dyDescent="0.25">
      <c r="A57" t="s">
        <v>381</v>
      </c>
      <c r="B57" t="s">
        <v>6385</v>
      </c>
      <c r="E57" t="b">
        <v>1</v>
      </c>
    </row>
    <row r="58" spans="1:5" x14ac:dyDescent="0.25">
      <c r="A58" t="s">
        <v>2219</v>
      </c>
      <c r="B58" t="s">
        <v>6386</v>
      </c>
      <c r="E58" t="b">
        <v>1</v>
      </c>
    </row>
    <row r="59" spans="1:5" x14ac:dyDescent="0.25">
      <c r="A59" t="s">
        <v>1663</v>
      </c>
      <c r="B59" t="s">
        <v>6387</v>
      </c>
      <c r="E59" t="b">
        <v>1</v>
      </c>
    </row>
    <row r="60" spans="1:5" x14ac:dyDescent="0.25">
      <c r="A60" t="s">
        <v>1971</v>
      </c>
      <c r="B60" t="s">
        <v>6388</v>
      </c>
      <c r="E60" t="b">
        <v>1</v>
      </c>
    </row>
    <row r="61" spans="1:5" x14ac:dyDescent="0.25">
      <c r="A61" t="s">
        <v>3603</v>
      </c>
      <c r="B61" t="s">
        <v>6389</v>
      </c>
      <c r="E61" t="b">
        <v>1</v>
      </c>
    </row>
    <row r="62" spans="1:5" x14ac:dyDescent="0.25">
      <c r="A62" t="s">
        <v>5264</v>
      </c>
      <c r="B62" t="s">
        <v>6390</v>
      </c>
      <c r="E62" t="b">
        <v>1</v>
      </c>
    </row>
    <row r="63" spans="1:5" x14ac:dyDescent="0.25">
      <c r="A63" t="s">
        <v>5109</v>
      </c>
      <c r="B63" t="s">
        <v>6391</v>
      </c>
      <c r="E63" t="b">
        <v>1</v>
      </c>
    </row>
    <row r="64" spans="1:5" x14ac:dyDescent="0.25">
      <c r="A64" t="s">
        <v>5266</v>
      </c>
      <c r="B64" t="s">
        <v>6392</v>
      </c>
      <c r="E64" t="b">
        <v>1</v>
      </c>
    </row>
    <row r="65" spans="1:5" x14ac:dyDescent="0.25">
      <c r="A65" t="s">
        <v>5268</v>
      </c>
      <c r="B65" t="s">
        <v>6393</v>
      </c>
      <c r="E65" t="b">
        <v>1</v>
      </c>
    </row>
    <row r="66" spans="1:5" x14ac:dyDescent="0.25">
      <c r="A66" t="s">
        <v>5270</v>
      </c>
      <c r="B66" t="s">
        <v>6394</v>
      </c>
      <c r="E66" t="b">
        <v>1</v>
      </c>
    </row>
    <row r="67" spans="1:5" x14ac:dyDescent="0.25">
      <c r="A67" t="s">
        <v>3111</v>
      </c>
      <c r="B67" t="s">
        <v>6395</v>
      </c>
      <c r="E67" t="b">
        <v>1</v>
      </c>
    </row>
    <row r="68" spans="1:5" x14ac:dyDescent="0.25">
      <c r="A68" t="s">
        <v>4119</v>
      </c>
      <c r="B68" t="s">
        <v>6396</v>
      </c>
      <c r="E68" t="b">
        <v>1</v>
      </c>
    </row>
    <row r="69" spans="1:5" x14ac:dyDescent="0.25">
      <c r="A69" t="s">
        <v>715</v>
      </c>
      <c r="B69" t="s">
        <v>6397</v>
      </c>
      <c r="E69" t="b">
        <v>1</v>
      </c>
    </row>
    <row r="70" spans="1:5" x14ac:dyDescent="0.25">
      <c r="A70" t="s">
        <v>1943</v>
      </c>
      <c r="B70" t="s">
        <v>6398</v>
      </c>
      <c r="E70" t="b">
        <v>1</v>
      </c>
    </row>
    <row r="71" spans="1:5" x14ac:dyDescent="0.25">
      <c r="A71" t="s">
        <v>5446</v>
      </c>
      <c r="B71" t="s">
        <v>6399</v>
      </c>
      <c r="E71" t="b">
        <v>1</v>
      </c>
    </row>
    <row r="72" spans="1:5" x14ac:dyDescent="0.25">
      <c r="A72" t="s">
        <v>397</v>
      </c>
      <c r="B72" t="s">
        <v>6400</v>
      </c>
      <c r="E72" t="b">
        <v>1</v>
      </c>
    </row>
    <row r="73" spans="1:5" x14ac:dyDescent="0.25">
      <c r="A73" t="s">
        <v>5276</v>
      </c>
      <c r="B73" t="s">
        <v>6401</v>
      </c>
      <c r="E73" t="b">
        <v>1</v>
      </c>
    </row>
    <row r="74" spans="1:5" x14ac:dyDescent="0.25">
      <c r="A74" t="s">
        <v>2869</v>
      </c>
      <c r="B74" t="s">
        <v>6402</v>
      </c>
      <c r="E74" t="b">
        <v>1</v>
      </c>
    </row>
    <row r="75" spans="1:5" x14ac:dyDescent="0.25">
      <c r="A75" t="s">
        <v>1455</v>
      </c>
      <c r="B75" t="s">
        <v>6403</v>
      </c>
      <c r="E75" t="b">
        <v>1</v>
      </c>
    </row>
    <row r="76" spans="1:5" x14ac:dyDescent="0.25">
      <c r="A76" t="s">
        <v>5173</v>
      </c>
      <c r="B76" t="s">
        <v>6404</v>
      </c>
      <c r="E76" t="b">
        <v>1</v>
      </c>
    </row>
    <row r="77" spans="1:5" x14ac:dyDescent="0.25">
      <c r="A77" t="s">
        <v>2649</v>
      </c>
      <c r="B77" t="s">
        <v>6405</v>
      </c>
      <c r="E77" t="b">
        <v>1</v>
      </c>
    </row>
    <row r="78" spans="1:5" x14ac:dyDescent="0.25">
      <c r="A78" t="s">
        <v>2289</v>
      </c>
      <c r="B78" t="s">
        <v>6406</v>
      </c>
      <c r="E78" t="b">
        <v>1</v>
      </c>
    </row>
    <row r="79" spans="1:5" x14ac:dyDescent="0.25">
      <c r="A79" t="s">
        <v>5287</v>
      </c>
      <c r="B79" t="s">
        <v>6407</v>
      </c>
      <c r="E79" t="b">
        <v>1</v>
      </c>
    </row>
    <row r="80" spans="1:5" x14ac:dyDescent="0.25">
      <c r="A80" t="s">
        <v>783</v>
      </c>
      <c r="B80" t="s">
        <v>6408</v>
      </c>
      <c r="E80" t="b">
        <v>1</v>
      </c>
    </row>
    <row r="81" spans="1:5" x14ac:dyDescent="0.25">
      <c r="A81" t="s">
        <v>4079</v>
      </c>
      <c r="B81" t="s">
        <v>6409</v>
      </c>
      <c r="E81" t="b">
        <v>1</v>
      </c>
    </row>
    <row r="82" spans="1:5" x14ac:dyDescent="0.25">
      <c r="A82" t="s">
        <v>5115</v>
      </c>
      <c r="B82" t="s">
        <v>6410</v>
      </c>
      <c r="E82" t="b">
        <v>1</v>
      </c>
    </row>
    <row r="83" spans="1:5" x14ac:dyDescent="0.25">
      <c r="A83" t="s">
        <v>1391</v>
      </c>
      <c r="B83" t="s">
        <v>6411</v>
      </c>
      <c r="E83" t="b">
        <v>1</v>
      </c>
    </row>
    <row r="84" spans="1:5" x14ac:dyDescent="0.25">
      <c r="A84" t="s">
        <v>2141</v>
      </c>
      <c r="B84" t="s">
        <v>6412</v>
      </c>
      <c r="E84" t="b">
        <v>1</v>
      </c>
    </row>
    <row r="85" spans="1:5" x14ac:dyDescent="0.25">
      <c r="A85" t="s">
        <v>3691</v>
      </c>
      <c r="B85" t="s">
        <v>6413</v>
      </c>
      <c r="E8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7D4E-C240-49D0-A6C8-95387BFA2D8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5222</v>
      </c>
      <c r="B2" t="s">
        <v>6316</v>
      </c>
      <c r="E2" t="b">
        <v>1</v>
      </c>
    </row>
    <row r="3" spans="1:5" x14ac:dyDescent="0.25">
      <c r="A3" t="s">
        <v>5187</v>
      </c>
      <c r="B3" t="s">
        <v>6317</v>
      </c>
      <c r="E3" t="b">
        <v>1</v>
      </c>
    </row>
    <row r="4" spans="1:5" x14ac:dyDescent="0.25">
      <c r="A4" t="s">
        <v>5197</v>
      </c>
      <c r="B4" t="s">
        <v>6318</v>
      </c>
      <c r="E4" t="b">
        <v>1</v>
      </c>
    </row>
    <row r="5" spans="1:5" x14ac:dyDescent="0.25">
      <c r="A5" t="s">
        <v>5220</v>
      </c>
      <c r="B5" t="s">
        <v>6319</v>
      </c>
      <c r="E5" t="b">
        <v>1</v>
      </c>
    </row>
    <row r="6" spans="1:5" x14ac:dyDescent="0.25">
      <c r="A6" t="s">
        <v>5191</v>
      </c>
      <c r="B6" t="s">
        <v>6320</v>
      </c>
      <c r="E6" t="b">
        <v>1</v>
      </c>
    </row>
    <row r="7" spans="1:5" x14ac:dyDescent="0.25">
      <c r="A7" t="s">
        <v>5193</v>
      </c>
      <c r="B7" t="s">
        <v>6321</v>
      </c>
      <c r="E7" t="b">
        <v>1</v>
      </c>
    </row>
    <row r="8" spans="1:5" x14ac:dyDescent="0.25">
      <c r="A8" t="s">
        <v>5185</v>
      </c>
      <c r="B8" t="s">
        <v>6322</v>
      </c>
      <c r="E8" t="b">
        <v>1</v>
      </c>
    </row>
    <row r="9" spans="1:5" x14ac:dyDescent="0.25">
      <c r="A9" t="s">
        <v>5216</v>
      </c>
      <c r="B9" t="s">
        <v>6323</v>
      </c>
      <c r="E9" t="b">
        <v>1</v>
      </c>
    </row>
    <row r="10" spans="1:5" x14ac:dyDescent="0.25">
      <c r="A10" t="s">
        <v>5214</v>
      </c>
      <c r="B10" t="s">
        <v>6324</v>
      </c>
      <c r="E10" t="b">
        <v>1</v>
      </c>
    </row>
    <row r="11" spans="1:5" x14ac:dyDescent="0.25">
      <c r="A11" t="s">
        <v>5218</v>
      </c>
      <c r="B11" t="s">
        <v>6325</v>
      </c>
      <c r="E11" t="b">
        <v>1</v>
      </c>
    </row>
    <row r="12" spans="1:5" x14ac:dyDescent="0.25">
      <c r="A12" t="s">
        <v>5208</v>
      </c>
      <c r="B12" t="s">
        <v>6326</v>
      </c>
      <c r="E12" t="b">
        <v>1</v>
      </c>
    </row>
    <row r="13" spans="1:5" x14ac:dyDescent="0.25">
      <c r="A13" t="s">
        <v>5212</v>
      </c>
      <c r="B13" t="s">
        <v>6327</v>
      </c>
      <c r="E13" t="b">
        <v>1</v>
      </c>
    </row>
    <row r="14" spans="1:5" x14ac:dyDescent="0.25">
      <c r="A14" t="s">
        <v>5224</v>
      </c>
      <c r="B14" t="s">
        <v>6328</v>
      </c>
      <c r="E14" t="b">
        <v>1</v>
      </c>
    </row>
    <row r="15" spans="1:5" x14ac:dyDescent="0.25">
      <c r="A15" t="s">
        <v>5210</v>
      </c>
      <c r="B15" t="s">
        <v>6329</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9D548-1139-4AC3-AD01-C818A1325EA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5242</v>
      </c>
      <c r="B2" t="s">
        <v>5469</v>
      </c>
      <c r="E2" t="b">
        <v>1</v>
      </c>
    </row>
    <row r="3" spans="1:5" x14ac:dyDescent="0.25">
      <c r="A3" t="s">
        <v>5809</v>
      </c>
      <c r="B3" t="s">
        <v>5810</v>
      </c>
      <c r="E3" t="b">
        <v>1</v>
      </c>
    </row>
    <row r="4" spans="1:5" x14ac:dyDescent="0.25">
      <c r="A4" t="s">
        <v>5811</v>
      </c>
      <c r="B4" t="s">
        <v>5812</v>
      </c>
      <c r="E4" t="b">
        <v>1</v>
      </c>
    </row>
    <row r="5" spans="1:5" x14ac:dyDescent="0.25">
      <c r="A5" t="s">
        <v>5813</v>
      </c>
      <c r="B5" t="s">
        <v>5814</v>
      </c>
      <c r="E5" t="b">
        <v>1</v>
      </c>
    </row>
    <row r="6" spans="1:5" x14ac:dyDescent="0.25">
      <c r="A6" t="s">
        <v>5815</v>
      </c>
      <c r="B6" t="s">
        <v>5816</v>
      </c>
      <c r="E6" t="b">
        <v>1</v>
      </c>
    </row>
    <row r="7" spans="1:5" x14ac:dyDescent="0.25">
      <c r="A7" t="s">
        <v>5817</v>
      </c>
      <c r="B7" t="s">
        <v>5818</v>
      </c>
      <c r="E7" t="b">
        <v>1</v>
      </c>
    </row>
    <row r="8" spans="1:5" x14ac:dyDescent="0.25">
      <c r="A8" t="s">
        <v>5819</v>
      </c>
      <c r="B8" t="s">
        <v>5820</v>
      </c>
      <c r="E8" t="b">
        <v>1</v>
      </c>
    </row>
    <row r="9" spans="1:5" x14ac:dyDescent="0.25">
      <c r="A9" t="s">
        <v>5821</v>
      </c>
      <c r="B9" t="s">
        <v>5822</v>
      </c>
      <c r="E9" t="b">
        <v>1</v>
      </c>
    </row>
    <row r="10" spans="1:5" x14ac:dyDescent="0.25">
      <c r="A10" t="s">
        <v>5823</v>
      </c>
      <c r="B10" t="s">
        <v>5824</v>
      </c>
      <c r="E10" t="b">
        <v>1</v>
      </c>
    </row>
    <row r="11" spans="1:5" x14ac:dyDescent="0.25">
      <c r="A11" t="s">
        <v>5825</v>
      </c>
      <c r="B11" t="s">
        <v>5826</v>
      </c>
      <c r="E11" t="b">
        <v>1</v>
      </c>
    </row>
    <row r="12" spans="1:5" x14ac:dyDescent="0.25">
      <c r="A12" t="s">
        <v>5827</v>
      </c>
      <c r="B12" t="s">
        <v>5828</v>
      </c>
      <c r="E12" t="b">
        <v>1</v>
      </c>
    </row>
    <row r="13" spans="1:5" x14ac:dyDescent="0.25">
      <c r="A13" t="s">
        <v>5829</v>
      </c>
      <c r="B13" t="s">
        <v>5830</v>
      </c>
      <c r="E13" t="b">
        <v>1</v>
      </c>
    </row>
    <row r="14" spans="1:5" x14ac:dyDescent="0.25">
      <c r="A14" t="s">
        <v>5831</v>
      </c>
      <c r="B14" t="s">
        <v>5832</v>
      </c>
      <c r="E14" t="b">
        <v>1</v>
      </c>
    </row>
    <row r="15" spans="1:5" x14ac:dyDescent="0.25">
      <c r="A15" t="s">
        <v>5833</v>
      </c>
      <c r="B15" t="s">
        <v>5834</v>
      </c>
      <c r="E15" t="b">
        <v>1</v>
      </c>
    </row>
    <row r="16" spans="1:5" x14ac:dyDescent="0.25">
      <c r="A16" t="s">
        <v>5835</v>
      </c>
      <c r="B16" t="s">
        <v>5836</v>
      </c>
      <c r="E16" t="b">
        <v>1</v>
      </c>
    </row>
    <row r="17" spans="1:5" x14ac:dyDescent="0.25">
      <c r="A17" t="s">
        <v>5837</v>
      </c>
      <c r="B17" t="s">
        <v>5838</v>
      </c>
      <c r="E17" t="b">
        <v>1</v>
      </c>
    </row>
    <row r="18" spans="1:5" x14ac:dyDescent="0.25">
      <c r="A18" t="s">
        <v>5839</v>
      </c>
      <c r="B18" t="s">
        <v>5840</v>
      </c>
      <c r="E18" t="b">
        <v>1</v>
      </c>
    </row>
    <row r="19" spans="1:5" x14ac:dyDescent="0.25">
      <c r="A19" t="s">
        <v>5841</v>
      </c>
      <c r="B19" t="s">
        <v>5842</v>
      </c>
      <c r="E19" t="b">
        <v>1</v>
      </c>
    </row>
    <row r="20" spans="1:5" x14ac:dyDescent="0.25">
      <c r="A20" t="s">
        <v>5843</v>
      </c>
      <c r="B20" t="s">
        <v>5844</v>
      </c>
      <c r="E20" t="b">
        <v>1</v>
      </c>
    </row>
    <row r="21" spans="1:5" x14ac:dyDescent="0.25">
      <c r="A21" t="s">
        <v>2989</v>
      </c>
      <c r="B21" t="s">
        <v>5845</v>
      </c>
      <c r="E21" t="b">
        <v>1</v>
      </c>
    </row>
    <row r="22" spans="1:5" x14ac:dyDescent="0.25">
      <c r="A22" t="s">
        <v>1131</v>
      </c>
      <c r="B22" t="s">
        <v>5846</v>
      </c>
      <c r="E22" t="b">
        <v>1</v>
      </c>
    </row>
    <row r="23" spans="1:5" x14ac:dyDescent="0.25">
      <c r="A23" t="s">
        <v>5091</v>
      </c>
      <c r="B23" t="s">
        <v>5847</v>
      </c>
      <c r="E23" t="b">
        <v>1</v>
      </c>
    </row>
    <row r="24" spans="1:5" x14ac:dyDescent="0.25">
      <c r="A24" t="s">
        <v>619</v>
      </c>
      <c r="B24" t="s">
        <v>5848</v>
      </c>
      <c r="E24" t="b">
        <v>1</v>
      </c>
    </row>
    <row r="25" spans="1:5" x14ac:dyDescent="0.25">
      <c r="A25" t="s">
        <v>3741</v>
      </c>
      <c r="B25" t="s">
        <v>5849</v>
      </c>
      <c r="E25" t="b">
        <v>1</v>
      </c>
    </row>
    <row r="26" spans="1:5" x14ac:dyDescent="0.25">
      <c r="A26" t="s">
        <v>2569</v>
      </c>
      <c r="B26" t="s">
        <v>5850</v>
      </c>
      <c r="E26" t="b">
        <v>1</v>
      </c>
    </row>
    <row r="27" spans="1:5" x14ac:dyDescent="0.25">
      <c r="A27" t="s">
        <v>5851</v>
      </c>
      <c r="B27" t="s">
        <v>5852</v>
      </c>
      <c r="E27" t="b">
        <v>1</v>
      </c>
    </row>
    <row r="28" spans="1:5" x14ac:dyDescent="0.25">
      <c r="A28" t="s">
        <v>5853</v>
      </c>
      <c r="B28" t="s">
        <v>5854</v>
      </c>
      <c r="E28" t="b">
        <v>1</v>
      </c>
    </row>
    <row r="29" spans="1:5" x14ac:dyDescent="0.25">
      <c r="A29" t="s">
        <v>5855</v>
      </c>
      <c r="B29" t="s">
        <v>5856</v>
      </c>
      <c r="E29" t="b">
        <v>1</v>
      </c>
    </row>
    <row r="30" spans="1:5" x14ac:dyDescent="0.25">
      <c r="A30" t="s">
        <v>5857</v>
      </c>
      <c r="B30" t="s">
        <v>5858</v>
      </c>
      <c r="E30" t="b">
        <v>1</v>
      </c>
    </row>
    <row r="31" spans="1:5" x14ac:dyDescent="0.25">
      <c r="A31" t="s">
        <v>5859</v>
      </c>
      <c r="B31" t="s">
        <v>5860</v>
      </c>
      <c r="E31" t="b">
        <v>1</v>
      </c>
    </row>
    <row r="32" spans="1:5" x14ac:dyDescent="0.25">
      <c r="A32" t="s">
        <v>5861</v>
      </c>
      <c r="B32" t="s">
        <v>5862</v>
      </c>
      <c r="E32" t="b">
        <v>1</v>
      </c>
    </row>
    <row r="33" spans="1:5" x14ac:dyDescent="0.25">
      <c r="A33" t="s">
        <v>5863</v>
      </c>
      <c r="B33" t="s">
        <v>5864</v>
      </c>
      <c r="E33" t="b">
        <v>1</v>
      </c>
    </row>
    <row r="34" spans="1:5" x14ac:dyDescent="0.25">
      <c r="A34" t="s">
        <v>5865</v>
      </c>
      <c r="B34" t="s">
        <v>5866</v>
      </c>
      <c r="E34" t="b">
        <v>1</v>
      </c>
    </row>
    <row r="35" spans="1:5" x14ac:dyDescent="0.25">
      <c r="A35" t="s">
        <v>2977</v>
      </c>
      <c r="B35" t="s">
        <v>5867</v>
      </c>
      <c r="E35" t="b">
        <v>1</v>
      </c>
    </row>
    <row r="36" spans="1:5" x14ac:dyDescent="0.25">
      <c r="A36" t="s">
        <v>5868</v>
      </c>
      <c r="B36" t="s">
        <v>5869</v>
      </c>
      <c r="E36" t="b">
        <v>1</v>
      </c>
    </row>
    <row r="37" spans="1:5" x14ac:dyDescent="0.25">
      <c r="A37" t="s">
        <v>5870</v>
      </c>
      <c r="B37" t="s">
        <v>5871</v>
      </c>
      <c r="E37" t="b">
        <v>1</v>
      </c>
    </row>
    <row r="38" spans="1:5" x14ac:dyDescent="0.25">
      <c r="A38" t="s">
        <v>5872</v>
      </c>
      <c r="B38" t="s">
        <v>5873</v>
      </c>
      <c r="E38" t="b">
        <v>1</v>
      </c>
    </row>
    <row r="39" spans="1:5" x14ac:dyDescent="0.25">
      <c r="A39" t="s">
        <v>4597</v>
      </c>
      <c r="B39" t="s">
        <v>5874</v>
      </c>
      <c r="E39" t="b">
        <v>1</v>
      </c>
    </row>
    <row r="40" spans="1:5" x14ac:dyDescent="0.25">
      <c r="A40" t="s">
        <v>4889</v>
      </c>
      <c r="B40" t="s">
        <v>5875</v>
      </c>
      <c r="E40" t="b">
        <v>1</v>
      </c>
    </row>
    <row r="41" spans="1:5" x14ac:dyDescent="0.25">
      <c r="A41" t="s">
        <v>4081</v>
      </c>
      <c r="B41" t="s">
        <v>5876</v>
      </c>
      <c r="E41" t="b">
        <v>1</v>
      </c>
    </row>
    <row r="42" spans="1:5" x14ac:dyDescent="0.25">
      <c r="A42" t="s">
        <v>5877</v>
      </c>
      <c r="B42" t="s">
        <v>5878</v>
      </c>
      <c r="E42" t="b">
        <v>1</v>
      </c>
    </row>
    <row r="43" spans="1:5" x14ac:dyDescent="0.25">
      <c r="A43" t="s">
        <v>5879</v>
      </c>
      <c r="B43" t="s">
        <v>5880</v>
      </c>
      <c r="E43" t="b">
        <v>1</v>
      </c>
    </row>
    <row r="44" spans="1:5" x14ac:dyDescent="0.25">
      <c r="A44" t="s">
        <v>1687</v>
      </c>
      <c r="B44" t="s">
        <v>5881</v>
      </c>
      <c r="E44" t="b">
        <v>1</v>
      </c>
    </row>
    <row r="45" spans="1:5" x14ac:dyDescent="0.25">
      <c r="A45" t="s">
        <v>5882</v>
      </c>
      <c r="B45" t="s">
        <v>5883</v>
      </c>
      <c r="E45" t="b">
        <v>1</v>
      </c>
    </row>
    <row r="46" spans="1:5" x14ac:dyDescent="0.25">
      <c r="A46" t="s">
        <v>5884</v>
      </c>
      <c r="B46" t="s">
        <v>5885</v>
      </c>
      <c r="E46" t="b">
        <v>1</v>
      </c>
    </row>
    <row r="47" spans="1:5" x14ac:dyDescent="0.25">
      <c r="A47" t="s">
        <v>4513</v>
      </c>
      <c r="B47" t="s">
        <v>5886</v>
      </c>
      <c r="E47" t="b">
        <v>1</v>
      </c>
    </row>
    <row r="48" spans="1:5" x14ac:dyDescent="0.25">
      <c r="A48" t="s">
        <v>3323</v>
      </c>
      <c r="B48" t="s">
        <v>5887</v>
      </c>
      <c r="E48" t="b">
        <v>1</v>
      </c>
    </row>
    <row r="49" spans="1:5" x14ac:dyDescent="0.25">
      <c r="A49" t="s">
        <v>3239</v>
      </c>
      <c r="B49" t="s">
        <v>5888</v>
      </c>
      <c r="E49" t="b">
        <v>1</v>
      </c>
    </row>
    <row r="50" spans="1:5" x14ac:dyDescent="0.25">
      <c r="A50" t="s">
        <v>5889</v>
      </c>
      <c r="B50" t="s">
        <v>5890</v>
      </c>
      <c r="E50" t="b">
        <v>1</v>
      </c>
    </row>
    <row r="51" spans="1:5" x14ac:dyDescent="0.25">
      <c r="A51" t="s">
        <v>4873</v>
      </c>
      <c r="B51" t="s">
        <v>5891</v>
      </c>
      <c r="E51" t="b">
        <v>1</v>
      </c>
    </row>
    <row r="52" spans="1:5" x14ac:dyDescent="0.25">
      <c r="A52" t="s">
        <v>1743</v>
      </c>
      <c r="B52" t="s">
        <v>5892</v>
      </c>
      <c r="E52" t="b">
        <v>1</v>
      </c>
    </row>
    <row r="53" spans="1:5" x14ac:dyDescent="0.25">
      <c r="A53" t="s">
        <v>775</v>
      </c>
      <c r="B53" t="s">
        <v>5893</v>
      </c>
      <c r="E53" t="b">
        <v>1</v>
      </c>
    </row>
    <row r="54" spans="1:5" x14ac:dyDescent="0.25">
      <c r="A54" t="s">
        <v>763</v>
      </c>
      <c r="B54" t="s">
        <v>5894</v>
      </c>
      <c r="E54" t="b">
        <v>1</v>
      </c>
    </row>
    <row r="55" spans="1:5" x14ac:dyDescent="0.25">
      <c r="A55" t="s">
        <v>5895</v>
      </c>
      <c r="B55" t="s">
        <v>5896</v>
      </c>
      <c r="E55" t="b">
        <v>1</v>
      </c>
    </row>
    <row r="56" spans="1:5" x14ac:dyDescent="0.25">
      <c r="A56" t="s">
        <v>5897</v>
      </c>
      <c r="B56" t="s">
        <v>5898</v>
      </c>
      <c r="E56" t="b">
        <v>1</v>
      </c>
    </row>
    <row r="57" spans="1:5" x14ac:dyDescent="0.25">
      <c r="A57" t="s">
        <v>5899</v>
      </c>
      <c r="B57" t="s">
        <v>5900</v>
      </c>
      <c r="E57" t="b">
        <v>1</v>
      </c>
    </row>
    <row r="58" spans="1:5" x14ac:dyDescent="0.25">
      <c r="A58" t="s">
        <v>5901</v>
      </c>
      <c r="B58" t="s">
        <v>5902</v>
      </c>
      <c r="E58" t="b">
        <v>1</v>
      </c>
    </row>
    <row r="59" spans="1:5" x14ac:dyDescent="0.25">
      <c r="A59" t="s">
        <v>5903</v>
      </c>
      <c r="B59" t="s">
        <v>5904</v>
      </c>
      <c r="E59" t="b">
        <v>1</v>
      </c>
    </row>
    <row r="60" spans="1:5" x14ac:dyDescent="0.25">
      <c r="A60" t="s">
        <v>5905</v>
      </c>
      <c r="B60" t="s">
        <v>5906</v>
      </c>
      <c r="E60" t="b">
        <v>1</v>
      </c>
    </row>
    <row r="61" spans="1:5" x14ac:dyDescent="0.25">
      <c r="A61" t="s">
        <v>5907</v>
      </c>
      <c r="B61" t="s">
        <v>5908</v>
      </c>
      <c r="E61" t="b">
        <v>1</v>
      </c>
    </row>
    <row r="62" spans="1:5" x14ac:dyDescent="0.25">
      <c r="A62" t="s">
        <v>5909</v>
      </c>
      <c r="B62" t="s">
        <v>5910</v>
      </c>
      <c r="E62" t="b">
        <v>1</v>
      </c>
    </row>
    <row r="63" spans="1:5" x14ac:dyDescent="0.25">
      <c r="A63" t="s">
        <v>5911</v>
      </c>
      <c r="B63" t="s">
        <v>5912</v>
      </c>
      <c r="E63" t="b">
        <v>1</v>
      </c>
    </row>
    <row r="64" spans="1:5" x14ac:dyDescent="0.25">
      <c r="A64" t="s">
        <v>5913</v>
      </c>
      <c r="B64" t="s">
        <v>5914</v>
      </c>
      <c r="E64" t="b">
        <v>1</v>
      </c>
    </row>
    <row r="65" spans="1:5" x14ac:dyDescent="0.25">
      <c r="A65" t="s">
        <v>5915</v>
      </c>
      <c r="B65" t="s">
        <v>5916</v>
      </c>
      <c r="E65" t="b">
        <v>1</v>
      </c>
    </row>
    <row r="66" spans="1:5" x14ac:dyDescent="0.25">
      <c r="A66" t="s">
        <v>5917</v>
      </c>
      <c r="B66" t="s">
        <v>5918</v>
      </c>
      <c r="E66" t="b">
        <v>1</v>
      </c>
    </row>
    <row r="67" spans="1:5" x14ac:dyDescent="0.25">
      <c r="A67" t="s">
        <v>5919</v>
      </c>
      <c r="B67" t="s">
        <v>5920</v>
      </c>
      <c r="E67" t="b">
        <v>1</v>
      </c>
    </row>
    <row r="68" spans="1:5" x14ac:dyDescent="0.25">
      <c r="A68" t="s">
        <v>5921</v>
      </c>
      <c r="B68" t="s">
        <v>5922</v>
      </c>
      <c r="E68" t="b">
        <v>1</v>
      </c>
    </row>
    <row r="69" spans="1:5" x14ac:dyDescent="0.25">
      <c r="A69" t="s">
        <v>3383</v>
      </c>
      <c r="B69" t="s">
        <v>5955</v>
      </c>
      <c r="E69" t="b">
        <v>1</v>
      </c>
    </row>
    <row r="70" spans="1:5" x14ac:dyDescent="0.25">
      <c r="A70" t="s">
        <v>1453</v>
      </c>
      <c r="B70" t="s">
        <v>5956</v>
      </c>
      <c r="E70" t="b">
        <v>1</v>
      </c>
    </row>
    <row r="71" spans="1:5" x14ac:dyDescent="0.25">
      <c r="A71" t="s">
        <v>411</v>
      </c>
      <c r="B71" t="s">
        <v>5957</v>
      </c>
      <c r="E71" t="b">
        <v>1</v>
      </c>
    </row>
    <row r="72" spans="1:5" x14ac:dyDescent="0.25">
      <c r="A72" t="s">
        <v>2559</v>
      </c>
      <c r="B72" t="s">
        <v>5958</v>
      </c>
      <c r="E72" t="b">
        <v>1</v>
      </c>
    </row>
    <row r="73" spans="1:5" x14ac:dyDescent="0.25">
      <c r="A73" t="s">
        <v>2561</v>
      </c>
      <c r="B73" t="s">
        <v>5959</v>
      </c>
      <c r="E73" t="b">
        <v>1</v>
      </c>
    </row>
    <row r="74" spans="1:5" x14ac:dyDescent="0.25">
      <c r="A74" t="s">
        <v>5960</v>
      </c>
      <c r="B74" t="s">
        <v>5961</v>
      </c>
      <c r="E74" t="b">
        <v>1</v>
      </c>
    </row>
    <row r="75" spans="1:5" x14ac:dyDescent="0.25">
      <c r="A75" t="s">
        <v>2091</v>
      </c>
      <c r="B75" t="s">
        <v>5962</v>
      </c>
      <c r="E75" t="b">
        <v>1</v>
      </c>
    </row>
    <row r="76" spans="1:5" x14ac:dyDescent="0.25">
      <c r="A76" t="s">
        <v>5963</v>
      </c>
      <c r="B76" t="s">
        <v>5964</v>
      </c>
      <c r="E76" t="b">
        <v>1</v>
      </c>
    </row>
    <row r="77" spans="1:5" x14ac:dyDescent="0.25">
      <c r="A77" t="s">
        <v>5965</v>
      </c>
      <c r="B77" t="s">
        <v>5966</v>
      </c>
      <c r="E77" t="b">
        <v>1</v>
      </c>
    </row>
    <row r="78" spans="1:5" x14ac:dyDescent="0.25">
      <c r="A78" t="s">
        <v>6030</v>
      </c>
      <c r="B78" t="s">
        <v>6031</v>
      </c>
      <c r="E78" t="b">
        <v>1</v>
      </c>
    </row>
    <row r="79" spans="1:5" x14ac:dyDescent="0.25">
      <c r="A79" t="s">
        <v>6032</v>
      </c>
      <c r="B79" t="s">
        <v>6033</v>
      </c>
      <c r="E79" t="b">
        <v>1</v>
      </c>
    </row>
    <row r="80" spans="1:5" x14ac:dyDescent="0.25">
      <c r="A80" t="s">
        <v>6034</v>
      </c>
      <c r="B80" t="s">
        <v>6035</v>
      </c>
      <c r="E80" t="b">
        <v>1</v>
      </c>
    </row>
    <row r="81" spans="1:5" x14ac:dyDescent="0.25">
      <c r="A81" t="s">
        <v>6036</v>
      </c>
      <c r="B81" t="s">
        <v>6037</v>
      </c>
      <c r="E81" t="b">
        <v>1</v>
      </c>
    </row>
    <row r="82" spans="1:5" x14ac:dyDescent="0.25">
      <c r="A82" t="s">
        <v>6038</v>
      </c>
      <c r="B82" t="s">
        <v>6039</v>
      </c>
      <c r="E82" t="b">
        <v>1</v>
      </c>
    </row>
    <row r="83" spans="1:5" x14ac:dyDescent="0.25">
      <c r="A83" t="s">
        <v>6040</v>
      </c>
      <c r="B83" t="s">
        <v>6041</v>
      </c>
      <c r="E83" t="b">
        <v>1</v>
      </c>
    </row>
    <row r="84" spans="1:5" x14ac:dyDescent="0.25">
      <c r="A84" t="s">
        <v>6042</v>
      </c>
      <c r="B84" t="s">
        <v>6043</v>
      </c>
      <c r="E84" t="b">
        <v>1</v>
      </c>
    </row>
    <row r="85" spans="1:5" x14ac:dyDescent="0.25">
      <c r="A85" t="s">
        <v>425</v>
      </c>
      <c r="B85" t="s">
        <v>6044</v>
      </c>
      <c r="E85" t="b">
        <v>1</v>
      </c>
    </row>
    <row r="86" spans="1:5" x14ac:dyDescent="0.25">
      <c r="A86" t="s">
        <v>2129</v>
      </c>
      <c r="B86" t="s">
        <v>6045</v>
      </c>
      <c r="E86" t="b">
        <v>1</v>
      </c>
    </row>
    <row r="87" spans="1:5" x14ac:dyDescent="0.25">
      <c r="A87" t="s">
        <v>6046</v>
      </c>
      <c r="B87" t="s">
        <v>6047</v>
      </c>
      <c r="E87" t="b">
        <v>1</v>
      </c>
    </row>
    <row r="88" spans="1:5" x14ac:dyDescent="0.25">
      <c r="A88" t="s">
        <v>4987</v>
      </c>
      <c r="B88" t="s">
        <v>6048</v>
      </c>
      <c r="E88" t="b">
        <v>1</v>
      </c>
    </row>
    <row r="89" spans="1:5" x14ac:dyDescent="0.25">
      <c r="A89" t="s">
        <v>3325</v>
      </c>
      <c r="B89" t="s">
        <v>6049</v>
      </c>
      <c r="E89" t="b">
        <v>1</v>
      </c>
    </row>
    <row r="90" spans="1:5" x14ac:dyDescent="0.25">
      <c r="A90" t="s">
        <v>5047</v>
      </c>
      <c r="B90" t="s">
        <v>6050</v>
      </c>
      <c r="E90" t="b">
        <v>1</v>
      </c>
    </row>
    <row r="91" spans="1:5" x14ac:dyDescent="0.25">
      <c r="A91" t="s">
        <v>6051</v>
      </c>
      <c r="B91" t="s">
        <v>6052</v>
      </c>
      <c r="E91" t="b">
        <v>1</v>
      </c>
    </row>
    <row r="92" spans="1:5" x14ac:dyDescent="0.25">
      <c r="A92" t="s">
        <v>6053</v>
      </c>
      <c r="B92" t="s">
        <v>6054</v>
      </c>
      <c r="E92" t="b">
        <v>1</v>
      </c>
    </row>
    <row r="93" spans="1:5" x14ac:dyDescent="0.25">
      <c r="A93" t="s">
        <v>1421</v>
      </c>
      <c r="B93" t="s">
        <v>6055</v>
      </c>
      <c r="E93" t="b">
        <v>1</v>
      </c>
    </row>
    <row r="94" spans="1:5" x14ac:dyDescent="0.25">
      <c r="A94" t="s">
        <v>1953</v>
      </c>
      <c r="B94" t="s">
        <v>6056</v>
      </c>
      <c r="E94" t="b">
        <v>1</v>
      </c>
    </row>
    <row r="95" spans="1:5" x14ac:dyDescent="0.25">
      <c r="A95" t="s">
        <v>6057</v>
      </c>
      <c r="B95" t="s">
        <v>6058</v>
      </c>
      <c r="E95" t="b">
        <v>1</v>
      </c>
    </row>
    <row r="96" spans="1:5" x14ac:dyDescent="0.25">
      <c r="A96" t="s">
        <v>4609</v>
      </c>
      <c r="B96" t="s">
        <v>6059</v>
      </c>
      <c r="E96" t="b">
        <v>1</v>
      </c>
    </row>
    <row r="97" spans="1:5" x14ac:dyDescent="0.25">
      <c r="A97" t="s">
        <v>6060</v>
      </c>
      <c r="B97" t="s">
        <v>6061</v>
      </c>
      <c r="E97" t="b">
        <v>1</v>
      </c>
    </row>
    <row r="98" spans="1:5" x14ac:dyDescent="0.25">
      <c r="A98" t="s">
        <v>1419</v>
      </c>
      <c r="B98" t="s">
        <v>6062</v>
      </c>
      <c r="E98" t="b">
        <v>1</v>
      </c>
    </row>
    <row r="99" spans="1:5" x14ac:dyDescent="0.25">
      <c r="A99" t="s">
        <v>995</v>
      </c>
      <c r="B99" t="s">
        <v>6063</v>
      </c>
      <c r="E99" t="b">
        <v>1</v>
      </c>
    </row>
    <row r="100" spans="1:5" x14ac:dyDescent="0.25">
      <c r="A100" t="s">
        <v>3007</v>
      </c>
      <c r="B100" t="s">
        <v>6064</v>
      </c>
      <c r="E100" t="b">
        <v>1</v>
      </c>
    </row>
    <row r="101" spans="1:5" x14ac:dyDescent="0.25">
      <c r="A101" t="s">
        <v>4561</v>
      </c>
      <c r="B101" t="s">
        <v>6065</v>
      </c>
      <c r="E101" t="b">
        <v>1</v>
      </c>
    </row>
    <row r="102" spans="1:5" x14ac:dyDescent="0.25">
      <c r="A102" t="s">
        <v>4585</v>
      </c>
      <c r="B102" t="s">
        <v>6066</v>
      </c>
      <c r="E102" t="b">
        <v>1</v>
      </c>
    </row>
    <row r="103" spans="1:5" x14ac:dyDescent="0.25">
      <c r="A103" t="s">
        <v>2933</v>
      </c>
      <c r="B103" t="s">
        <v>6067</v>
      </c>
      <c r="E103" t="b">
        <v>1</v>
      </c>
    </row>
    <row r="104" spans="1:5" x14ac:dyDescent="0.25">
      <c r="A104" t="s">
        <v>6068</v>
      </c>
      <c r="B104" t="s">
        <v>6069</v>
      </c>
      <c r="E104" t="b">
        <v>1</v>
      </c>
    </row>
    <row r="105" spans="1:5" x14ac:dyDescent="0.25">
      <c r="A105" t="s">
        <v>2757</v>
      </c>
      <c r="B105" t="s">
        <v>6070</v>
      </c>
      <c r="E105" t="b">
        <v>1</v>
      </c>
    </row>
    <row r="106" spans="1:5" x14ac:dyDescent="0.25">
      <c r="A106" t="s">
        <v>4493</v>
      </c>
      <c r="B106" t="s">
        <v>6071</v>
      </c>
      <c r="E106" t="b">
        <v>1</v>
      </c>
    </row>
    <row r="107" spans="1:5" x14ac:dyDescent="0.25">
      <c r="A107" t="s">
        <v>509</v>
      </c>
      <c r="B107" t="s">
        <v>6072</v>
      </c>
      <c r="E107" t="b">
        <v>1</v>
      </c>
    </row>
    <row r="108" spans="1:5" x14ac:dyDescent="0.25">
      <c r="A108" t="s">
        <v>4583</v>
      </c>
      <c r="B108" t="s">
        <v>6073</v>
      </c>
      <c r="E108" t="b">
        <v>1</v>
      </c>
    </row>
    <row r="109" spans="1:5" x14ac:dyDescent="0.25">
      <c r="A109" t="s">
        <v>4547</v>
      </c>
      <c r="B109" t="s">
        <v>6074</v>
      </c>
      <c r="E109" t="b">
        <v>1</v>
      </c>
    </row>
    <row r="110" spans="1:5" x14ac:dyDescent="0.25">
      <c r="A110" t="s">
        <v>569</v>
      </c>
      <c r="B110" t="s">
        <v>6075</v>
      </c>
      <c r="E110" t="b">
        <v>1</v>
      </c>
    </row>
    <row r="111" spans="1:5" x14ac:dyDescent="0.25">
      <c r="A111" t="s">
        <v>4187</v>
      </c>
      <c r="B111" t="s">
        <v>6076</v>
      </c>
      <c r="E111" t="b">
        <v>1</v>
      </c>
    </row>
    <row r="112" spans="1:5" x14ac:dyDescent="0.25">
      <c r="A112" t="s">
        <v>1081</v>
      </c>
      <c r="B112" t="s">
        <v>6077</v>
      </c>
      <c r="E112" t="b">
        <v>1</v>
      </c>
    </row>
    <row r="113" spans="1:5" x14ac:dyDescent="0.25">
      <c r="A113" t="s">
        <v>4379</v>
      </c>
      <c r="B113" t="s">
        <v>6078</v>
      </c>
      <c r="E113" t="b">
        <v>1</v>
      </c>
    </row>
    <row r="114" spans="1:5" x14ac:dyDescent="0.25">
      <c r="A114" t="s">
        <v>697</v>
      </c>
      <c r="B114" t="s">
        <v>6079</v>
      </c>
      <c r="E114" t="b">
        <v>1</v>
      </c>
    </row>
    <row r="115" spans="1:5" x14ac:dyDescent="0.25">
      <c r="A115" t="s">
        <v>3227</v>
      </c>
      <c r="B115" t="s">
        <v>6080</v>
      </c>
      <c r="E115" t="b">
        <v>1</v>
      </c>
    </row>
    <row r="116" spans="1:5" x14ac:dyDescent="0.25">
      <c r="A116" t="s">
        <v>4219</v>
      </c>
      <c r="B116" t="s">
        <v>6081</v>
      </c>
      <c r="E116" t="b">
        <v>1</v>
      </c>
    </row>
    <row r="117" spans="1:5" x14ac:dyDescent="0.25">
      <c r="A117" t="s">
        <v>3315</v>
      </c>
      <c r="B117" t="s">
        <v>6082</v>
      </c>
      <c r="E117" t="b">
        <v>1</v>
      </c>
    </row>
    <row r="118" spans="1:5" x14ac:dyDescent="0.25">
      <c r="A118" t="s">
        <v>3461</v>
      </c>
      <c r="B118" t="s">
        <v>6083</v>
      </c>
      <c r="E118" t="b">
        <v>1</v>
      </c>
    </row>
    <row r="119" spans="1:5" x14ac:dyDescent="0.25">
      <c r="A119" t="s">
        <v>2153</v>
      </c>
      <c r="B119" t="s">
        <v>6084</v>
      </c>
      <c r="E119" t="b">
        <v>1</v>
      </c>
    </row>
    <row r="120" spans="1:5" x14ac:dyDescent="0.25">
      <c r="A120" t="s">
        <v>4639</v>
      </c>
      <c r="B120" t="s">
        <v>6085</v>
      </c>
      <c r="E120" t="b">
        <v>1</v>
      </c>
    </row>
    <row r="121" spans="1:5" x14ac:dyDescent="0.25">
      <c r="A121" t="s">
        <v>2715</v>
      </c>
      <c r="B121" t="s">
        <v>6086</v>
      </c>
      <c r="E121" t="b">
        <v>1</v>
      </c>
    </row>
    <row r="122" spans="1:5" x14ac:dyDescent="0.25">
      <c r="A122" t="s">
        <v>2793</v>
      </c>
      <c r="B122" t="s">
        <v>6087</v>
      </c>
      <c r="E122" t="b">
        <v>1</v>
      </c>
    </row>
    <row r="123" spans="1:5" x14ac:dyDescent="0.25">
      <c r="A123" t="s">
        <v>6088</v>
      </c>
      <c r="B123" t="s">
        <v>6089</v>
      </c>
      <c r="E123" t="b">
        <v>1</v>
      </c>
    </row>
    <row r="124" spans="1:5" x14ac:dyDescent="0.25">
      <c r="A124" t="s">
        <v>529</v>
      </c>
      <c r="B124" t="s">
        <v>6090</v>
      </c>
      <c r="E124" t="b">
        <v>1</v>
      </c>
    </row>
    <row r="125" spans="1:5" x14ac:dyDescent="0.25">
      <c r="A125" t="s">
        <v>615</v>
      </c>
      <c r="B125" t="s">
        <v>6091</v>
      </c>
      <c r="E125" t="b">
        <v>1</v>
      </c>
    </row>
    <row r="126" spans="1:5" x14ac:dyDescent="0.25">
      <c r="A126" t="s">
        <v>2925</v>
      </c>
      <c r="B126" t="s">
        <v>6092</v>
      </c>
      <c r="E126" t="b">
        <v>1</v>
      </c>
    </row>
    <row r="127" spans="1:5" x14ac:dyDescent="0.25">
      <c r="A127" t="s">
        <v>5123</v>
      </c>
      <c r="B127" t="s">
        <v>6093</v>
      </c>
      <c r="E127" t="b">
        <v>1</v>
      </c>
    </row>
    <row r="128" spans="1:5" x14ac:dyDescent="0.25">
      <c r="A128" t="s">
        <v>1487</v>
      </c>
      <c r="B128" t="s">
        <v>6094</v>
      </c>
      <c r="E128" t="b">
        <v>1</v>
      </c>
    </row>
    <row r="129" spans="1:5" x14ac:dyDescent="0.25">
      <c r="A129" t="s">
        <v>2779</v>
      </c>
      <c r="B129" t="s">
        <v>6095</v>
      </c>
      <c r="E129" t="b">
        <v>1</v>
      </c>
    </row>
    <row r="130" spans="1:5" x14ac:dyDescent="0.25">
      <c r="A130" t="s">
        <v>1165</v>
      </c>
      <c r="B130" t="s">
        <v>6096</v>
      </c>
      <c r="E130" t="b">
        <v>1</v>
      </c>
    </row>
    <row r="131" spans="1:5" x14ac:dyDescent="0.25">
      <c r="A131" t="s">
        <v>2551</v>
      </c>
      <c r="B131" t="s">
        <v>6097</v>
      </c>
      <c r="E131" t="b">
        <v>1</v>
      </c>
    </row>
    <row r="132" spans="1:5" x14ac:dyDescent="0.25">
      <c r="A132" t="s">
        <v>4125</v>
      </c>
      <c r="B132" t="s">
        <v>6098</v>
      </c>
      <c r="E132" t="b">
        <v>1</v>
      </c>
    </row>
    <row r="133" spans="1:5" x14ac:dyDescent="0.25">
      <c r="A133" t="s">
        <v>4907</v>
      </c>
      <c r="B133" t="s">
        <v>6099</v>
      </c>
      <c r="E133" t="b">
        <v>1</v>
      </c>
    </row>
    <row r="134" spans="1:5" x14ac:dyDescent="0.25">
      <c r="A134" t="s">
        <v>2295</v>
      </c>
      <c r="B134" t="s">
        <v>6100</v>
      </c>
      <c r="E134" t="b">
        <v>1</v>
      </c>
    </row>
    <row r="135" spans="1:5" x14ac:dyDescent="0.25">
      <c r="A135" t="s">
        <v>1101</v>
      </c>
      <c r="B135" t="s">
        <v>6101</v>
      </c>
      <c r="E135" t="b">
        <v>1</v>
      </c>
    </row>
    <row r="136" spans="1:5" x14ac:dyDescent="0.25">
      <c r="A136" t="s">
        <v>1103</v>
      </c>
      <c r="B136" t="s">
        <v>6102</v>
      </c>
      <c r="E136" t="b">
        <v>1</v>
      </c>
    </row>
    <row r="137" spans="1:5" x14ac:dyDescent="0.25">
      <c r="A137" t="s">
        <v>1105</v>
      </c>
      <c r="B137" t="s">
        <v>6103</v>
      </c>
      <c r="E137" t="b">
        <v>1</v>
      </c>
    </row>
    <row r="138" spans="1:5" x14ac:dyDescent="0.25">
      <c r="A138" t="s">
        <v>3395</v>
      </c>
      <c r="B138" t="s">
        <v>6104</v>
      </c>
      <c r="E138" t="b">
        <v>1</v>
      </c>
    </row>
    <row r="139" spans="1:5" x14ac:dyDescent="0.25">
      <c r="A139" t="s">
        <v>2627</v>
      </c>
      <c r="B139" t="s">
        <v>6105</v>
      </c>
      <c r="E139" t="b">
        <v>1</v>
      </c>
    </row>
    <row r="140" spans="1:5" x14ac:dyDescent="0.25">
      <c r="A140" t="s">
        <v>4043</v>
      </c>
      <c r="B140" t="s">
        <v>6106</v>
      </c>
      <c r="E140" t="b">
        <v>1</v>
      </c>
    </row>
    <row r="141" spans="1:5" x14ac:dyDescent="0.25">
      <c r="A141" t="s">
        <v>827</v>
      </c>
      <c r="B141" t="s">
        <v>6107</v>
      </c>
      <c r="E141" t="b">
        <v>1</v>
      </c>
    </row>
    <row r="142" spans="1:5" x14ac:dyDescent="0.25">
      <c r="A142" t="s">
        <v>599</v>
      </c>
      <c r="B142" t="s">
        <v>6108</v>
      </c>
      <c r="E142" t="b">
        <v>1</v>
      </c>
    </row>
    <row r="143" spans="1:5" x14ac:dyDescent="0.25">
      <c r="A143" t="s">
        <v>3947</v>
      </c>
      <c r="B143" t="s">
        <v>6109</v>
      </c>
      <c r="E143" t="b">
        <v>1</v>
      </c>
    </row>
    <row r="144" spans="1:5" x14ac:dyDescent="0.25">
      <c r="A144" t="s">
        <v>4775</v>
      </c>
      <c r="B144" t="s">
        <v>6110</v>
      </c>
      <c r="E144" t="b">
        <v>1</v>
      </c>
    </row>
    <row r="145" spans="1:5" x14ac:dyDescent="0.25">
      <c r="A145" t="s">
        <v>627</v>
      </c>
      <c r="B145" t="s">
        <v>6111</v>
      </c>
      <c r="E145" t="b">
        <v>1</v>
      </c>
    </row>
    <row r="146" spans="1:5" x14ac:dyDescent="0.25">
      <c r="A146" t="s">
        <v>3055</v>
      </c>
      <c r="B146" t="s">
        <v>6112</v>
      </c>
      <c r="E146" t="b">
        <v>1</v>
      </c>
    </row>
    <row r="147" spans="1:5" x14ac:dyDescent="0.25">
      <c r="A147" t="s">
        <v>3601</v>
      </c>
      <c r="B147" t="s">
        <v>6113</v>
      </c>
      <c r="E147" t="b">
        <v>1</v>
      </c>
    </row>
    <row r="148" spans="1:5" x14ac:dyDescent="0.25">
      <c r="A148" t="s">
        <v>3787</v>
      </c>
      <c r="B148" t="s">
        <v>6114</v>
      </c>
      <c r="E148" t="b">
        <v>1</v>
      </c>
    </row>
    <row r="149" spans="1:5" x14ac:dyDescent="0.25">
      <c r="A149" t="s">
        <v>3161</v>
      </c>
      <c r="B149" t="s">
        <v>6115</v>
      </c>
      <c r="E149" t="b">
        <v>1</v>
      </c>
    </row>
    <row r="150" spans="1:5" x14ac:dyDescent="0.25">
      <c r="A150" t="s">
        <v>2413</v>
      </c>
      <c r="B150" t="s">
        <v>6116</v>
      </c>
      <c r="E150" t="b">
        <v>1</v>
      </c>
    </row>
    <row r="151" spans="1:5" x14ac:dyDescent="0.25">
      <c r="A151" t="s">
        <v>2329</v>
      </c>
      <c r="B151" t="s">
        <v>6117</v>
      </c>
      <c r="E151" t="b">
        <v>1</v>
      </c>
    </row>
    <row r="152" spans="1:5" x14ac:dyDescent="0.25">
      <c r="A152" t="s">
        <v>439</v>
      </c>
      <c r="B152" t="s">
        <v>6118</v>
      </c>
      <c r="E152" t="b">
        <v>1</v>
      </c>
    </row>
    <row r="153" spans="1:5" x14ac:dyDescent="0.25">
      <c r="A153" t="s">
        <v>941</v>
      </c>
      <c r="B153" t="s">
        <v>6119</v>
      </c>
      <c r="E153" t="b">
        <v>1</v>
      </c>
    </row>
    <row r="154" spans="1:5" x14ac:dyDescent="0.25">
      <c r="A154" t="s">
        <v>5228</v>
      </c>
      <c r="B154" t="s">
        <v>5470</v>
      </c>
      <c r="E154" t="b">
        <v>1</v>
      </c>
    </row>
    <row r="155" spans="1:5" x14ac:dyDescent="0.25">
      <c r="A155" t="s">
        <v>5230</v>
      </c>
      <c r="B155" t="s">
        <v>5471</v>
      </c>
      <c r="E155" t="b">
        <v>1</v>
      </c>
    </row>
    <row r="156" spans="1:5" x14ac:dyDescent="0.25">
      <c r="A156" t="s">
        <v>6194</v>
      </c>
      <c r="B156" t="s">
        <v>6195</v>
      </c>
      <c r="E156" t="b">
        <v>1</v>
      </c>
    </row>
    <row r="157" spans="1:5" x14ac:dyDescent="0.25">
      <c r="A157" t="s">
        <v>6196</v>
      </c>
      <c r="B157" t="s">
        <v>6197</v>
      </c>
      <c r="E157" t="b">
        <v>1</v>
      </c>
    </row>
    <row r="158" spans="1:5" x14ac:dyDescent="0.25">
      <c r="A158" t="s">
        <v>6198</v>
      </c>
      <c r="B158" t="s">
        <v>6199</v>
      </c>
      <c r="E158" t="b">
        <v>1</v>
      </c>
    </row>
    <row r="159" spans="1:5" x14ac:dyDescent="0.25">
      <c r="A159" t="s">
        <v>6200</v>
      </c>
      <c r="B159" t="s">
        <v>6201</v>
      </c>
      <c r="E159" t="b">
        <v>1</v>
      </c>
    </row>
    <row r="160" spans="1:5" x14ac:dyDescent="0.25">
      <c r="A160" t="s">
        <v>6202</v>
      </c>
      <c r="B160" t="s">
        <v>6203</v>
      </c>
      <c r="E160" t="b">
        <v>1</v>
      </c>
    </row>
    <row r="161" spans="1:5" x14ac:dyDescent="0.25">
      <c r="A161" t="s">
        <v>6204</v>
      </c>
      <c r="B161" t="s">
        <v>6205</v>
      </c>
      <c r="E161" t="b">
        <v>1</v>
      </c>
    </row>
    <row r="162" spans="1:5" x14ac:dyDescent="0.25">
      <c r="A162" t="s">
        <v>6206</v>
      </c>
      <c r="B162" t="s">
        <v>6207</v>
      </c>
      <c r="E162" t="b">
        <v>1</v>
      </c>
    </row>
    <row r="163" spans="1:5" x14ac:dyDescent="0.25">
      <c r="A163" t="s">
        <v>6208</v>
      </c>
      <c r="B163" t="s">
        <v>6209</v>
      </c>
      <c r="E163" t="b">
        <v>1</v>
      </c>
    </row>
    <row r="164" spans="1:5" x14ac:dyDescent="0.25">
      <c r="A164" t="s">
        <v>6210</v>
      </c>
      <c r="B164" t="s">
        <v>6211</v>
      </c>
      <c r="E164" t="b">
        <v>1</v>
      </c>
    </row>
    <row r="165" spans="1:5" x14ac:dyDescent="0.25">
      <c r="A165" t="s">
        <v>6212</v>
      </c>
      <c r="B165" t="s">
        <v>6213</v>
      </c>
      <c r="E165" t="b">
        <v>1</v>
      </c>
    </row>
    <row r="166" spans="1:5" x14ac:dyDescent="0.25">
      <c r="A166" t="s">
        <v>6214</v>
      </c>
      <c r="B166" t="s">
        <v>6215</v>
      </c>
      <c r="E166" t="b">
        <v>1</v>
      </c>
    </row>
    <row r="167" spans="1:5" x14ac:dyDescent="0.25">
      <c r="A167" t="s">
        <v>6216</v>
      </c>
      <c r="B167" t="s">
        <v>6217</v>
      </c>
      <c r="E167" t="b">
        <v>1</v>
      </c>
    </row>
    <row r="168" spans="1:5" x14ac:dyDescent="0.25">
      <c r="A168" t="s">
        <v>6218</v>
      </c>
      <c r="B168" t="s">
        <v>6219</v>
      </c>
      <c r="E168" t="b">
        <v>1</v>
      </c>
    </row>
    <row r="169" spans="1:5" x14ac:dyDescent="0.25">
      <c r="A169" t="s">
        <v>5472</v>
      </c>
      <c r="B169" t="s">
        <v>5473</v>
      </c>
      <c r="E169" t="b">
        <v>1</v>
      </c>
    </row>
    <row r="170" spans="1:5" x14ac:dyDescent="0.25">
      <c r="A170" t="s">
        <v>5474</v>
      </c>
      <c r="B170" t="s">
        <v>5475</v>
      </c>
      <c r="E170" t="b">
        <v>1</v>
      </c>
    </row>
    <row r="171" spans="1:5" x14ac:dyDescent="0.25">
      <c r="A171" t="s">
        <v>1215</v>
      </c>
      <c r="B171" t="s">
        <v>5476</v>
      </c>
      <c r="E171" t="b">
        <v>1</v>
      </c>
    </row>
    <row r="172" spans="1:5" x14ac:dyDescent="0.25">
      <c r="A172" t="s">
        <v>5477</v>
      </c>
      <c r="B172" t="s">
        <v>5478</v>
      </c>
      <c r="E172" t="b">
        <v>1</v>
      </c>
    </row>
    <row r="173" spans="1:5" x14ac:dyDescent="0.25">
      <c r="A173" t="s">
        <v>5101</v>
      </c>
      <c r="B173" t="s">
        <v>5478</v>
      </c>
      <c r="E173" t="b">
        <v>1</v>
      </c>
    </row>
    <row r="174" spans="1:5" x14ac:dyDescent="0.25">
      <c r="A174" t="s">
        <v>5479</v>
      </c>
      <c r="B174" t="s">
        <v>5480</v>
      </c>
      <c r="E174" t="b">
        <v>1</v>
      </c>
    </row>
    <row r="175" spans="1:5" x14ac:dyDescent="0.25">
      <c r="A175" t="s">
        <v>5481</v>
      </c>
      <c r="B175" t="s">
        <v>5482</v>
      </c>
      <c r="E175" t="b">
        <v>1</v>
      </c>
    </row>
    <row r="176" spans="1:5" x14ac:dyDescent="0.25">
      <c r="A176" t="s">
        <v>5483</v>
      </c>
      <c r="B176" t="s">
        <v>5484</v>
      </c>
      <c r="E176" t="b">
        <v>1</v>
      </c>
    </row>
    <row r="177" spans="1:5" x14ac:dyDescent="0.25">
      <c r="A177" t="s">
        <v>983</v>
      </c>
      <c r="B177" t="s">
        <v>6294</v>
      </c>
      <c r="E177" t="b">
        <v>1</v>
      </c>
    </row>
    <row r="178" spans="1:5" x14ac:dyDescent="0.25">
      <c r="A178" t="s">
        <v>4333</v>
      </c>
      <c r="B178" t="s">
        <v>6295</v>
      </c>
      <c r="E178" t="b">
        <v>1</v>
      </c>
    </row>
    <row r="179" spans="1:5" x14ac:dyDescent="0.25">
      <c r="A179" t="s">
        <v>3209</v>
      </c>
      <c r="B179" t="s">
        <v>6120</v>
      </c>
      <c r="E179" t="b">
        <v>1</v>
      </c>
    </row>
    <row r="180" spans="1:5" x14ac:dyDescent="0.25">
      <c r="A180" t="s">
        <v>903</v>
      </c>
      <c r="B180" t="s">
        <v>6121</v>
      </c>
      <c r="E180" t="b">
        <v>1</v>
      </c>
    </row>
    <row r="181" spans="1:5" x14ac:dyDescent="0.25">
      <c r="A181" t="s">
        <v>4107</v>
      </c>
      <c r="B181" t="s">
        <v>6122</v>
      </c>
      <c r="E181" t="b">
        <v>1</v>
      </c>
    </row>
    <row r="182" spans="1:5" x14ac:dyDescent="0.25">
      <c r="A182" t="s">
        <v>4747</v>
      </c>
      <c r="B182" t="s">
        <v>6123</v>
      </c>
      <c r="E182" t="b">
        <v>1</v>
      </c>
    </row>
    <row r="183" spans="1:5" x14ac:dyDescent="0.25">
      <c r="A183" t="s">
        <v>991</v>
      </c>
      <c r="B183" t="s">
        <v>6124</v>
      </c>
      <c r="E183" t="b">
        <v>1</v>
      </c>
    </row>
    <row r="184" spans="1:5" x14ac:dyDescent="0.25">
      <c r="A184" t="s">
        <v>1849</v>
      </c>
      <c r="B184" t="s">
        <v>6125</v>
      </c>
      <c r="E184" t="b">
        <v>1</v>
      </c>
    </row>
    <row r="185" spans="1:5" x14ac:dyDescent="0.25">
      <c r="A185" t="s">
        <v>2117</v>
      </c>
      <c r="B185" t="s">
        <v>6126</v>
      </c>
      <c r="E185" t="b">
        <v>1</v>
      </c>
    </row>
    <row r="186" spans="1:5" x14ac:dyDescent="0.25">
      <c r="A186" t="s">
        <v>2811</v>
      </c>
      <c r="B186" t="s">
        <v>6127</v>
      </c>
      <c r="E186" t="b">
        <v>1</v>
      </c>
    </row>
    <row r="187" spans="1:5" x14ac:dyDescent="0.25">
      <c r="A187" t="s">
        <v>395</v>
      </c>
      <c r="B187" t="s">
        <v>6128</v>
      </c>
      <c r="E187" t="b">
        <v>1</v>
      </c>
    </row>
    <row r="188" spans="1:5" x14ac:dyDescent="0.25">
      <c r="A188" t="s">
        <v>3347</v>
      </c>
      <c r="B188" t="s">
        <v>6129</v>
      </c>
      <c r="E188" t="b">
        <v>1</v>
      </c>
    </row>
    <row r="189" spans="1:5" x14ac:dyDescent="0.25">
      <c r="A189" t="s">
        <v>4073</v>
      </c>
      <c r="B189" t="s">
        <v>6130</v>
      </c>
      <c r="E189" t="b">
        <v>1</v>
      </c>
    </row>
    <row r="190" spans="1:5" x14ac:dyDescent="0.25">
      <c r="A190" t="s">
        <v>2629</v>
      </c>
      <c r="B190" t="s">
        <v>6131</v>
      </c>
      <c r="E190" t="b">
        <v>1</v>
      </c>
    </row>
    <row r="191" spans="1:5" x14ac:dyDescent="0.25">
      <c r="A191" t="s">
        <v>5095</v>
      </c>
      <c r="B191" t="s">
        <v>6132</v>
      </c>
      <c r="E191" t="b">
        <v>1</v>
      </c>
    </row>
    <row r="192" spans="1:5" x14ac:dyDescent="0.25">
      <c r="A192" t="s">
        <v>301</v>
      </c>
      <c r="B192" t="s">
        <v>6133</v>
      </c>
      <c r="E192" t="b">
        <v>1</v>
      </c>
    </row>
    <row r="193" spans="1:5" x14ac:dyDescent="0.25">
      <c r="A193" t="s">
        <v>3981</v>
      </c>
      <c r="B193" t="s">
        <v>6134</v>
      </c>
      <c r="E193" t="b">
        <v>1</v>
      </c>
    </row>
    <row r="194" spans="1:5" x14ac:dyDescent="0.25">
      <c r="A194" t="s">
        <v>4525</v>
      </c>
      <c r="B194" t="s">
        <v>6135</v>
      </c>
      <c r="E194" t="b">
        <v>1</v>
      </c>
    </row>
    <row r="195" spans="1:5" x14ac:dyDescent="0.25">
      <c r="A195" t="s">
        <v>1589</v>
      </c>
      <c r="B195" t="s">
        <v>6136</v>
      </c>
      <c r="E195" t="b">
        <v>1</v>
      </c>
    </row>
    <row r="196" spans="1:5" x14ac:dyDescent="0.25">
      <c r="A196" t="s">
        <v>2527</v>
      </c>
      <c r="B196" t="s">
        <v>6137</v>
      </c>
      <c r="E196" t="b">
        <v>1</v>
      </c>
    </row>
    <row r="197" spans="1:5" x14ac:dyDescent="0.25">
      <c r="A197" t="s">
        <v>6138</v>
      </c>
      <c r="B197" t="s">
        <v>6139</v>
      </c>
      <c r="E197" t="b">
        <v>1</v>
      </c>
    </row>
    <row r="198" spans="1:5" x14ac:dyDescent="0.25">
      <c r="A198" t="s">
        <v>6140</v>
      </c>
      <c r="B198" t="s">
        <v>6141</v>
      </c>
      <c r="E198" t="b">
        <v>1</v>
      </c>
    </row>
    <row r="199" spans="1:5" x14ac:dyDescent="0.25">
      <c r="A199" t="s">
        <v>2735</v>
      </c>
      <c r="B199" t="s">
        <v>6142</v>
      </c>
      <c r="E199" t="b">
        <v>1</v>
      </c>
    </row>
    <row r="200" spans="1:5" x14ac:dyDescent="0.25">
      <c r="A200" t="s">
        <v>6143</v>
      </c>
      <c r="B200" t="s">
        <v>6144</v>
      </c>
      <c r="E200" t="b">
        <v>1</v>
      </c>
    </row>
    <row r="201" spans="1:5" x14ac:dyDescent="0.25">
      <c r="A201" t="s">
        <v>6145</v>
      </c>
      <c r="B201" t="s">
        <v>6146</v>
      </c>
      <c r="E201" t="b">
        <v>1</v>
      </c>
    </row>
    <row r="202" spans="1:5" x14ac:dyDescent="0.25">
      <c r="A202" t="s">
        <v>4151</v>
      </c>
      <c r="B202" t="s">
        <v>6147</v>
      </c>
      <c r="E202" t="b">
        <v>1</v>
      </c>
    </row>
    <row r="203" spans="1:5" x14ac:dyDescent="0.25">
      <c r="A203" t="s">
        <v>2003</v>
      </c>
      <c r="B203" t="s">
        <v>6148</v>
      </c>
      <c r="E203" t="b">
        <v>1</v>
      </c>
    </row>
    <row r="204" spans="1:5" x14ac:dyDescent="0.25">
      <c r="A204" t="s">
        <v>6149</v>
      </c>
      <c r="B204" t="s">
        <v>6150</v>
      </c>
      <c r="E204" t="b">
        <v>1</v>
      </c>
    </row>
    <row r="205" spans="1:5" x14ac:dyDescent="0.25">
      <c r="A205" t="s">
        <v>751</v>
      </c>
      <c r="B205" t="s">
        <v>6151</v>
      </c>
      <c r="E205" t="b">
        <v>1</v>
      </c>
    </row>
    <row r="206" spans="1:5" x14ac:dyDescent="0.25">
      <c r="A206" t="s">
        <v>3979</v>
      </c>
      <c r="B206" t="s">
        <v>6152</v>
      </c>
      <c r="E206" t="b">
        <v>1</v>
      </c>
    </row>
    <row r="207" spans="1:5" x14ac:dyDescent="0.25">
      <c r="A207" t="s">
        <v>4669</v>
      </c>
      <c r="B207" t="s">
        <v>6153</v>
      </c>
      <c r="E207" t="b">
        <v>1</v>
      </c>
    </row>
    <row r="208" spans="1:5" x14ac:dyDescent="0.25">
      <c r="A208" t="s">
        <v>4665</v>
      </c>
      <c r="B208" t="s">
        <v>6154</v>
      </c>
      <c r="E208" t="b">
        <v>1</v>
      </c>
    </row>
    <row r="209" spans="1:5" x14ac:dyDescent="0.25">
      <c r="A209" t="s">
        <v>5446</v>
      </c>
      <c r="B209" t="s">
        <v>5485</v>
      </c>
      <c r="E209" t="b">
        <v>1</v>
      </c>
    </row>
    <row r="210" spans="1:5" x14ac:dyDescent="0.25">
      <c r="A210" t="s">
        <v>5486</v>
      </c>
      <c r="B210" t="s">
        <v>5487</v>
      </c>
      <c r="E210" t="b">
        <v>1</v>
      </c>
    </row>
    <row r="211" spans="1:5" x14ac:dyDescent="0.25">
      <c r="A211" t="s">
        <v>397</v>
      </c>
      <c r="B211" t="s">
        <v>5488</v>
      </c>
      <c r="E211" t="b">
        <v>1</v>
      </c>
    </row>
    <row r="212" spans="1:5" x14ac:dyDescent="0.25">
      <c r="A212" t="s">
        <v>2141</v>
      </c>
      <c r="B212" t="s">
        <v>5489</v>
      </c>
      <c r="E212" t="b">
        <v>1</v>
      </c>
    </row>
    <row r="213" spans="1:5" x14ac:dyDescent="0.25">
      <c r="A213" t="s">
        <v>5490</v>
      </c>
      <c r="B213" t="s">
        <v>5491</v>
      </c>
      <c r="E213" t="b">
        <v>1</v>
      </c>
    </row>
    <row r="214" spans="1:5" x14ac:dyDescent="0.25">
      <c r="A214" t="s">
        <v>3159</v>
      </c>
      <c r="B214" t="s">
        <v>5492</v>
      </c>
      <c r="E214" t="b">
        <v>1</v>
      </c>
    </row>
    <row r="215" spans="1:5" x14ac:dyDescent="0.25">
      <c r="A215" t="s">
        <v>5017</v>
      </c>
      <c r="B215" t="s">
        <v>5493</v>
      </c>
      <c r="E215" t="b">
        <v>1</v>
      </c>
    </row>
    <row r="216" spans="1:5" x14ac:dyDescent="0.25">
      <c r="A216" t="s">
        <v>3691</v>
      </c>
      <c r="B216" t="s">
        <v>5494</v>
      </c>
      <c r="E216" t="b">
        <v>1</v>
      </c>
    </row>
    <row r="217" spans="1:5" x14ac:dyDescent="0.25">
      <c r="A217" t="s">
        <v>3603</v>
      </c>
      <c r="B217" t="s">
        <v>5495</v>
      </c>
      <c r="E217" t="b">
        <v>1</v>
      </c>
    </row>
    <row r="218" spans="1:5" x14ac:dyDescent="0.25">
      <c r="A218" t="s">
        <v>1673</v>
      </c>
      <c r="B218" t="s">
        <v>5498</v>
      </c>
      <c r="E218" t="b">
        <v>1</v>
      </c>
    </row>
    <row r="219" spans="1:5" x14ac:dyDescent="0.25">
      <c r="A219" t="s">
        <v>5240</v>
      </c>
      <c r="B219" t="s">
        <v>5496</v>
      </c>
      <c r="E219" t="b">
        <v>1</v>
      </c>
    </row>
    <row r="220" spans="1:5" x14ac:dyDescent="0.25">
      <c r="A220" t="s">
        <v>5238</v>
      </c>
      <c r="B220" t="s">
        <v>5497</v>
      </c>
      <c r="E220" t="b">
        <v>1</v>
      </c>
    </row>
    <row r="221" spans="1:5" x14ac:dyDescent="0.25">
      <c r="A221" t="s">
        <v>5499</v>
      </c>
      <c r="B221" t="s">
        <v>5500</v>
      </c>
      <c r="E221" t="b">
        <v>1</v>
      </c>
    </row>
    <row r="222" spans="1:5" x14ac:dyDescent="0.25">
      <c r="A222" t="s">
        <v>5501</v>
      </c>
      <c r="B222" t="s">
        <v>5502</v>
      </c>
      <c r="E222" t="b">
        <v>1</v>
      </c>
    </row>
    <row r="223" spans="1:5" x14ac:dyDescent="0.25">
      <c r="A223" t="s">
        <v>5009</v>
      </c>
      <c r="B223" t="s">
        <v>5503</v>
      </c>
      <c r="E223" t="b">
        <v>1</v>
      </c>
    </row>
    <row r="224" spans="1:5" x14ac:dyDescent="0.25">
      <c r="A224" t="s">
        <v>3089</v>
      </c>
      <c r="B224" t="s">
        <v>5504</v>
      </c>
      <c r="E224" t="b">
        <v>1</v>
      </c>
    </row>
    <row r="225" spans="1:5" x14ac:dyDescent="0.25">
      <c r="A225" t="s">
        <v>2869</v>
      </c>
      <c r="B225" t="s">
        <v>5505</v>
      </c>
      <c r="E225" t="b">
        <v>1</v>
      </c>
    </row>
    <row r="226" spans="1:5" x14ac:dyDescent="0.25">
      <c r="A226" t="s">
        <v>4559</v>
      </c>
      <c r="B226" t="s">
        <v>5506</v>
      </c>
      <c r="E226" t="b">
        <v>1</v>
      </c>
    </row>
    <row r="227" spans="1:5" x14ac:dyDescent="0.25">
      <c r="A227" t="s">
        <v>5507</v>
      </c>
      <c r="B227" t="s">
        <v>5508</v>
      </c>
      <c r="E227" t="b">
        <v>1</v>
      </c>
    </row>
    <row r="228" spans="1:5" x14ac:dyDescent="0.25">
      <c r="A228" t="s">
        <v>1455</v>
      </c>
      <c r="B228" t="s">
        <v>6267</v>
      </c>
      <c r="E228" t="b">
        <v>1</v>
      </c>
    </row>
    <row r="229" spans="1:5" x14ac:dyDescent="0.25">
      <c r="A229" t="s">
        <v>4079</v>
      </c>
      <c r="B229" t="s">
        <v>5509</v>
      </c>
      <c r="E229" t="b">
        <v>1</v>
      </c>
    </row>
    <row r="230" spans="1:5" x14ac:dyDescent="0.25">
      <c r="A230" t="s">
        <v>5191</v>
      </c>
      <c r="B230" t="s">
        <v>5510</v>
      </c>
      <c r="E230" t="b">
        <v>1</v>
      </c>
    </row>
    <row r="231" spans="1:5" x14ac:dyDescent="0.25">
      <c r="A231" t="s">
        <v>5244</v>
      </c>
      <c r="B231" t="s">
        <v>5511</v>
      </c>
      <c r="E231" t="b">
        <v>1</v>
      </c>
    </row>
    <row r="232" spans="1:5" x14ac:dyDescent="0.25">
      <c r="A232" t="s">
        <v>4685</v>
      </c>
      <c r="B232" t="s">
        <v>5522</v>
      </c>
      <c r="E232" t="b">
        <v>1</v>
      </c>
    </row>
    <row r="233" spans="1:5" x14ac:dyDescent="0.25">
      <c r="A233" t="s">
        <v>4557</v>
      </c>
      <c r="B233" t="s">
        <v>5523</v>
      </c>
      <c r="E233" t="b">
        <v>1</v>
      </c>
    </row>
    <row r="234" spans="1:5" x14ac:dyDescent="0.25">
      <c r="A234" t="s">
        <v>5516</v>
      </c>
      <c r="B234" t="s">
        <v>5517</v>
      </c>
      <c r="E234" t="b">
        <v>1</v>
      </c>
    </row>
    <row r="235" spans="1:5" x14ac:dyDescent="0.25">
      <c r="A235" t="s">
        <v>5512</v>
      </c>
      <c r="B235" t="s">
        <v>5513</v>
      </c>
      <c r="E235" t="b">
        <v>1</v>
      </c>
    </row>
    <row r="236" spans="1:5" x14ac:dyDescent="0.25">
      <c r="A236" t="s">
        <v>5514</v>
      </c>
      <c r="B236" t="s">
        <v>5515</v>
      </c>
      <c r="E236" t="b">
        <v>1</v>
      </c>
    </row>
    <row r="237" spans="1:5" x14ac:dyDescent="0.25">
      <c r="A237" t="s">
        <v>5518</v>
      </c>
      <c r="B237" t="s">
        <v>5519</v>
      </c>
      <c r="E237" t="b">
        <v>1</v>
      </c>
    </row>
    <row r="238" spans="1:5" x14ac:dyDescent="0.25">
      <c r="A238" t="s">
        <v>5520</v>
      </c>
      <c r="B238" t="s">
        <v>5521</v>
      </c>
      <c r="E238" t="b">
        <v>1</v>
      </c>
    </row>
    <row r="239" spans="1:5" x14ac:dyDescent="0.25">
      <c r="A239" t="s">
        <v>5937</v>
      </c>
      <c r="B239" t="s">
        <v>5938</v>
      </c>
      <c r="E239" t="b">
        <v>1</v>
      </c>
    </row>
    <row r="240" spans="1:5" x14ac:dyDescent="0.25">
      <c r="A240" t="s">
        <v>4381</v>
      </c>
      <c r="B240" t="s">
        <v>5524</v>
      </c>
      <c r="E240" t="b">
        <v>1</v>
      </c>
    </row>
    <row r="241" spans="1:5" x14ac:dyDescent="0.25">
      <c r="A241" t="s">
        <v>5246</v>
      </c>
      <c r="B241" t="s">
        <v>5525</v>
      </c>
      <c r="E241" t="b">
        <v>1</v>
      </c>
    </row>
    <row r="242" spans="1:5" x14ac:dyDescent="0.25">
      <c r="A242" t="s">
        <v>1783</v>
      </c>
      <c r="B242" t="s">
        <v>5526</v>
      </c>
      <c r="E242" t="b">
        <v>1</v>
      </c>
    </row>
    <row r="243" spans="1:5" x14ac:dyDescent="0.25">
      <c r="A243" t="s">
        <v>5248</v>
      </c>
      <c r="B243" t="s">
        <v>5527</v>
      </c>
      <c r="E243" t="b">
        <v>1</v>
      </c>
    </row>
    <row r="244" spans="1:5" x14ac:dyDescent="0.25">
      <c r="A244" t="s">
        <v>5250</v>
      </c>
      <c r="B244" t="s">
        <v>5528</v>
      </c>
      <c r="E244" t="b">
        <v>1</v>
      </c>
    </row>
    <row r="245" spans="1:5" x14ac:dyDescent="0.25">
      <c r="A245" t="s">
        <v>5252</v>
      </c>
      <c r="B245" t="s">
        <v>5932</v>
      </c>
      <c r="E245" t="b">
        <v>1</v>
      </c>
    </row>
    <row r="246" spans="1:5" x14ac:dyDescent="0.25">
      <c r="A246" t="s">
        <v>5254</v>
      </c>
      <c r="B246" t="s">
        <v>5933</v>
      </c>
      <c r="E246" t="b">
        <v>1</v>
      </c>
    </row>
    <row r="247" spans="1:5" x14ac:dyDescent="0.25">
      <c r="A247" t="s">
        <v>5256</v>
      </c>
      <c r="B247" t="s">
        <v>5934</v>
      </c>
      <c r="E247" t="b">
        <v>1</v>
      </c>
    </row>
    <row r="248" spans="1:5" x14ac:dyDescent="0.25">
      <c r="A248" t="s">
        <v>6310</v>
      </c>
      <c r="B248" t="s">
        <v>6311</v>
      </c>
      <c r="E248" t="b">
        <v>1</v>
      </c>
    </row>
    <row r="249" spans="1:5" x14ac:dyDescent="0.25">
      <c r="A249" t="s">
        <v>6308</v>
      </c>
      <c r="B249" t="s">
        <v>6309</v>
      </c>
      <c r="E249" t="b">
        <v>1</v>
      </c>
    </row>
    <row r="250" spans="1:5" x14ac:dyDescent="0.25">
      <c r="A250" t="s">
        <v>3521</v>
      </c>
      <c r="B250" t="s">
        <v>5935</v>
      </c>
      <c r="E250" t="b">
        <v>1</v>
      </c>
    </row>
    <row r="251" spans="1:5" x14ac:dyDescent="0.25">
      <c r="A251" t="s">
        <v>4823</v>
      </c>
      <c r="B251" t="s">
        <v>5936</v>
      </c>
      <c r="E251" t="b">
        <v>1</v>
      </c>
    </row>
    <row r="252" spans="1:5" x14ac:dyDescent="0.25">
      <c r="A252" t="s">
        <v>5189</v>
      </c>
      <c r="B252" t="s">
        <v>5529</v>
      </c>
      <c r="E252" t="b">
        <v>1</v>
      </c>
    </row>
    <row r="253" spans="1:5" x14ac:dyDescent="0.25">
      <c r="A253" t="s">
        <v>6268</v>
      </c>
      <c r="B253" t="s">
        <v>6269</v>
      </c>
      <c r="E253" t="b">
        <v>1</v>
      </c>
    </row>
    <row r="254" spans="1:5" x14ac:dyDescent="0.25">
      <c r="A254" t="s">
        <v>6270</v>
      </c>
      <c r="B254" t="s">
        <v>6271</v>
      </c>
      <c r="E254" t="b">
        <v>1</v>
      </c>
    </row>
    <row r="255" spans="1:5" x14ac:dyDescent="0.25">
      <c r="A255" t="s">
        <v>6302</v>
      </c>
      <c r="B255" t="s">
        <v>6303</v>
      </c>
      <c r="E255" t="b">
        <v>1</v>
      </c>
    </row>
    <row r="256" spans="1:5" x14ac:dyDescent="0.25">
      <c r="A256" t="s">
        <v>2007</v>
      </c>
      <c r="B256" t="s">
        <v>6155</v>
      </c>
      <c r="E256" t="b">
        <v>1</v>
      </c>
    </row>
    <row r="257" spans="1:5" x14ac:dyDescent="0.25">
      <c r="A257" t="s">
        <v>5001</v>
      </c>
      <c r="B257" t="s">
        <v>6156</v>
      </c>
      <c r="E257" t="b">
        <v>1</v>
      </c>
    </row>
    <row r="258" spans="1:5" x14ac:dyDescent="0.25">
      <c r="A258" t="s">
        <v>5003</v>
      </c>
      <c r="B258" t="s">
        <v>6157</v>
      </c>
      <c r="E258" t="b">
        <v>1</v>
      </c>
    </row>
    <row r="259" spans="1:5" x14ac:dyDescent="0.25">
      <c r="A259" t="s">
        <v>4863</v>
      </c>
      <c r="B259" t="s">
        <v>6158</v>
      </c>
      <c r="E259" t="b">
        <v>1</v>
      </c>
    </row>
    <row r="260" spans="1:5" x14ac:dyDescent="0.25">
      <c r="A260" t="s">
        <v>1197</v>
      </c>
      <c r="B260" t="s">
        <v>6159</v>
      </c>
      <c r="E260" t="b">
        <v>1</v>
      </c>
    </row>
    <row r="261" spans="1:5" x14ac:dyDescent="0.25">
      <c r="A261" t="s">
        <v>4089</v>
      </c>
      <c r="B261" t="s">
        <v>6160</v>
      </c>
      <c r="E261" t="b">
        <v>1</v>
      </c>
    </row>
    <row r="262" spans="1:5" x14ac:dyDescent="0.25">
      <c r="A262" t="s">
        <v>4305</v>
      </c>
      <c r="B262" t="s">
        <v>5530</v>
      </c>
      <c r="E262" t="b">
        <v>1</v>
      </c>
    </row>
    <row r="263" spans="1:5" x14ac:dyDescent="0.25">
      <c r="A263" t="s">
        <v>2521</v>
      </c>
      <c r="B263" t="s">
        <v>5531</v>
      </c>
      <c r="E263" t="b">
        <v>1</v>
      </c>
    </row>
    <row r="264" spans="1:5" x14ac:dyDescent="0.25">
      <c r="A264" t="s">
        <v>5532</v>
      </c>
      <c r="B264" t="s">
        <v>5533</v>
      </c>
      <c r="E264" t="b">
        <v>1</v>
      </c>
    </row>
    <row r="265" spans="1:5" x14ac:dyDescent="0.25">
      <c r="A265" t="s">
        <v>787</v>
      </c>
      <c r="B265" t="s">
        <v>5534</v>
      </c>
      <c r="E265" t="b">
        <v>1</v>
      </c>
    </row>
    <row r="266" spans="1:5" x14ac:dyDescent="0.25">
      <c r="A266" t="s">
        <v>5535</v>
      </c>
      <c r="B266" t="s">
        <v>5536</v>
      </c>
      <c r="E266" t="b">
        <v>1</v>
      </c>
    </row>
    <row r="267" spans="1:5" x14ac:dyDescent="0.25">
      <c r="A267" t="s">
        <v>3997</v>
      </c>
      <c r="B267" t="s">
        <v>5537</v>
      </c>
      <c r="E267" t="b">
        <v>1</v>
      </c>
    </row>
    <row r="268" spans="1:5" x14ac:dyDescent="0.25">
      <c r="A268" t="s">
        <v>4711</v>
      </c>
      <c r="B268" t="s">
        <v>5538</v>
      </c>
      <c r="E268" t="b">
        <v>1</v>
      </c>
    </row>
    <row r="269" spans="1:5" x14ac:dyDescent="0.25">
      <c r="A269" t="s">
        <v>3781</v>
      </c>
      <c r="B269" t="s">
        <v>5539</v>
      </c>
      <c r="E269" t="b">
        <v>1</v>
      </c>
    </row>
    <row r="270" spans="1:5" x14ac:dyDescent="0.25">
      <c r="A270" t="s">
        <v>5540</v>
      </c>
      <c r="B270" t="s">
        <v>5541</v>
      </c>
      <c r="E270" t="b">
        <v>1</v>
      </c>
    </row>
    <row r="271" spans="1:5" x14ac:dyDescent="0.25">
      <c r="A271" t="s">
        <v>2233</v>
      </c>
      <c r="B271" t="s">
        <v>5542</v>
      </c>
      <c r="E271" t="b">
        <v>1</v>
      </c>
    </row>
    <row r="272" spans="1:5" x14ac:dyDescent="0.25">
      <c r="A272" t="s">
        <v>1079</v>
      </c>
      <c r="B272" t="s">
        <v>5543</v>
      </c>
      <c r="E272" t="b">
        <v>1</v>
      </c>
    </row>
    <row r="273" spans="1:5" x14ac:dyDescent="0.25">
      <c r="A273" t="s">
        <v>1389</v>
      </c>
      <c r="B273" t="s">
        <v>5544</v>
      </c>
      <c r="E273" t="b">
        <v>1</v>
      </c>
    </row>
    <row r="274" spans="1:5" x14ac:dyDescent="0.25">
      <c r="A274" t="s">
        <v>1243</v>
      </c>
      <c r="B274" t="s">
        <v>5545</v>
      </c>
      <c r="E274" t="b">
        <v>1</v>
      </c>
    </row>
    <row r="275" spans="1:5" x14ac:dyDescent="0.25">
      <c r="A275" t="s">
        <v>3801</v>
      </c>
      <c r="B275" t="s">
        <v>5546</v>
      </c>
      <c r="E275" t="b">
        <v>1</v>
      </c>
    </row>
    <row r="276" spans="1:5" x14ac:dyDescent="0.25">
      <c r="A276" t="s">
        <v>4047</v>
      </c>
      <c r="B276" t="s">
        <v>5547</v>
      </c>
      <c r="E276" t="b">
        <v>1</v>
      </c>
    </row>
    <row r="277" spans="1:5" x14ac:dyDescent="0.25">
      <c r="A277" t="s">
        <v>6298</v>
      </c>
      <c r="B277" t="s">
        <v>6299</v>
      </c>
      <c r="E277" t="b">
        <v>1</v>
      </c>
    </row>
    <row r="278" spans="1:5" x14ac:dyDescent="0.25">
      <c r="A278" t="s">
        <v>6300</v>
      </c>
      <c r="B278" t="s">
        <v>6301</v>
      </c>
      <c r="E278" t="b">
        <v>1</v>
      </c>
    </row>
    <row r="279" spans="1:5" x14ac:dyDescent="0.25">
      <c r="A279" t="s">
        <v>5222</v>
      </c>
      <c r="B279" t="s">
        <v>5548</v>
      </c>
      <c r="E279" t="b">
        <v>1</v>
      </c>
    </row>
    <row r="280" spans="1:5" x14ac:dyDescent="0.25">
      <c r="A280" t="s">
        <v>6161</v>
      </c>
      <c r="B280" t="s">
        <v>6162</v>
      </c>
      <c r="E280" t="b">
        <v>1</v>
      </c>
    </row>
    <row r="281" spans="1:5" x14ac:dyDescent="0.25">
      <c r="A281" t="s">
        <v>4607</v>
      </c>
      <c r="B281" t="s">
        <v>6163</v>
      </c>
      <c r="E281" t="b">
        <v>1</v>
      </c>
    </row>
    <row r="282" spans="1:5" x14ac:dyDescent="0.25">
      <c r="A282" t="s">
        <v>883</v>
      </c>
      <c r="B282" t="s">
        <v>6164</v>
      </c>
      <c r="E282" t="b">
        <v>1</v>
      </c>
    </row>
    <row r="283" spans="1:5" x14ac:dyDescent="0.25">
      <c r="A283" t="s">
        <v>5181</v>
      </c>
      <c r="B283" t="s">
        <v>6165</v>
      </c>
      <c r="E283" t="b">
        <v>1</v>
      </c>
    </row>
    <row r="284" spans="1:5" x14ac:dyDescent="0.25">
      <c r="A284" t="s">
        <v>5183</v>
      </c>
      <c r="B284" t="s">
        <v>6166</v>
      </c>
      <c r="E284" t="b">
        <v>1</v>
      </c>
    </row>
    <row r="285" spans="1:5" x14ac:dyDescent="0.25">
      <c r="A285" t="s">
        <v>6167</v>
      </c>
      <c r="B285" t="s">
        <v>6168</v>
      </c>
      <c r="E285" t="b">
        <v>1</v>
      </c>
    </row>
    <row r="286" spans="1:5" x14ac:dyDescent="0.25">
      <c r="A286" t="s">
        <v>5559</v>
      </c>
      <c r="B286" t="s">
        <v>5560</v>
      </c>
      <c r="E286" t="b">
        <v>1</v>
      </c>
    </row>
    <row r="287" spans="1:5" x14ac:dyDescent="0.25">
      <c r="A287" t="s">
        <v>5561</v>
      </c>
      <c r="B287" t="s">
        <v>5562</v>
      </c>
      <c r="E287" t="b">
        <v>1</v>
      </c>
    </row>
    <row r="288" spans="1:5" x14ac:dyDescent="0.25">
      <c r="A288" t="s">
        <v>5563</v>
      </c>
      <c r="B288" t="s">
        <v>5564</v>
      </c>
      <c r="E288" t="b">
        <v>1</v>
      </c>
    </row>
    <row r="289" spans="1:5" x14ac:dyDescent="0.25">
      <c r="A289" t="s">
        <v>5565</v>
      </c>
      <c r="B289" t="s">
        <v>5566</v>
      </c>
      <c r="E289" t="b">
        <v>1</v>
      </c>
    </row>
    <row r="290" spans="1:5" x14ac:dyDescent="0.25">
      <c r="A290" t="s">
        <v>1875</v>
      </c>
      <c r="B290" t="s">
        <v>5567</v>
      </c>
      <c r="E290" t="b">
        <v>1</v>
      </c>
    </row>
    <row r="291" spans="1:5" x14ac:dyDescent="0.25">
      <c r="A291" t="s">
        <v>5568</v>
      </c>
      <c r="B291" t="s">
        <v>5569</v>
      </c>
      <c r="E291" t="b">
        <v>1</v>
      </c>
    </row>
    <row r="292" spans="1:5" x14ac:dyDescent="0.25">
      <c r="A292" t="s">
        <v>5570</v>
      </c>
      <c r="B292" t="s">
        <v>5571</v>
      </c>
      <c r="E292" t="b">
        <v>1</v>
      </c>
    </row>
    <row r="293" spans="1:5" x14ac:dyDescent="0.25">
      <c r="A293" t="s">
        <v>5572</v>
      </c>
      <c r="B293" t="s">
        <v>5573</v>
      </c>
      <c r="E293" t="b">
        <v>1</v>
      </c>
    </row>
    <row r="294" spans="1:5" x14ac:dyDescent="0.25">
      <c r="A294" t="s">
        <v>5574</v>
      </c>
      <c r="B294" t="s">
        <v>5575</v>
      </c>
      <c r="E294" t="b">
        <v>1</v>
      </c>
    </row>
    <row r="295" spans="1:5" x14ac:dyDescent="0.25">
      <c r="A295" t="s">
        <v>5576</v>
      </c>
      <c r="B295" t="s">
        <v>5577</v>
      </c>
      <c r="E295" t="b">
        <v>1</v>
      </c>
    </row>
    <row r="296" spans="1:5" x14ac:dyDescent="0.25">
      <c r="A296" t="s">
        <v>5578</v>
      </c>
      <c r="B296" t="s">
        <v>5579</v>
      </c>
      <c r="E296" t="b">
        <v>1</v>
      </c>
    </row>
    <row r="297" spans="1:5" x14ac:dyDescent="0.25">
      <c r="A297" t="s">
        <v>3989</v>
      </c>
      <c r="B297" t="s">
        <v>5580</v>
      </c>
      <c r="E297" t="b">
        <v>1</v>
      </c>
    </row>
    <row r="298" spans="1:5" x14ac:dyDescent="0.25">
      <c r="A298" t="s">
        <v>5581</v>
      </c>
      <c r="B298" t="s">
        <v>5582</v>
      </c>
      <c r="E298" t="b">
        <v>1</v>
      </c>
    </row>
    <row r="299" spans="1:5" x14ac:dyDescent="0.25">
      <c r="A299" t="s">
        <v>5583</v>
      </c>
      <c r="B299" t="s">
        <v>5584</v>
      </c>
      <c r="E299" t="b">
        <v>1</v>
      </c>
    </row>
    <row r="300" spans="1:5" x14ac:dyDescent="0.25">
      <c r="A300" t="s">
        <v>5585</v>
      </c>
      <c r="B300" t="s">
        <v>5586</v>
      </c>
      <c r="E300" t="b">
        <v>1</v>
      </c>
    </row>
    <row r="301" spans="1:5" x14ac:dyDescent="0.25">
      <c r="A301" t="s">
        <v>5587</v>
      </c>
      <c r="B301" t="s">
        <v>5588</v>
      </c>
      <c r="E301" t="b">
        <v>1</v>
      </c>
    </row>
    <row r="302" spans="1:5" x14ac:dyDescent="0.25">
      <c r="A302" t="s">
        <v>5589</v>
      </c>
      <c r="B302" t="s">
        <v>5590</v>
      </c>
      <c r="E302" t="b">
        <v>1</v>
      </c>
    </row>
    <row r="303" spans="1:5" x14ac:dyDescent="0.25">
      <c r="A303" t="s">
        <v>5591</v>
      </c>
      <c r="B303" t="s">
        <v>5592</v>
      </c>
      <c r="E303" t="b">
        <v>1</v>
      </c>
    </row>
    <row r="304" spans="1:5" x14ac:dyDescent="0.25">
      <c r="A304" t="s">
        <v>5593</v>
      </c>
      <c r="B304" t="s">
        <v>5594</v>
      </c>
      <c r="E304" t="b">
        <v>1</v>
      </c>
    </row>
    <row r="305" spans="1:5" x14ac:dyDescent="0.25">
      <c r="A305" t="s">
        <v>4587</v>
      </c>
      <c r="B305" t="s">
        <v>5595</v>
      </c>
      <c r="E305" t="b">
        <v>1</v>
      </c>
    </row>
    <row r="306" spans="1:5" x14ac:dyDescent="0.25">
      <c r="A306" t="s">
        <v>5596</v>
      </c>
      <c r="B306" t="s">
        <v>5597</v>
      </c>
      <c r="E306" t="b">
        <v>1</v>
      </c>
    </row>
    <row r="307" spans="1:5" x14ac:dyDescent="0.25">
      <c r="A307" t="s">
        <v>5598</v>
      </c>
      <c r="B307" t="s">
        <v>5599</v>
      </c>
      <c r="E307" t="b">
        <v>1</v>
      </c>
    </row>
    <row r="308" spans="1:5" x14ac:dyDescent="0.25">
      <c r="A308" t="s">
        <v>5600</v>
      </c>
      <c r="B308" t="s">
        <v>5601</v>
      </c>
      <c r="E308" t="b">
        <v>1</v>
      </c>
    </row>
    <row r="309" spans="1:5" x14ac:dyDescent="0.25">
      <c r="A309" t="s">
        <v>5602</v>
      </c>
      <c r="B309" t="s">
        <v>5603</v>
      </c>
      <c r="E309" t="b">
        <v>1</v>
      </c>
    </row>
    <row r="310" spans="1:5" x14ac:dyDescent="0.25">
      <c r="A310" t="s">
        <v>5604</v>
      </c>
      <c r="B310" t="s">
        <v>5605</v>
      </c>
      <c r="E310" t="b">
        <v>1</v>
      </c>
    </row>
    <row r="311" spans="1:5" x14ac:dyDescent="0.25">
      <c r="A311" t="s">
        <v>5606</v>
      </c>
      <c r="B311" t="s">
        <v>5607</v>
      </c>
      <c r="E311" t="b">
        <v>1</v>
      </c>
    </row>
    <row r="312" spans="1:5" x14ac:dyDescent="0.25">
      <c r="A312" t="s">
        <v>3265</v>
      </c>
      <c r="B312" t="s">
        <v>5608</v>
      </c>
      <c r="E312" t="b">
        <v>1</v>
      </c>
    </row>
    <row r="313" spans="1:5" x14ac:dyDescent="0.25">
      <c r="A313" t="s">
        <v>5609</v>
      </c>
      <c r="B313" t="s">
        <v>5610</v>
      </c>
      <c r="E313" t="b">
        <v>1</v>
      </c>
    </row>
    <row r="314" spans="1:5" x14ac:dyDescent="0.25">
      <c r="A314" t="s">
        <v>5611</v>
      </c>
      <c r="B314" t="s">
        <v>5612</v>
      </c>
      <c r="E314" t="b">
        <v>1</v>
      </c>
    </row>
    <row r="315" spans="1:5" x14ac:dyDescent="0.25">
      <c r="A315" t="s">
        <v>5613</v>
      </c>
      <c r="B315" t="s">
        <v>5614</v>
      </c>
      <c r="E315" t="b">
        <v>1</v>
      </c>
    </row>
    <row r="316" spans="1:5" x14ac:dyDescent="0.25">
      <c r="A316" t="s">
        <v>5615</v>
      </c>
      <c r="B316" t="s">
        <v>5616</v>
      </c>
      <c r="E316" t="b">
        <v>1</v>
      </c>
    </row>
    <row r="317" spans="1:5" x14ac:dyDescent="0.25">
      <c r="A317" t="s">
        <v>5617</v>
      </c>
      <c r="B317" t="s">
        <v>5618</v>
      </c>
      <c r="E317" t="b">
        <v>1</v>
      </c>
    </row>
    <row r="318" spans="1:5" x14ac:dyDescent="0.25">
      <c r="A318" t="s">
        <v>5619</v>
      </c>
      <c r="B318" t="s">
        <v>5620</v>
      </c>
      <c r="E318" t="b">
        <v>1</v>
      </c>
    </row>
    <row r="319" spans="1:5" x14ac:dyDescent="0.25">
      <c r="A319" t="s">
        <v>5621</v>
      </c>
      <c r="B319" t="s">
        <v>5622</v>
      </c>
      <c r="E319" t="b">
        <v>1</v>
      </c>
    </row>
    <row r="320" spans="1:5" x14ac:dyDescent="0.25">
      <c r="A320" t="s">
        <v>4129</v>
      </c>
      <c r="B320" t="s">
        <v>5623</v>
      </c>
      <c r="E320" t="b">
        <v>1</v>
      </c>
    </row>
    <row r="321" spans="1:5" x14ac:dyDescent="0.25">
      <c r="A321" t="s">
        <v>1873</v>
      </c>
      <c r="B321" t="s">
        <v>5624</v>
      </c>
      <c r="E321" t="b">
        <v>1</v>
      </c>
    </row>
    <row r="322" spans="1:5" x14ac:dyDescent="0.25">
      <c r="A322" t="s">
        <v>5625</v>
      </c>
      <c r="B322" t="s">
        <v>5626</v>
      </c>
      <c r="E322" t="b">
        <v>1</v>
      </c>
    </row>
    <row r="323" spans="1:5" x14ac:dyDescent="0.25">
      <c r="A323" t="s">
        <v>5627</v>
      </c>
      <c r="B323" t="s">
        <v>5628</v>
      </c>
      <c r="E323" t="b">
        <v>1</v>
      </c>
    </row>
    <row r="324" spans="1:5" x14ac:dyDescent="0.25">
      <c r="A324" t="s">
        <v>2595</v>
      </c>
      <c r="B324" t="s">
        <v>5629</v>
      </c>
      <c r="E324" t="b">
        <v>1</v>
      </c>
    </row>
    <row r="325" spans="1:5" x14ac:dyDescent="0.25">
      <c r="A325" t="s">
        <v>5630</v>
      </c>
      <c r="B325" t="s">
        <v>5631</v>
      </c>
      <c r="E325" t="b">
        <v>1</v>
      </c>
    </row>
    <row r="326" spans="1:5" x14ac:dyDescent="0.25">
      <c r="A326" t="s">
        <v>5632</v>
      </c>
      <c r="B326" t="s">
        <v>5633</v>
      </c>
      <c r="E326" t="b">
        <v>1</v>
      </c>
    </row>
    <row r="327" spans="1:5" x14ac:dyDescent="0.25">
      <c r="A327" t="s">
        <v>5634</v>
      </c>
      <c r="B327" t="s">
        <v>5635</v>
      </c>
      <c r="E327" t="b">
        <v>1</v>
      </c>
    </row>
    <row r="328" spans="1:5" x14ac:dyDescent="0.25">
      <c r="A328" t="s">
        <v>5636</v>
      </c>
      <c r="B328" t="s">
        <v>5637</v>
      </c>
      <c r="E328" t="b">
        <v>1</v>
      </c>
    </row>
    <row r="329" spans="1:5" x14ac:dyDescent="0.25">
      <c r="A329" t="s">
        <v>5638</v>
      </c>
      <c r="B329" t="s">
        <v>5639</v>
      </c>
      <c r="E329" t="b">
        <v>1</v>
      </c>
    </row>
    <row r="330" spans="1:5" x14ac:dyDescent="0.25">
      <c r="A330" t="s">
        <v>1063</v>
      </c>
      <c r="B330" t="s">
        <v>5549</v>
      </c>
      <c r="E330" t="b">
        <v>1</v>
      </c>
    </row>
    <row r="331" spans="1:5" x14ac:dyDescent="0.25">
      <c r="A331" t="s">
        <v>1339</v>
      </c>
      <c r="B331" t="s">
        <v>5550</v>
      </c>
      <c r="E331" t="b">
        <v>1</v>
      </c>
    </row>
    <row r="332" spans="1:5" x14ac:dyDescent="0.25">
      <c r="A332" t="s">
        <v>5551</v>
      </c>
      <c r="B332" t="s">
        <v>5552</v>
      </c>
      <c r="E332" t="b">
        <v>1</v>
      </c>
    </row>
    <row r="333" spans="1:5" x14ac:dyDescent="0.25">
      <c r="A333" t="s">
        <v>5270</v>
      </c>
      <c r="B333" t="s">
        <v>5553</v>
      </c>
      <c r="E333" t="b">
        <v>1</v>
      </c>
    </row>
    <row r="334" spans="1:5" x14ac:dyDescent="0.25">
      <c r="A334" t="s">
        <v>6274</v>
      </c>
      <c r="B334" t="s">
        <v>6275</v>
      </c>
      <c r="E334" t="b">
        <v>1</v>
      </c>
    </row>
    <row r="335" spans="1:5" x14ac:dyDescent="0.25">
      <c r="A335" t="s">
        <v>6272</v>
      </c>
      <c r="B335" t="s">
        <v>6273</v>
      </c>
      <c r="E335" t="b">
        <v>1</v>
      </c>
    </row>
    <row r="336" spans="1:5" x14ac:dyDescent="0.25">
      <c r="A336" t="s">
        <v>939</v>
      </c>
      <c r="B336" t="s">
        <v>5554</v>
      </c>
      <c r="E336" t="b">
        <v>1</v>
      </c>
    </row>
    <row r="337" spans="1:5" x14ac:dyDescent="0.25">
      <c r="A337" t="s">
        <v>401</v>
      </c>
      <c r="B337" t="s">
        <v>5555</v>
      </c>
      <c r="E337" t="b">
        <v>1</v>
      </c>
    </row>
    <row r="338" spans="1:5" x14ac:dyDescent="0.25">
      <c r="A338" t="s">
        <v>3211</v>
      </c>
      <c r="B338" t="s">
        <v>5556</v>
      </c>
      <c r="E338" t="b">
        <v>1</v>
      </c>
    </row>
    <row r="339" spans="1:5" x14ac:dyDescent="0.25">
      <c r="A339" t="s">
        <v>2531</v>
      </c>
      <c r="B339" t="s">
        <v>5557</v>
      </c>
      <c r="E339" t="b">
        <v>1</v>
      </c>
    </row>
    <row r="340" spans="1:5" x14ac:dyDescent="0.25">
      <c r="A340" t="s">
        <v>5121</v>
      </c>
      <c r="B340" t="s">
        <v>5558</v>
      </c>
      <c r="E340" t="b">
        <v>1</v>
      </c>
    </row>
    <row r="341" spans="1:5" x14ac:dyDescent="0.25">
      <c r="A341" t="s">
        <v>6312</v>
      </c>
      <c r="B341" t="s">
        <v>6313</v>
      </c>
      <c r="E341" t="b">
        <v>1</v>
      </c>
    </row>
    <row r="342" spans="1:5" x14ac:dyDescent="0.25">
      <c r="A342" t="s">
        <v>5226</v>
      </c>
      <c r="B342" t="s">
        <v>5640</v>
      </c>
      <c r="E342" t="b">
        <v>1</v>
      </c>
    </row>
    <row r="343" spans="1:5" x14ac:dyDescent="0.25">
      <c r="A343" t="s">
        <v>5224</v>
      </c>
      <c r="B343" t="s">
        <v>5641</v>
      </c>
      <c r="E343" t="b">
        <v>1</v>
      </c>
    </row>
    <row r="344" spans="1:5" x14ac:dyDescent="0.25">
      <c r="A344" t="s">
        <v>6296</v>
      </c>
      <c r="B344" t="s">
        <v>6297</v>
      </c>
      <c r="E344" t="b">
        <v>1</v>
      </c>
    </row>
    <row r="345" spans="1:5" x14ac:dyDescent="0.25">
      <c r="A345" t="s">
        <v>5210</v>
      </c>
      <c r="B345" t="s">
        <v>5642</v>
      </c>
      <c r="E345" t="b">
        <v>1</v>
      </c>
    </row>
    <row r="346" spans="1:5" x14ac:dyDescent="0.25">
      <c r="A346" t="s">
        <v>5216</v>
      </c>
      <c r="B346" t="s">
        <v>5643</v>
      </c>
      <c r="E346" t="b">
        <v>1</v>
      </c>
    </row>
    <row r="347" spans="1:5" x14ac:dyDescent="0.25">
      <c r="A347" t="s">
        <v>5220</v>
      </c>
      <c r="B347" t="s">
        <v>5644</v>
      </c>
      <c r="E347" t="b">
        <v>1</v>
      </c>
    </row>
    <row r="348" spans="1:5" x14ac:dyDescent="0.25">
      <c r="A348" t="s">
        <v>5214</v>
      </c>
      <c r="B348" t="s">
        <v>5645</v>
      </c>
      <c r="E348" t="b">
        <v>1</v>
      </c>
    </row>
    <row r="349" spans="1:5" x14ac:dyDescent="0.25">
      <c r="A349" t="s">
        <v>5218</v>
      </c>
      <c r="B349" t="s">
        <v>5646</v>
      </c>
      <c r="E349" t="b">
        <v>1</v>
      </c>
    </row>
    <row r="350" spans="1:5" x14ac:dyDescent="0.25">
      <c r="A350" t="s">
        <v>5208</v>
      </c>
      <c r="B350" t="s">
        <v>5647</v>
      </c>
      <c r="E350" t="b">
        <v>1</v>
      </c>
    </row>
    <row r="351" spans="1:5" x14ac:dyDescent="0.25">
      <c r="A351" t="s">
        <v>5212</v>
      </c>
      <c r="B351" t="s">
        <v>5648</v>
      </c>
      <c r="E351" t="b">
        <v>1</v>
      </c>
    </row>
    <row r="352" spans="1:5" x14ac:dyDescent="0.25">
      <c r="A352" t="s">
        <v>6169</v>
      </c>
      <c r="B352" t="s">
        <v>6170</v>
      </c>
      <c r="E352" t="b">
        <v>1</v>
      </c>
    </row>
    <row r="353" spans="1:5" x14ac:dyDescent="0.25">
      <c r="A353" t="s">
        <v>6171</v>
      </c>
      <c r="B353" t="s">
        <v>6172</v>
      </c>
      <c r="E353" t="b">
        <v>1</v>
      </c>
    </row>
    <row r="354" spans="1:5" x14ac:dyDescent="0.25">
      <c r="A354" t="s">
        <v>6173</v>
      </c>
      <c r="B354" t="s">
        <v>6174</v>
      </c>
      <c r="E354" t="b">
        <v>1</v>
      </c>
    </row>
    <row r="355" spans="1:5" x14ac:dyDescent="0.25">
      <c r="A355" t="s">
        <v>6175</v>
      </c>
      <c r="B355" t="s">
        <v>6176</v>
      </c>
      <c r="E355" t="b">
        <v>1</v>
      </c>
    </row>
    <row r="356" spans="1:5" x14ac:dyDescent="0.25">
      <c r="A356" t="s">
        <v>6177</v>
      </c>
      <c r="B356" t="s">
        <v>6178</v>
      </c>
      <c r="E356" t="b">
        <v>1</v>
      </c>
    </row>
    <row r="357" spans="1:5" x14ac:dyDescent="0.25">
      <c r="A357" t="s">
        <v>6179</v>
      </c>
      <c r="B357" t="s">
        <v>6180</v>
      </c>
      <c r="E357" t="b">
        <v>1</v>
      </c>
    </row>
    <row r="358" spans="1:5" x14ac:dyDescent="0.25">
      <c r="A358" t="s">
        <v>5173</v>
      </c>
      <c r="B358" t="s">
        <v>5670</v>
      </c>
      <c r="E358" t="b">
        <v>1</v>
      </c>
    </row>
    <row r="359" spans="1:5" x14ac:dyDescent="0.25">
      <c r="A359" t="s">
        <v>2649</v>
      </c>
      <c r="B359" t="s">
        <v>5671</v>
      </c>
      <c r="E359" t="b">
        <v>1</v>
      </c>
    </row>
    <row r="360" spans="1:5" x14ac:dyDescent="0.25">
      <c r="A360" t="s">
        <v>4063</v>
      </c>
      <c r="B360" t="s">
        <v>5672</v>
      </c>
      <c r="E360" t="b">
        <v>1</v>
      </c>
    </row>
    <row r="361" spans="1:5" x14ac:dyDescent="0.25">
      <c r="A361" t="s">
        <v>5673</v>
      </c>
      <c r="B361" t="s">
        <v>5674</v>
      </c>
      <c r="E361" t="b">
        <v>1</v>
      </c>
    </row>
    <row r="362" spans="1:5" x14ac:dyDescent="0.25">
      <c r="A362" t="s">
        <v>2499</v>
      </c>
      <c r="B362" t="s">
        <v>5675</v>
      </c>
      <c r="E362" t="b">
        <v>1</v>
      </c>
    </row>
    <row r="363" spans="1:5" x14ac:dyDescent="0.25">
      <c r="A363" t="s">
        <v>4001</v>
      </c>
      <c r="B363" t="s">
        <v>5676</v>
      </c>
      <c r="E363" t="b">
        <v>1</v>
      </c>
    </row>
    <row r="364" spans="1:5" x14ac:dyDescent="0.25">
      <c r="A364" t="s">
        <v>5677</v>
      </c>
      <c r="B364" t="s">
        <v>5678</v>
      </c>
      <c r="E364" t="b">
        <v>1</v>
      </c>
    </row>
    <row r="365" spans="1:5" x14ac:dyDescent="0.25">
      <c r="A365" t="s">
        <v>5679</v>
      </c>
      <c r="B365" t="s">
        <v>5680</v>
      </c>
      <c r="E365" t="b">
        <v>1</v>
      </c>
    </row>
    <row r="366" spans="1:5" x14ac:dyDescent="0.25">
      <c r="A366" t="s">
        <v>5681</v>
      </c>
      <c r="B366" t="s">
        <v>5682</v>
      </c>
      <c r="E366" t="b">
        <v>1</v>
      </c>
    </row>
    <row r="367" spans="1:5" x14ac:dyDescent="0.25">
      <c r="A367" t="s">
        <v>381</v>
      </c>
      <c r="B367" t="s">
        <v>5683</v>
      </c>
      <c r="E367" t="b">
        <v>1</v>
      </c>
    </row>
    <row r="368" spans="1:5" x14ac:dyDescent="0.25">
      <c r="A368" t="s">
        <v>5649</v>
      </c>
      <c r="B368" t="s">
        <v>5650</v>
      </c>
      <c r="E368" t="b">
        <v>1</v>
      </c>
    </row>
    <row r="369" spans="1:5" x14ac:dyDescent="0.25">
      <c r="A369" t="s">
        <v>4055</v>
      </c>
      <c r="B369" t="s">
        <v>5939</v>
      </c>
      <c r="E369" t="b">
        <v>1</v>
      </c>
    </row>
    <row r="370" spans="1:5" x14ac:dyDescent="0.25">
      <c r="A370" t="s">
        <v>5651</v>
      </c>
      <c r="B370" t="s">
        <v>5652</v>
      </c>
      <c r="E370" t="b">
        <v>1</v>
      </c>
    </row>
    <row r="371" spans="1:5" x14ac:dyDescent="0.25">
      <c r="A371" t="s">
        <v>2023</v>
      </c>
      <c r="B371" t="s">
        <v>5653</v>
      </c>
      <c r="E371" t="b">
        <v>1</v>
      </c>
    </row>
    <row r="372" spans="1:5" x14ac:dyDescent="0.25">
      <c r="A372" t="s">
        <v>5654</v>
      </c>
      <c r="B372" t="s">
        <v>5655</v>
      </c>
      <c r="E372" t="b">
        <v>1</v>
      </c>
    </row>
    <row r="373" spans="1:5" x14ac:dyDescent="0.25">
      <c r="A373" t="s">
        <v>5656</v>
      </c>
      <c r="B373" t="s">
        <v>5657</v>
      </c>
      <c r="E373" t="b">
        <v>1</v>
      </c>
    </row>
    <row r="374" spans="1:5" x14ac:dyDescent="0.25">
      <c r="A374" t="s">
        <v>777</v>
      </c>
      <c r="B374" t="s">
        <v>5658</v>
      </c>
      <c r="E374" t="b">
        <v>1</v>
      </c>
    </row>
    <row r="375" spans="1:5" x14ac:dyDescent="0.25">
      <c r="A375" t="s">
        <v>779</v>
      </c>
      <c r="B375" t="s">
        <v>5659</v>
      </c>
      <c r="E375" t="b">
        <v>1</v>
      </c>
    </row>
    <row r="376" spans="1:5" x14ac:dyDescent="0.25">
      <c r="A376" t="s">
        <v>6276</v>
      </c>
      <c r="B376" t="s">
        <v>6277</v>
      </c>
      <c r="E376" t="b">
        <v>1</v>
      </c>
    </row>
    <row r="377" spans="1:5" x14ac:dyDescent="0.25">
      <c r="A377" t="s">
        <v>5660</v>
      </c>
      <c r="B377" t="s">
        <v>5661</v>
      </c>
      <c r="E377" t="b">
        <v>1</v>
      </c>
    </row>
    <row r="378" spans="1:5" x14ac:dyDescent="0.25">
      <c r="A378" t="s">
        <v>5662</v>
      </c>
      <c r="B378" t="s">
        <v>5663</v>
      </c>
      <c r="E378" t="b">
        <v>1</v>
      </c>
    </row>
    <row r="379" spans="1:5" x14ac:dyDescent="0.25">
      <c r="A379" t="s">
        <v>5664</v>
      </c>
      <c r="B379" t="s">
        <v>5665</v>
      </c>
      <c r="E379" t="b">
        <v>1</v>
      </c>
    </row>
    <row r="380" spans="1:5" x14ac:dyDescent="0.25">
      <c r="A380" t="s">
        <v>5666</v>
      </c>
      <c r="B380" t="s">
        <v>5667</v>
      </c>
      <c r="E380" t="b">
        <v>1</v>
      </c>
    </row>
    <row r="381" spans="1:5" x14ac:dyDescent="0.25">
      <c r="A381" t="s">
        <v>5668</v>
      </c>
      <c r="B381" t="s">
        <v>5669</v>
      </c>
      <c r="E381" t="b">
        <v>1</v>
      </c>
    </row>
    <row r="382" spans="1:5" x14ac:dyDescent="0.25">
      <c r="A382" t="s">
        <v>6314</v>
      </c>
      <c r="B382" t="s">
        <v>6315</v>
      </c>
      <c r="E382" t="b">
        <v>1</v>
      </c>
    </row>
    <row r="383" spans="1:5" x14ac:dyDescent="0.25">
      <c r="A383" t="s">
        <v>5234</v>
      </c>
      <c r="B383" t="s">
        <v>5734</v>
      </c>
      <c r="E383" t="b">
        <v>1</v>
      </c>
    </row>
    <row r="384" spans="1:5" x14ac:dyDescent="0.25">
      <c r="A384" t="s">
        <v>5232</v>
      </c>
      <c r="B384" t="s">
        <v>5735</v>
      </c>
      <c r="E384" t="b">
        <v>1</v>
      </c>
    </row>
    <row r="385" spans="1:5" x14ac:dyDescent="0.25">
      <c r="A385" t="s">
        <v>5236</v>
      </c>
      <c r="B385" t="s">
        <v>5736</v>
      </c>
      <c r="E385" t="b">
        <v>1</v>
      </c>
    </row>
    <row r="386" spans="1:5" x14ac:dyDescent="0.25">
      <c r="A386" t="s">
        <v>6306</v>
      </c>
      <c r="B386" t="s">
        <v>6307</v>
      </c>
      <c r="E386" t="b">
        <v>1</v>
      </c>
    </row>
    <row r="387" spans="1:5" x14ac:dyDescent="0.25">
      <c r="A387" t="s">
        <v>2289</v>
      </c>
      <c r="B387" t="s">
        <v>5764</v>
      </c>
      <c r="E387" t="b">
        <v>1</v>
      </c>
    </row>
    <row r="388" spans="1:5" x14ac:dyDescent="0.25">
      <c r="A388" t="s">
        <v>6278</v>
      </c>
      <c r="B388" t="s">
        <v>6279</v>
      </c>
      <c r="E388" t="b">
        <v>1</v>
      </c>
    </row>
    <row r="389" spans="1:5" x14ac:dyDescent="0.25">
      <c r="A389" t="s">
        <v>783</v>
      </c>
      <c r="B389" t="s">
        <v>5737</v>
      </c>
      <c r="E389" t="b">
        <v>1</v>
      </c>
    </row>
    <row r="390" spans="1:5" x14ac:dyDescent="0.25">
      <c r="A390" t="s">
        <v>5738</v>
      </c>
      <c r="B390" t="s">
        <v>5739</v>
      </c>
      <c r="E390" t="b">
        <v>1</v>
      </c>
    </row>
    <row r="391" spans="1:5" x14ac:dyDescent="0.25">
      <c r="A391" t="s">
        <v>5740</v>
      </c>
      <c r="B391" t="s">
        <v>5741</v>
      </c>
      <c r="E391" t="b">
        <v>1</v>
      </c>
    </row>
    <row r="392" spans="1:5" x14ac:dyDescent="0.25">
      <c r="A392" t="s">
        <v>5742</v>
      </c>
      <c r="B392" t="s">
        <v>5743</v>
      </c>
      <c r="E392" t="b">
        <v>1</v>
      </c>
    </row>
    <row r="393" spans="1:5" x14ac:dyDescent="0.25">
      <c r="A393" t="s">
        <v>5744</v>
      </c>
      <c r="B393" t="s">
        <v>5745</v>
      </c>
      <c r="E393" t="b">
        <v>1</v>
      </c>
    </row>
    <row r="394" spans="1:5" x14ac:dyDescent="0.25">
      <c r="A394" t="s">
        <v>5746</v>
      </c>
      <c r="B394" t="s">
        <v>5747</v>
      </c>
      <c r="E394" t="b">
        <v>1</v>
      </c>
    </row>
    <row r="395" spans="1:5" x14ac:dyDescent="0.25">
      <c r="A395" t="s">
        <v>5748</v>
      </c>
      <c r="B395" t="s">
        <v>5749</v>
      </c>
      <c r="E395" t="b">
        <v>1</v>
      </c>
    </row>
    <row r="396" spans="1:5" x14ac:dyDescent="0.25">
      <c r="A396" t="s">
        <v>5750</v>
      </c>
      <c r="B396" t="s">
        <v>5751</v>
      </c>
      <c r="E396" t="b">
        <v>1</v>
      </c>
    </row>
    <row r="397" spans="1:5" x14ac:dyDescent="0.25">
      <c r="A397" t="s">
        <v>5752</v>
      </c>
      <c r="B397" t="s">
        <v>5753</v>
      </c>
      <c r="E397" t="b">
        <v>1</v>
      </c>
    </row>
    <row r="398" spans="1:5" x14ac:dyDescent="0.25">
      <c r="A398" t="s">
        <v>5754</v>
      </c>
      <c r="B398" t="s">
        <v>5755</v>
      </c>
      <c r="E398" t="b">
        <v>1</v>
      </c>
    </row>
    <row r="399" spans="1:5" x14ac:dyDescent="0.25">
      <c r="A399" t="s">
        <v>5756</v>
      </c>
      <c r="B399" t="s">
        <v>5757</v>
      </c>
      <c r="E399" t="b">
        <v>1</v>
      </c>
    </row>
    <row r="400" spans="1:5" x14ac:dyDescent="0.25">
      <c r="A400" t="s">
        <v>5758</v>
      </c>
      <c r="B400" t="s">
        <v>5759</v>
      </c>
      <c r="E400" t="b">
        <v>1</v>
      </c>
    </row>
    <row r="401" spans="1:5" x14ac:dyDescent="0.25">
      <c r="A401" t="s">
        <v>5760</v>
      </c>
      <c r="B401" t="s">
        <v>5761</v>
      </c>
      <c r="E401" t="b">
        <v>1</v>
      </c>
    </row>
    <row r="402" spans="1:5" x14ac:dyDescent="0.25">
      <c r="A402" t="s">
        <v>5762</v>
      </c>
      <c r="B402" t="s">
        <v>5763</v>
      </c>
      <c r="E402" t="b">
        <v>1</v>
      </c>
    </row>
    <row r="403" spans="1:5" x14ac:dyDescent="0.25">
      <c r="A403" t="s">
        <v>5684</v>
      </c>
      <c r="B403" t="s">
        <v>5685</v>
      </c>
      <c r="E403" t="b">
        <v>1</v>
      </c>
    </row>
    <row r="404" spans="1:5" x14ac:dyDescent="0.25">
      <c r="A404" t="s">
        <v>5686</v>
      </c>
      <c r="B404" t="s">
        <v>5687</v>
      </c>
      <c r="E404" t="b">
        <v>1</v>
      </c>
    </row>
    <row r="405" spans="1:5" x14ac:dyDescent="0.25">
      <c r="A405" t="s">
        <v>5688</v>
      </c>
      <c r="B405" t="s">
        <v>5689</v>
      </c>
      <c r="E405" t="b">
        <v>1</v>
      </c>
    </row>
    <row r="406" spans="1:5" x14ac:dyDescent="0.25">
      <c r="A406" t="s">
        <v>5690</v>
      </c>
      <c r="B406" t="s">
        <v>5691</v>
      </c>
      <c r="E406" t="b">
        <v>1</v>
      </c>
    </row>
    <row r="407" spans="1:5" x14ac:dyDescent="0.25">
      <c r="A407" t="s">
        <v>5692</v>
      </c>
      <c r="B407" t="s">
        <v>5693</v>
      </c>
      <c r="E407" t="b">
        <v>1</v>
      </c>
    </row>
    <row r="408" spans="1:5" x14ac:dyDescent="0.25">
      <c r="A408" t="s">
        <v>5694</v>
      </c>
      <c r="B408" t="s">
        <v>5695</v>
      </c>
      <c r="E408" t="b">
        <v>1</v>
      </c>
    </row>
    <row r="409" spans="1:5" x14ac:dyDescent="0.25">
      <c r="A409" t="s">
        <v>5696</v>
      </c>
      <c r="B409" t="s">
        <v>5697</v>
      </c>
      <c r="E409" t="b">
        <v>1</v>
      </c>
    </row>
    <row r="410" spans="1:5" x14ac:dyDescent="0.25">
      <c r="A410" t="s">
        <v>5698</v>
      </c>
      <c r="B410" t="s">
        <v>5699</v>
      </c>
      <c r="E410" t="b">
        <v>1</v>
      </c>
    </row>
    <row r="411" spans="1:5" x14ac:dyDescent="0.25">
      <c r="A411" t="s">
        <v>5700</v>
      </c>
      <c r="B411" t="s">
        <v>5701</v>
      </c>
      <c r="E411" t="b">
        <v>1</v>
      </c>
    </row>
    <row r="412" spans="1:5" x14ac:dyDescent="0.25">
      <c r="A412" t="s">
        <v>5702</v>
      </c>
      <c r="B412" t="s">
        <v>5703</v>
      </c>
      <c r="E412" t="b">
        <v>1</v>
      </c>
    </row>
    <row r="413" spans="1:5" x14ac:dyDescent="0.25">
      <c r="A413" t="s">
        <v>5704</v>
      </c>
      <c r="B413" t="s">
        <v>5705</v>
      </c>
      <c r="E413" t="b">
        <v>1</v>
      </c>
    </row>
    <row r="414" spans="1:5" x14ac:dyDescent="0.25">
      <c r="A414" t="s">
        <v>5706</v>
      </c>
      <c r="B414" t="s">
        <v>5707</v>
      </c>
      <c r="E414" t="b">
        <v>1</v>
      </c>
    </row>
    <row r="415" spans="1:5" x14ac:dyDescent="0.25">
      <c r="A415" t="s">
        <v>5708</v>
      </c>
      <c r="B415" t="s">
        <v>5709</v>
      </c>
      <c r="E415" t="b">
        <v>1</v>
      </c>
    </row>
    <row r="416" spans="1:5" x14ac:dyDescent="0.25">
      <c r="A416" t="s">
        <v>5710</v>
      </c>
      <c r="B416" t="s">
        <v>5711</v>
      </c>
      <c r="E416" t="b">
        <v>1</v>
      </c>
    </row>
    <row r="417" spans="1:5" x14ac:dyDescent="0.25">
      <c r="A417" t="s">
        <v>5712</v>
      </c>
      <c r="B417" t="s">
        <v>5713</v>
      </c>
      <c r="E417" t="b">
        <v>1</v>
      </c>
    </row>
    <row r="418" spans="1:5" x14ac:dyDescent="0.25">
      <c r="A418" t="s">
        <v>5714</v>
      </c>
      <c r="B418" t="s">
        <v>5715</v>
      </c>
      <c r="E418" t="b">
        <v>1</v>
      </c>
    </row>
    <row r="419" spans="1:5" x14ac:dyDescent="0.25">
      <c r="A419" t="s">
        <v>5165</v>
      </c>
      <c r="B419" t="s">
        <v>6181</v>
      </c>
      <c r="E419" t="b">
        <v>1</v>
      </c>
    </row>
    <row r="420" spans="1:5" x14ac:dyDescent="0.25">
      <c r="A420" t="s">
        <v>3635</v>
      </c>
      <c r="B420" t="s">
        <v>6236</v>
      </c>
      <c r="E420" t="b">
        <v>1</v>
      </c>
    </row>
    <row r="421" spans="1:5" x14ac:dyDescent="0.25">
      <c r="A421" t="s">
        <v>4303</v>
      </c>
      <c r="B421" t="s">
        <v>6237</v>
      </c>
      <c r="E421" t="b">
        <v>1</v>
      </c>
    </row>
    <row r="422" spans="1:5" x14ac:dyDescent="0.25">
      <c r="A422" t="s">
        <v>6238</v>
      </c>
      <c r="B422" t="s">
        <v>6239</v>
      </c>
      <c r="E422" t="b">
        <v>1</v>
      </c>
    </row>
    <row r="423" spans="1:5" x14ac:dyDescent="0.25">
      <c r="A423" t="s">
        <v>6240</v>
      </c>
      <c r="B423" t="s">
        <v>6241</v>
      </c>
      <c r="E423" t="b">
        <v>1</v>
      </c>
    </row>
    <row r="424" spans="1:5" x14ac:dyDescent="0.25">
      <c r="A424" t="s">
        <v>3789</v>
      </c>
      <c r="B424" t="s">
        <v>6242</v>
      </c>
      <c r="E424" t="b">
        <v>1</v>
      </c>
    </row>
    <row r="425" spans="1:5" x14ac:dyDescent="0.25">
      <c r="A425" t="s">
        <v>6220</v>
      </c>
      <c r="B425" t="s">
        <v>6221</v>
      </c>
      <c r="E425" t="b">
        <v>1</v>
      </c>
    </row>
    <row r="426" spans="1:5" x14ac:dyDescent="0.25">
      <c r="A426" t="s">
        <v>6222</v>
      </c>
      <c r="B426" t="s">
        <v>6223</v>
      </c>
      <c r="E426" t="b">
        <v>1</v>
      </c>
    </row>
    <row r="427" spans="1:5" x14ac:dyDescent="0.25">
      <c r="A427" t="s">
        <v>6224</v>
      </c>
      <c r="B427" t="s">
        <v>6225</v>
      </c>
      <c r="E427" t="b">
        <v>1</v>
      </c>
    </row>
    <row r="428" spans="1:5" x14ac:dyDescent="0.25">
      <c r="A428" t="s">
        <v>6226</v>
      </c>
      <c r="B428" t="s">
        <v>6227</v>
      </c>
      <c r="E428" t="b">
        <v>1</v>
      </c>
    </row>
    <row r="429" spans="1:5" x14ac:dyDescent="0.25">
      <c r="A429" t="s">
        <v>6228</v>
      </c>
      <c r="B429" t="s">
        <v>6229</v>
      </c>
      <c r="E429" t="b">
        <v>1</v>
      </c>
    </row>
    <row r="430" spans="1:5" x14ac:dyDescent="0.25">
      <c r="A430" t="s">
        <v>6230</v>
      </c>
      <c r="B430" t="s">
        <v>6231</v>
      </c>
      <c r="E430" t="b">
        <v>1</v>
      </c>
    </row>
    <row r="431" spans="1:5" x14ac:dyDescent="0.25">
      <c r="A431" t="s">
        <v>6232</v>
      </c>
      <c r="B431" t="s">
        <v>6233</v>
      </c>
      <c r="E431" t="b">
        <v>1</v>
      </c>
    </row>
    <row r="432" spans="1:5" x14ac:dyDescent="0.25">
      <c r="A432" t="s">
        <v>6234</v>
      </c>
      <c r="B432" t="s">
        <v>6235</v>
      </c>
      <c r="E432" t="b">
        <v>1</v>
      </c>
    </row>
    <row r="433" spans="1:5" x14ac:dyDescent="0.25">
      <c r="A433" t="s">
        <v>3003</v>
      </c>
      <c r="B433" t="s">
        <v>5716</v>
      </c>
      <c r="E433" t="b">
        <v>1</v>
      </c>
    </row>
    <row r="434" spans="1:5" x14ac:dyDescent="0.25">
      <c r="A434" t="s">
        <v>1267</v>
      </c>
      <c r="B434" t="s">
        <v>5717</v>
      </c>
      <c r="E434" t="b">
        <v>1</v>
      </c>
    </row>
    <row r="435" spans="1:5" x14ac:dyDescent="0.25">
      <c r="A435" t="s">
        <v>5718</v>
      </c>
      <c r="B435" t="s">
        <v>5719</v>
      </c>
      <c r="E435" t="b">
        <v>1</v>
      </c>
    </row>
    <row r="436" spans="1:5" x14ac:dyDescent="0.25">
      <c r="A436" t="s">
        <v>5293</v>
      </c>
      <c r="B436" t="s">
        <v>5720</v>
      </c>
      <c r="E436" t="b">
        <v>1</v>
      </c>
    </row>
    <row r="437" spans="1:5" x14ac:dyDescent="0.25">
      <c r="A437" t="s">
        <v>3695</v>
      </c>
      <c r="B437" t="s">
        <v>5721</v>
      </c>
      <c r="E437" t="b">
        <v>1</v>
      </c>
    </row>
    <row r="438" spans="1:5" x14ac:dyDescent="0.25">
      <c r="A438" t="s">
        <v>3697</v>
      </c>
      <c r="B438" t="s">
        <v>5722</v>
      </c>
      <c r="E438" t="b">
        <v>1</v>
      </c>
    </row>
    <row r="439" spans="1:5" x14ac:dyDescent="0.25">
      <c r="A439" t="s">
        <v>5297</v>
      </c>
      <c r="B439" t="s">
        <v>5723</v>
      </c>
      <c r="E439" t="b">
        <v>1</v>
      </c>
    </row>
    <row r="440" spans="1:5" x14ac:dyDescent="0.25">
      <c r="A440" t="s">
        <v>353</v>
      </c>
      <c r="B440" t="s">
        <v>5724</v>
      </c>
      <c r="E440" t="b">
        <v>1</v>
      </c>
    </row>
    <row r="441" spans="1:5" x14ac:dyDescent="0.25">
      <c r="A441" t="s">
        <v>5725</v>
      </c>
      <c r="B441" t="s">
        <v>5726</v>
      </c>
      <c r="E441" t="b">
        <v>1</v>
      </c>
    </row>
    <row r="442" spans="1:5" x14ac:dyDescent="0.25">
      <c r="A442" t="s">
        <v>2525</v>
      </c>
      <c r="B442" t="s">
        <v>5727</v>
      </c>
      <c r="E442" t="b">
        <v>1</v>
      </c>
    </row>
    <row r="443" spans="1:5" x14ac:dyDescent="0.25">
      <c r="A443" t="s">
        <v>3563</v>
      </c>
      <c r="B443" t="s">
        <v>5728</v>
      </c>
      <c r="E443" t="b">
        <v>1</v>
      </c>
    </row>
    <row r="444" spans="1:5" x14ac:dyDescent="0.25">
      <c r="A444" t="s">
        <v>3977</v>
      </c>
      <c r="B444" t="s">
        <v>5729</v>
      </c>
      <c r="E444" t="b">
        <v>1</v>
      </c>
    </row>
    <row r="445" spans="1:5" x14ac:dyDescent="0.25">
      <c r="A445" t="s">
        <v>1299</v>
      </c>
      <c r="B445" t="s">
        <v>5730</v>
      </c>
      <c r="E445" t="b">
        <v>1</v>
      </c>
    </row>
    <row r="446" spans="1:5" x14ac:dyDescent="0.25">
      <c r="A446" t="s">
        <v>1053</v>
      </c>
      <c r="B446" t="s">
        <v>5731</v>
      </c>
      <c r="E446" t="b">
        <v>1</v>
      </c>
    </row>
    <row r="447" spans="1:5" x14ac:dyDescent="0.25">
      <c r="A447" t="s">
        <v>2729</v>
      </c>
      <c r="B447" t="s">
        <v>5732</v>
      </c>
      <c r="E447" t="b">
        <v>1</v>
      </c>
    </row>
    <row r="448" spans="1:5" x14ac:dyDescent="0.25">
      <c r="A448" t="s">
        <v>2219</v>
      </c>
      <c r="B448" t="s">
        <v>5733</v>
      </c>
      <c r="E448" t="b">
        <v>1</v>
      </c>
    </row>
    <row r="449" spans="1:5" x14ac:dyDescent="0.25">
      <c r="A449" t="s">
        <v>6243</v>
      </c>
      <c r="B449" t="s">
        <v>6244</v>
      </c>
      <c r="E449" t="b">
        <v>1</v>
      </c>
    </row>
    <row r="450" spans="1:5" x14ac:dyDescent="0.25">
      <c r="A450" t="s">
        <v>6245</v>
      </c>
      <c r="B450" t="s">
        <v>6246</v>
      </c>
      <c r="E450" t="b">
        <v>1</v>
      </c>
    </row>
    <row r="451" spans="1:5" x14ac:dyDescent="0.25">
      <c r="A451" t="s">
        <v>6247</v>
      </c>
      <c r="B451" t="s">
        <v>6248</v>
      </c>
      <c r="E451" t="b">
        <v>1</v>
      </c>
    </row>
    <row r="452" spans="1:5" x14ac:dyDescent="0.25">
      <c r="A452" t="s">
        <v>6249</v>
      </c>
      <c r="B452" t="s">
        <v>6250</v>
      </c>
      <c r="E452" t="b">
        <v>1</v>
      </c>
    </row>
    <row r="453" spans="1:5" x14ac:dyDescent="0.25">
      <c r="A453" t="s">
        <v>6251</v>
      </c>
      <c r="B453" t="s">
        <v>6252</v>
      </c>
      <c r="E453" t="b">
        <v>1</v>
      </c>
    </row>
    <row r="454" spans="1:5" x14ac:dyDescent="0.25">
      <c r="A454" t="s">
        <v>6253</v>
      </c>
      <c r="B454" t="s">
        <v>6254</v>
      </c>
      <c r="E454" t="b">
        <v>1</v>
      </c>
    </row>
    <row r="455" spans="1:5" x14ac:dyDescent="0.25">
      <c r="A455" t="s">
        <v>1663</v>
      </c>
      <c r="B455" t="s">
        <v>5765</v>
      </c>
      <c r="E455" t="b">
        <v>1</v>
      </c>
    </row>
    <row r="456" spans="1:5" x14ac:dyDescent="0.25">
      <c r="A456" t="s">
        <v>5766</v>
      </c>
      <c r="B456" t="s">
        <v>5767</v>
      </c>
      <c r="E456" t="b">
        <v>1</v>
      </c>
    </row>
    <row r="457" spans="1:5" x14ac:dyDescent="0.25">
      <c r="A457" t="s">
        <v>5768</v>
      </c>
      <c r="B457" t="s">
        <v>5769</v>
      </c>
      <c r="E457" t="b">
        <v>1</v>
      </c>
    </row>
    <row r="458" spans="1:5" x14ac:dyDescent="0.25">
      <c r="A458" t="s">
        <v>5770</v>
      </c>
      <c r="B458" t="s">
        <v>5771</v>
      </c>
      <c r="E458" t="b">
        <v>1</v>
      </c>
    </row>
    <row r="459" spans="1:5" x14ac:dyDescent="0.25">
      <c r="A459" t="s">
        <v>5772</v>
      </c>
      <c r="B459" t="s">
        <v>5773</v>
      </c>
      <c r="E459" t="b">
        <v>1</v>
      </c>
    </row>
    <row r="460" spans="1:5" x14ac:dyDescent="0.25">
      <c r="A460" t="s">
        <v>5774</v>
      </c>
      <c r="B460" t="s">
        <v>5775</v>
      </c>
      <c r="E460" t="b">
        <v>1</v>
      </c>
    </row>
    <row r="461" spans="1:5" x14ac:dyDescent="0.25">
      <c r="A461" t="s">
        <v>5776</v>
      </c>
      <c r="B461" t="s">
        <v>5777</v>
      </c>
      <c r="E461" t="b">
        <v>1</v>
      </c>
    </row>
    <row r="462" spans="1:5" x14ac:dyDescent="0.25">
      <c r="A462" t="s">
        <v>5778</v>
      </c>
      <c r="B462" t="s">
        <v>5779</v>
      </c>
      <c r="E462" t="b">
        <v>1</v>
      </c>
    </row>
    <row r="463" spans="1:5" x14ac:dyDescent="0.25">
      <c r="A463" t="s">
        <v>5780</v>
      </c>
      <c r="B463" t="s">
        <v>5781</v>
      </c>
      <c r="E463" t="b">
        <v>1</v>
      </c>
    </row>
    <row r="464" spans="1:5" x14ac:dyDescent="0.25">
      <c r="A464" t="s">
        <v>655</v>
      </c>
      <c r="B464" t="s">
        <v>5782</v>
      </c>
      <c r="E464" t="b">
        <v>1</v>
      </c>
    </row>
    <row r="465" spans="1:5" x14ac:dyDescent="0.25">
      <c r="A465" t="s">
        <v>5967</v>
      </c>
      <c r="B465" t="s">
        <v>5782</v>
      </c>
      <c r="E465" t="b">
        <v>1</v>
      </c>
    </row>
    <row r="466" spans="1:5" x14ac:dyDescent="0.25">
      <c r="A466" t="s">
        <v>5970</v>
      </c>
      <c r="B466" t="s">
        <v>5782</v>
      </c>
      <c r="E466" t="b">
        <v>1</v>
      </c>
    </row>
    <row r="467" spans="1:5" x14ac:dyDescent="0.25">
      <c r="A467" t="s">
        <v>5977</v>
      </c>
      <c r="B467" t="s">
        <v>5782</v>
      </c>
      <c r="E467" t="b">
        <v>1</v>
      </c>
    </row>
    <row r="468" spans="1:5" x14ac:dyDescent="0.25">
      <c r="A468" t="s">
        <v>5982</v>
      </c>
      <c r="B468" t="s">
        <v>5782</v>
      </c>
      <c r="E468" t="b">
        <v>1</v>
      </c>
    </row>
    <row r="469" spans="1:5" x14ac:dyDescent="0.25">
      <c r="A469" t="s">
        <v>1477</v>
      </c>
      <c r="B469" t="s">
        <v>5782</v>
      </c>
      <c r="E469" t="b">
        <v>1</v>
      </c>
    </row>
    <row r="470" spans="1:5" x14ac:dyDescent="0.25">
      <c r="A470" t="s">
        <v>6284</v>
      </c>
      <c r="B470" t="s">
        <v>5782</v>
      </c>
      <c r="E470" t="b">
        <v>1</v>
      </c>
    </row>
    <row r="471" spans="1:5" x14ac:dyDescent="0.25">
      <c r="A471" t="s">
        <v>1647</v>
      </c>
      <c r="B471" t="s">
        <v>5783</v>
      </c>
      <c r="E471" t="b">
        <v>1</v>
      </c>
    </row>
    <row r="472" spans="1:5" x14ac:dyDescent="0.25">
      <c r="A472" t="s">
        <v>5968</v>
      </c>
      <c r="B472" t="s">
        <v>5969</v>
      </c>
      <c r="E472" t="b">
        <v>1</v>
      </c>
    </row>
    <row r="473" spans="1:5" x14ac:dyDescent="0.25">
      <c r="A473" t="s">
        <v>5971</v>
      </c>
      <c r="B473" t="s">
        <v>5972</v>
      </c>
      <c r="E473" t="b">
        <v>1</v>
      </c>
    </row>
    <row r="474" spans="1:5" x14ac:dyDescent="0.25">
      <c r="A474" t="s">
        <v>5978</v>
      </c>
      <c r="B474" t="s">
        <v>5979</v>
      </c>
      <c r="E474" t="b">
        <v>1</v>
      </c>
    </row>
    <row r="475" spans="1:5" x14ac:dyDescent="0.25">
      <c r="A475" t="s">
        <v>5983</v>
      </c>
      <c r="B475" t="s">
        <v>5984</v>
      </c>
      <c r="E475" t="b">
        <v>1</v>
      </c>
    </row>
    <row r="476" spans="1:5" x14ac:dyDescent="0.25">
      <c r="A476" t="s">
        <v>6182</v>
      </c>
      <c r="B476" t="s">
        <v>6183</v>
      </c>
      <c r="E476" t="b">
        <v>1</v>
      </c>
    </row>
    <row r="477" spans="1:5" x14ac:dyDescent="0.25">
      <c r="A477" t="s">
        <v>6282</v>
      </c>
      <c r="B477" t="s">
        <v>6283</v>
      </c>
      <c r="E477" t="b">
        <v>1</v>
      </c>
    </row>
    <row r="478" spans="1:5" x14ac:dyDescent="0.25">
      <c r="A478" t="s">
        <v>4915</v>
      </c>
      <c r="B478" t="s">
        <v>5784</v>
      </c>
      <c r="E478" t="b">
        <v>1</v>
      </c>
    </row>
    <row r="479" spans="1:5" x14ac:dyDescent="0.25">
      <c r="A479" t="s">
        <v>5973</v>
      </c>
      <c r="B479" t="s">
        <v>5974</v>
      </c>
      <c r="E479" t="b">
        <v>1</v>
      </c>
    </row>
    <row r="480" spans="1:5" x14ac:dyDescent="0.25">
      <c r="A480" t="s">
        <v>5975</v>
      </c>
      <c r="B480" t="s">
        <v>5976</v>
      </c>
      <c r="E480" t="b">
        <v>1</v>
      </c>
    </row>
    <row r="481" spans="1:5" x14ac:dyDescent="0.25">
      <c r="A481" t="s">
        <v>5980</v>
      </c>
      <c r="B481" t="s">
        <v>5981</v>
      </c>
      <c r="E481" t="b">
        <v>1</v>
      </c>
    </row>
    <row r="482" spans="1:5" x14ac:dyDescent="0.25">
      <c r="A482" t="s">
        <v>5985</v>
      </c>
      <c r="B482" t="s">
        <v>5986</v>
      </c>
      <c r="E482" t="b">
        <v>1</v>
      </c>
    </row>
    <row r="483" spans="1:5" x14ac:dyDescent="0.25">
      <c r="A483" t="s">
        <v>6184</v>
      </c>
      <c r="B483" t="s">
        <v>6185</v>
      </c>
      <c r="E483" t="b">
        <v>1</v>
      </c>
    </row>
    <row r="484" spans="1:5" x14ac:dyDescent="0.25">
      <c r="A484" t="s">
        <v>6280</v>
      </c>
      <c r="B484" t="s">
        <v>6281</v>
      </c>
      <c r="E484" t="b">
        <v>1</v>
      </c>
    </row>
    <row r="485" spans="1:5" x14ac:dyDescent="0.25">
      <c r="A485" t="s">
        <v>1867</v>
      </c>
      <c r="B485" t="s">
        <v>5785</v>
      </c>
      <c r="E485" t="b">
        <v>1</v>
      </c>
    </row>
    <row r="486" spans="1:5" x14ac:dyDescent="0.25">
      <c r="A486" t="s">
        <v>5987</v>
      </c>
      <c r="B486" t="s">
        <v>5785</v>
      </c>
      <c r="E486" t="b">
        <v>1</v>
      </c>
    </row>
    <row r="487" spans="1:5" x14ac:dyDescent="0.25">
      <c r="A487" t="s">
        <v>5992</v>
      </c>
      <c r="B487" t="s">
        <v>5785</v>
      </c>
      <c r="E487" t="b">
        <v>1</v>
      </c>
    </row>
    <row r="488" spans="1:5" x14ac:dyDescent="0.25">
      <c r="A488" t="s">
        <v>5997</v>
      </c>
      <c r="B488" t="s">
        <v>5785</v>
      </c>
      <c r="E488" t="b">
        <v>1</v>
      </c>
    </row>
    <row r="489" spans="1:5" x14ac:dyDescent="0.25">
      <c r="A489" t="s">
        <v>6002</v>
      </c>
      <c r="B489" t="s">
        <v>5785</v>
      </c>
      <c r="E489" t="b">
        <v>1</v>
      </c>
    </row>
    <row r="490" spans="1:5" x14ac:dyDescent="0.25">
      <c r="A490" t="s">
        <v>4135</v>
      </c>
      <c r="B490" t="s">
        <v>5785</v>
      </c>
      <c r="E490" t="b">
        <v>1</v>
      </c>
    </row>
    <row r="491" spans="1:5" x14ac:dyDescent="0.25">
      <c r="A491" t="s">
        <v>6285</v>
      </c>
      <c r="B491" t="s">
        <v>5785</v>
      </c>
      <c r="E491" t="b">
        <v>1</v>
      </c>
    </row>
    <row r="492" spans="1:5" x14ac:dyDescent="0.25">
      <c r="A492" t="s">
        <v>5786</v>
      </c>
      <c r="B492" t="s">
        <v>5787</v>
      </c>
      <c r="E492" t="b">
        <v>1</v>
      </c>
    </row>
    <row r="493" spans="1:5" x14ac:dyDescent="0.25">
      <c r="A493" t="s">
        <v>5988</v>
      </c>
      <c r="B493" t="s">
        <v>5989</v>
      </c>
      <c r="E493" t="b">
        <v>1</v>
      </c>
    </row>
    <row r="494" spans="1:5" x14ac:dyDescent="0.25">
      <c r="A494" t="s">
        <v>5993</v>
      </c>
      <c r="B494" t="s">
        <v>5994</v>
      </c>
      <c r="E494" t="b">
        <v>1</v>
      </c>
    </row>
    <row r="495" spans="1:5" x14ac:dyDescent="0.25">
      <c r="A495" t="s">
        <v>5998</v>
      </c>
      <c r="B495" t="s">
        <v>5999</v>
      </c>
      <c r="E495" t="b">
        <v>1</v>
      </c>
    </row>
    <row r="496" spans="1:5" x14ac:dyDescent="0.25">
      <c r="A496" t="s">
        <v>6003</v>
      </c>
      <c r="B496" t="s">
        <v>6004</v>
      </c>
      <c r="E496" t="b">
        <v>1</v>
      </c>
    </row>
    <row r="497" spans="1:5" x14ac:dyDescent="0.25">
      <c r="A497" t="s">
        <v>1841</v>
      </c>
      <c r="B497" t="s">
        <v>6186</v>
      </c>
      <c r="E497" t="b">
        <v>1</v>
      </c>
    </row>
    <row r="498" spans="1:5" x14ac:dyDescent="0.25">
      <c r="A498" t="s">
        <v>6288</v>
      </c>
      <c r="B498" t="s">
        <v>6289</v>
      </c>
      <c r="E498" t="b">
        <v>1</v>
      </c>
    </row>
    <row r="499" spans="1:5" x14ac:dyDescent="0.25">
      <c r="A499" t="s">
        <v>5788</v>
      </c>
      <c r="B499" t="s">
        <v>5789</v>
      </c>
      <c r="E499" t="b">
        <v>1</v>
      </c>
    </row>
    <row r="500" spans="1:5" x14ac:dyDescent="0.25">
      <c r="A500" t="s">
        <v>5990</v>
      </c>
      <c r="B500" t="s">
        <v>5991</v>
      </c>
      <c r="E500" t="b">
        <v>1</v>
      </c>
    </row>
    <row r="501" spans="1:5" x14ac:dyDescent="0.25">
      <c r="A501" t="s">
        <v>5995</v>
      </c>
      <c r="B501" t="s">
        <v>5996</v>
      </c>
      <c r="E501" t="b">
        <v>1</v>
      </c>
    </row>
    <row r="502" spans="1:5" x14ac:dyDescent="0.25">
      <c r="A502" t="s">
        <v>6000</v>
      </c>
      <c r="B502" t="s">
        <v>6001</v>
      </c>
      <c r="E502" t="b">
        <v>1</v>
      </c>
    </row>
    <row r="503" spans="1:5" x14ac:dyDescent="0.25">
      <c r="A503" t="s">
        <v>6005</v>
      </c>
      <c r="B503" t="s">
        <v>6006</v>
      </c>
      <c r="E503" t="b">
        <v>1</v>
      </c>
    </row>
    <row r="504" spans="1:5" x14ac:dyDescent="0.25">
      <c r="A504" t="s">
        <v>3921</v>
      </c>
      <c r="B504" t="s">
        <v>6187</v>
      </c>
      <c r="E504" t="b">
        <v>1</v>
      </c>
    </row>
    <row r="505" spans="1:5" x14ac:dyDescent="0.25">
      <c r="A505" t="s">
        <v>6286</v>
      </c>
      <c r="B505" t="s">
        <v>6287</v>
      </c>
      <c r="E505" t="b">
        <v>1</v>
      </c>
    </row>
    <row r="506" spans="1:5" x14ac:dyDescent="0.25">
      <c r="A506" t="s">
        <v>5175</v>
      </c>
      <c r="B506" t="s">
        <v>5796</v>
      </c>
      <c r="E506" t="b">
        <v>1</v>
      </c>
    </row>
    <row r="507" spans="1:5" x14ac:dyDescent="0.25">
      <c r="A507" t="s">
        <v>5790</v>
      </c>
      <c r="B507" t="s">
        <v>5791</v>
      </c>
      <c r="E507" t="b">
        <v>1</v>
      </c>
    </row>
    <row r="508" spans="1:5" x14ac:dyDescent="0.25">
      <c r="A508" t="s">
        <v>5794</v>
      </c>
      <c r="B508" t="s">
        <v>5795</v>
      </c>
      <c r="E508" t="b">
        <v>1</v>
      </c>
    </row>
    <row r="509" spans="1:5" x14ac:dyDescent="0.25">
      <c r="A509" t="s">
        <v>5792</v>
      </c>
      <c r="B509" t="s">
        <v>5793</v>
      </c>
      <c r="E509" t="b">
        <v>1</v>
      </c>
    </row>
    <row r="510" spans="1:5" x14ac:dyDescent="0.25">
      <c r="A510" t="s">
        <v>3251</v>
      </c>
      <c r="B510" t="s">
        <v>5800</v>
      </c>
      <c r="E510" t="b">
        <v>1</v>
      </c>
    </row>
    <row r="511" spans="1:5" x14ac:dyDescent="0.25">
      <c r="A511" t="s">
        <v>4415</v>
      </c>
      <c r="B511" t="s">
        <v>5797</v>
      </c>
      <c r="E511" t="b">
        <v>1</v>
      </c>
    </row>
    <row r="512" spans="1:5" x14ac:dyDescent="0.25">
      <c r="A512" t="s">
        <v>2765</v>
      </c>
      <c r="B512" t="s">
        <v>5799</v>
      </c>
      <c r="E512" t="b">
        <v>1</v>
      </c>
    </row>
    <row r="513" spans="1:5" x14ac:dyDescent="0.25">
      <c r="A513" t="s">
        <v>5111</v>
      </c>
      <c r="B513" t="s">
        <v>5798</v>
      </c>
      <c r="E513" t="b">
        <v>1</v>
      </c>
    </row>
    <row r="514" spans="1:5" x14ac:dyDescent="0.25">
      <c r="A514" t="s">
        <v>5953</v>
      </c>
      <c r="B514" t="s">
        <v>5954</v>
      </c>
      <c r="E514" t="b">
        <v>1</v>
      </c>
    </row>
    <row r="515" spans="1:5" x14ac:dyDescent="0.25">
      <c r="A515" t="s">
        <v>5947</v>
      </c>
      <c r="B515" t="s">
        <v>5948</v>
      </c>
      <c r="E515" t="b">
        <v>1</v>
      </c>
    </row>
    <row r="516" spans="1:5" x14ac:dyDescent="0.25">
      <c r="A516" t="s">
        <v>5951</v>
      </c>
      <c r="B516" t="s">
        <v>5952</v>
      </c>
      <c r="E516" t="b">
        <v>1</v>
      </c>
    </row>
    <row r="517" spans="1:5" x14ac:dyDescent="0.25">
      <c r="A517" t="s">
        <v>5949</v>
      </c>
      <c r="B517" t="s">
        <v>5950</v>
      </c>
      <c r="E517" t="b">
        <v>1</v>
      </c>
    </row>
    <row r="518" spans="1:5" x14ac:dyDescent="0.25">
      <c r="A518" t="s">
        <v>1227</v>
      </c>
      <c r="B518" t="s">
        <v>5946</v>
      </c>
      <c r="E518" t="b">
        <v>1</v>
      </c>
    </row>
    <row r="519" spans="1:5" x14ac:dyDescent="0.25">
      <c r="A519" t="s">
        <v>5940</v>
      </c>
      <c r="B519" t="s">
        <v>5941</v>
      </c>
      <c r="E519" t="b">
        <v>1</v>
      </c>
    </row>
    <row r="520" spans="1:5" x14ac:dyDescent="0.25">
      <c r="A520" t="s">
        <v>5944</v>
      </c>
      <c r="B520" t="s">
        <v>5945</v>
      </c>
      <c r="E520" t="b">
        <v>1</v>
      </c>
    </row>
    <row r="521" spans="1:5" x14ac:dyDescent="0.25">
      <c r="A521" t="s">
        <v>5942</v>
      </c>
      <c r="B521" t="s">
        <v>5943</v>
      </c>
      <c r="E521" t="b">
        <v>1</v>
      </c>
    </row>
    <row r="522" spans="1:5" x14ac:dyDescent="0.25">
      <c r="A522" t="s">
        <v>5801</v>
      </c>
      <c r="B522" t="s">
        <v>5802</v>
      </c>
      <c r="E522" t="b">
        <v>1</v>
      </c>
    </row>
    <row r="523" spans="1:5" x14ac:dyDescent="0.25">
      <c r="A523" t="s">
        <v>6007</v>
      </c>
      <c r="B523" t="s">
        <v>5802</v>
      </c>
      <c r="E523" t="b">
        <v>1</v>
      </c>
    </row>
    <row r="524" spans="1:5" x14ac:dyDescent="0.25">
      <c r="A524" t="s">
        <v>6010</v>
      </c>
      <c r="B524" t="s">
        <v>5802</v>
      </c>
      <c r="E524" t="b">
        <v>1</v>
      </c>
    </row>
    <row r="525" spans="1:5" x14ac:dyDescent="0.25">
      <c r="A525" t="s">
        <v>1809</v>
      </c>
      <c r="B525" t="s">
        <v>5802</v>
      </c>
      <c r="E525" t="b">
        <v>1</v>
      </c>
    </row>
    <row r="526" spans="1:5" x14ac:dyDescent="0.25">
      <c r="A526" t="s">
        <v>6015</v>
      </c>
      <c r="B526" t="s">
        <v>5802</v>
      </c>
      <c r="E526" t="b">
        <v>1</v>
      </c>
    </row>
    <row r="527" spans="1:5" x14ac:dyDescent="0.25">
      <c r="A527" t="s">
        <v>6188</v>
      </c>
      <c r="B527" t="s">
        <v>5802</v>
      </c>
      <c r="E527" t="b">
        <v>1</v>
      </c>
    </row>
    <row r="528" spans="1:5" x14ac:dyDescent="0.25">
      <c r="A528" t="s">
        <v>6290</v>
      </c>
      <c r="B528" t="s">
        <v>5802</v>
      </c>
      <c r="E528" t="b">
        <v>1</v>
      </c>
    </row>
    <row r="529" spans="1:5" x14ac:dyDescent="0.25">
      <c r="A529" t="s">
        <v>5803</v>
      </c>
      <c r="B529" t="s">
        <v>5804</v>
      </c>
      <c r="E529" t="b">
        <v>1</v>
      </c>
    </row>
    <row r="530" spans="1:5" x14ac:dyDescent="0.25">
      <c r="A530" t="s">
        <v>6008</v>
      </c>
      <c r="B530" t="s">
        <v>6009</v>
      </c>
      <c r="E530" t="b">
        <v>1</v>
      </c>
    </row>
    <row r="531" spans="1:5" x14ac:dyDescent="0.25">
      <c r="A531" t="s">
        <v>6011</v>
      </c>
      <c r="B531" t="s">
        <v>6012</v>
      </c>
      <c r="E531" t="b">
        <v>1</v>
      </c>
    </row>
    <row r="532" spans="1:5" x14ac:dyDescent="0.25">
      <c r="A532" t="s">
        <v>6013</v>
      </c>
      <c r="B532" t="s">
        <v>6014</v>
      </c>
      <c r="E532" t="b">
        <v>1</v>
      </c>
    </row>
    <row r="533" spans="1:5" x14ac:dyDescent="0.25">
      <c r="A533" t="s">
        <v>6016</v>
      </c>
      <c r="B533" t="s">
        <v>6017</v>
      </c>
      <c r="E533" t="b">
        <v>1</v>
      </c>
    </row>
    <row r="534" spans="1:5" x14ac:dyDescent="0.25">
      <c r="A534" t="s">
        <v>6189</v>
      </c>
      <c r="B534" t="s">
        <v>6190</v>
      </c>
      <c r="E534" t="b">
        <v>1</v>
      </c>
    </row>
    <row r="535" spans="1:5" x14ac:dyDescent="0.25">
      <c r="A535" t="s">
        <v>2675</v>
      </c>
      <c r="B535" t="s">
        <v>6293</v>
      </c>
      <c r="E535" t="b">
        <v>1</v>
      </c>
    </row>
    <row r="536" spans="1:5" x14ac:dyDescent="0.25">
      <c r="A536" t="s">
        <v>5805</v>
      </c>
      <c r="B536" t="s">
        <v>5806</v>
      </c>
      <c r="E536" t="b">
        <v>1</v>
      </c>
    </row>
    <row r="537" spans="1:5" x14ac:dyDescent="0.25">
      <c r="A537" t="s">
        <v>6018</v>
      </c>
      <c r="B537" t="s">
        <v>5806</v>
      </c>
      <c r="E537" t="b">
        <v>1</v>
      </c>
    </row>
    <row r="538" spans="1:5" x14ac:dyDescent="0.25">
      <c r="A538" t="s">
        <v>6021</v>
      </c>
      <c r="B538" t="s">
        <v>5806</v>
      </c>
      <c r="E538" t="b">
        <v>1</v>
      </c>
    </row>
    <row r="539" spans="1:5" x14ac:dyDescent="0.25">
      <c r="A539" t="s">
        <v>6024</v>
      </c>
      <c r="B539" t="s">
        <v>5806</v>
      </c>
      <c r="E539" t="b">
        <v>1</v>
      </c>
    </row>
    <row r="540" spans="1:5" x14ac:dyDescent="0.25">
      <c r="A540" t="s">
        <v>6027</v>
      </c>
      <c r="B540" t="s">
        <v>5806</v>
      </c>
      <c r="E540" t="b">
        <v>1</v>
      </c>
    </row>
    <row r="541" spans="1:5" x14ac:dyDescent="0.25">
      <c r="A541" t="s">
        <v>6191</v>
      </c>
      <c r="B541" t="s">
        <v>5806</v>
      </c>
      <c r="E541" t="b">
        <v>1</v>
      </c>
    </row>
    <row r="542" spans="1:5" x14ac:dyDescent="0.25">
      <c r="A542" t="s">
        <v>6291</v>
      </c>
      <c r="B542" t="s">
        <v>5806</v>
      </c>
      <c r="E542" t="b">
        <v>1</v>
      </c>
    </row>
    <row r="543" spans="1:5" x14ac:dyDescent="0.25">
      <c r="A543" t="s">
        <v>5807</v>
      </c>
      <c r="B543" t="s">
        <v>5808</v>
      </c>
      <c r="E543" t="b">
        <v>1</v>
      </c>
    </row>
    <row r="544" spans="1:5" x14ac:dyDescent="0.25">
      <c r="A544" t="s">
        <v>6019</v>
      </c>
      <c r="B544" t="s">
        <v>6020</v>
      </c>
      <c r="E544" t="b">
        <v>1</v>
      </c>
    </row>
    <row r="545" spans="1:5" x14ac:dyDescent="0.25">
      <c r="A545" t="s">
        <v>6022</v>
      </c>
      <c r="B545" t="s">
        <v>6023</v>
      </c>
      <c r="E545" t="b">
        <v>1</v>
      </c>
    </row>
    <row r="546" spans="1:5" x14ac:dyDescent="0.25">
      <c r="A546" t="s">
        <v>6025</v>
      </c>
      <c r="B546" t="s">
        <v>6026</v>
      </c>
      <c r="E546" t="b">
        <v>1</v>
      </c>
    </row>
    <row r="547" spans="1:5" x14ac:dyDescent="0.25">
      <c r="A547" t="s">
        <v>6028</v>
      </c>
      <c r="B547" t="s">
        <v>6029</v>
      </c>
      <c r="E547" t="b">
        <v>1</v>
      </c>
    </row>
    <row r="548" spans="1:5" x14ac:dyDescent="0.25">
      <c r="A548" t="s">
        <v>6192</v>
      </c>
      <c r="B548" t="s">
        <v>6193</v>
      </c>
      <c r="E548" t="b">
        <v>1</v>
      </c>
    </row>
    <row r="549" spans="1:5" x14ac:dyDescent="0.25">
      <c r="A549" t="s">
        <v>4553</v>
      </c>
      <c r="B549" t="s">
        <v>6292</v>
      </c>
      <c r="E549" t="b">
        <v>1</v>
      </c>
    </row>
    <row r="550" spans="1:5" x14ac:dyDescent="0.25">
      <c r="A550" t="s">
        <v>4611</v>
      </c>
      <c r="B550" t="s">
        <v>6255</v>
      </c>
      <c r="E550" t="b">
        <v>1</v>
      </c>
    </row>
    <row r="551" spans="1:5" x14ac:dyDescent="0.25">
      <c r="A551" t="s">
        <v>2927</v>
      </c>
      <c r="B551" t="s">
        <v>5924</v>
      </c>
      <c r="E551" t="b">
        <v>1</v>
      </c>
    </row>
    <row r="552" spans="1:5" x14ac:dyDescent="0.25">
      <c r="A552" t="s">
        <v>1467</v>
      </c>
      <c r="B552" t="s">
        <v>5925</v>
      </c>
      <c r="E552" t="b">
        <v>1</v>
      </c>
    </row>
    <row r="553" spans="1:5" x14ac:dyDescent="0.25">
      <c r="A553" t="s">
        <v>419</v>
      </c>
      <c r="B553" t="s">
        <v>5926</v>
      </c>
      <c r="E553" t="b">
        <v>1</v>
      </c>
    </row>
    <row r="554" spans="1:5" x14ac:dyDescent="0.25">
      <c r="A554" t="s">
        <v>2535</v>
      </c>
      <c r="B554" t="s">
        <v>5923</v>
      </c>
      <c r="E554" t="b">
        <v>1</v>
      </c>
    </row>
    <row r="555" spans="1:5" x14ac:dyDescent="0.25">
      <c r="A555" t="s">
        <v>5193</v>
      </c>
      <c r="B555" t="s">
        <v>5927</v>
      </c>
      <c r="E555" t="b">
        <v>1</v>
      </c>
    </row>
    <row r="556" spans="1:5" x14ac:dyDescent="0.25">
      <c r="A556" t="s">
        <v>5197</v>
      </c>
      <c r="B556" t="s">
        <v>5928</v>
      </c>
      <c r="E556" t="b">
        <v>1</v>
      </c>
    </row>
    <row r="557" spans="1:5" x14ac:dyDescent="0.25">
      <c r="A557" t="s">
        <v>6304</v>
      </c>
      <c r="B557" t="s">
        <v>6305</v>
      </c>
      <c r="E557" t="b">
        <v>1</v>
      </c>
    </row>
    <row r="558" spans="1:5" x14ac:dyDescent="0.25">
      <c r="A558" t="s">
        <v>1391</v>
      </c>
      <c r="B558" t="s">
        <v>5929</v>
      </c>
      <c r="E558" t="b">
        <v>1</v>
      </c>
    </row>
    <row r="559" spans="1:5" x14ac:dyDescent="0.25">
      <c r="A559" t="s">
        <v>5185</v>
      </c>
      <c r="B559" t="s">
        <v>5930</v>
      </c>
      <c r="E559" t="b">
        <v>1</v>
      </c>
    </row>
    <row r="560" spans="1:5" x14ac:dyDescent="0.25">
      <c r="A560" t="s">
        <v>5187</v>
      </c>
      <c r="B560" t="s">
        <v>5931</v>
      </c>
      <c r="E560" t="b">
        <v>1</v>
      </c>
    </row>
    <row r="561" spans="1:5" x14ac:dyDescent="0.25">
      <c r="A561" t="s">
        <v>6256</v>
      </c>
      <c r="B561" t="s">
        <v>6257</v>
      </c>
      <c r="E561" t="b">
        <v>1</v>
      </c>
    </row>
    <row r="562" spans="1:5" x14ac:dyDescent="0.25">
      <c r="A562" t="s">
        <v>1259</v>
      </c>
      <c r="B562" t="s">
        <v>6258</v>
      </c>
      <c r="E562" t="b">
        <v>1</v>
      </c>
    </row>
    <row r="563" spans="1:5" x14ac:dyDescent="0.25">
      <c r="A563" t="s">
        <v>6259</v>
      </c>
      <c r="B563" t="s">
        <v>6260</v>
      </c>
      <c r="E563" t="b">
        <v>1</v>
      </c>
    </row>
    <row r="564" spans="1:5" x14ac:dyDescent="0.25">
      <c r="A564" t="s">
        <v>6261</v>
      </c>
      <c r="B564" t="s">
        <v>6262</v>
      </c>
      <c r="E564" t="b">
        <v>1</v>
      </c>
    </row>
    <row r="565" spans="1:5" x14ac:dyDescent="0.25">
      <c r="A565" t="s">
        <v>6263</v>
      </c>
      <c r="B565" t="s">
        <v>6264</v>
      </c>
      <c r="E565" t="b">
        <v>1</v>
      </c>
    </row>
    <row r="566" spans="1:5" x14ac:dyDescent="0.25">
      <c r="A566" t="s">
        <v>6265</v>
      </c>
      <c r="B566" t="s">
        <v>6266</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86E14-42F9-49EC-A92C-9B847AEA53E1}">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5370</v>
      </c>
      <c r="E2" t="b">
        <v>1</v>
      </c>
    </row>
    <row r="3" spans="1:5" x14ac:dyDescent="0.25">
      <c r="A3" t="s">
        <v>5260</v>
      </c>
      <c r="B3" t="s">
        <v>5400</v>
      </c>
      <c r="E3" t="b">
        <v>1</v>
      </c>
    </row>
    <row r="4" spans="1:5" x14ac:dyDescent="0.25">
      <c r="A4" t="s">
        <v>5262</v>
      </c>
      <c r="B4" t="s">
        <v>5401</v>
      </c>
      <c r="E4" t="b">
        <v>1</v>
      </c>
    </row>
    <row r="5" spans="1:5" x14ac:dyDescent="0.25">
      <c r="A5" t="s">
        <v>5191</v>
      </c>
      <c r="B5" t="s">
        <v>5371</v>
      </c>
      <c r="E5" t="b">
        <v>1</v>
      </c>
    </row>
    <row r="6" spans="1:5" x14ac:dyDescent="0.25">
      <c r="A6" t="s">
        <v>5264</v>
      </c>
      <c r="B6" t="s">
        <v>5402</v>
      </c>
      <c r="E6" t="b">
        <v>1</v>
      </c>
    </row>
    <row r="7" spans="1:5" x14ac:dyDescent="0.25">
      <c r="A7" t="s">
        <v>5193</v>
      </c>
      <c r="B7" t="s">
        <v>5372</v>
      </c>
      <c r="E7" t="b">
        <v>1</v>
      </c>
    </row>
    <row r="8" spans="1:5" x14ac:dyDescent="0.25">
      <c r="A8" t="s">
        <v>5266</v>
      </c>
      <c r="B8" t="s">
        <v>5403</v>
      </c>
      <c r="E8" t="b">
        <v>1</v>
      </c>
    </row>
    <row r="9" spans="1:5" x14ac:dyDescent="0.25">
      <c r="A9" t="s">
        <v>5268</v>
      </c>
      <c r="B9" t="s">
        <v>5404</v>
      </c>
      <c r="E9" t="b">
        <v>1</v>
      </c>
    </row>
    <row r="10" spans="1:5" x14ac:dyDescent="0.25">
      <c r="A10" t="s">
        <v>5270</v>
      </c>
      <c r="B10" t="s">
        <v>5405</v>
      </c>
      <c r="E10" t="b">
        <v>1</v>
      </c>
    </row>
    <row r="11" spans="1:5" x14ac:dyDescent="0.25">
      <c r="A11" t="s">
        <v>5197</v>
      </c>
      <c r="B11" t="s">
        <v>5373</v>
      </c>
      <c r="E11" t="b">
        <v>1</v>
      </c>
    </row>
    <row r="12" spans="1:5" x14ac:dyDescent="0.25">
      <c r="A12" t="s">
        <v>3111</v>
      </c>
      <c r="B12" t="s">
        <v>5406</v>
      </c>
      <c r="E12" t="b">
        <v>1</v>
      </c>
    </row>
    <row r="13" spans="1:5" x14ac:dyDescent="0.25">
      <c r="A13" t="s">
        <v>4119</v>
      </c>
      <c r="B13" t="s">
        <v>5407</v>
      </c>
      <c r="E13" t="b">
        <v>1</v>
      </c>
    </row>
    <row r="14" spans="1:5" x14ac:dyDescent="0.25">
      <c r="A14" t="s">
        <v>715</v>
      </c>
      <c r="B14" t="s">
        <v>5408</v>
      </c>
      <c r="E14" t="b">
        <v>1</v>
      </c>
    </row>
    <row r="15" spans="1:5" x14ac:dyDescent="0.25">
      <c r="A15" t="s">
        <v>5208</v>
      </c>
      <c r="B15" t="s">
        <v>5374</v>
      </c>
      <c r="E15" t="b">
        <v>1</v>
      </c>
    </row>
    <row r="16" spans="1:5" x14ac:dyDescent="0.25">
      <c r="A16" t="s">
        <v>5187</v>
      </c>
      <c r="B16" t="s">
        <v>5369</v>
      </c>
      <c r="E16" t="b">
        <v>1</v>
      </c>
    </row>
    <row r="17" spans="1:5" x14ac:dyDescent="0.25">
      <c r="A17" t="s">
        <v>1943</v>
      </c>
      <c r="B17" t="s">
        <v>5409</v>
      </c>
      <c r="E17" t="b">
        <v>1</v>
      </c>
    </row>
    <row r="18" spans="1:5" x14ac:dyDescent="0.25">
      <c r="A18" t="s">
        <v>5210</v>
      </c>
      <c r="B18" t="s">
        <v>5375</v>
      </c>
      <c r="E18" t="b">
        <v>1</v>
      </c>
    </row>
    <row r="19" spans="1:5" x14ac:dyDescent="0.25">
      <c r="A19" t="s">
        <v>5212</v>
      </c>
      <c r="B19" t="s">
        <v>5376</v>
      </c>
      <c r="E19" t="b">
        <v>1</v>
      </c>
    </row>
    <row r="20" spans="1:5" x14ac:dyDescent="0.25">
      <c r="A20" t="s">
        <v>5214</v>
      </c>
      <c r="B20" t="s">
        <v>5377</v>
      </c>
      <c r="E20" t="b">
        <v>1</v>
      </c>
    </row>
    <row r="21" spans="1:5" x14ac:dyDescent="0.25">
      <c r="A21" t="s">
        <v>5216</v>
      </c>
      <c r="B21" t="s">
        <v>5378</v>
      </c>
      <c r="E21" t="b">
        <v>1</v>
      </c>
    </row>
    <row r="22" spans="1:5" x14ac:dyDescent="0.25">
      <c r="A22" t="s">
        <v>5276</v>
      </c>
      <c r="B22" t="s">
        <v>5410</v>
      </c>
      <c r="E22" t="b">
        <v>1</v>
      </c>
    </row>
    <row r="23" spans="1:5" x14ac:dyDescent="0.25">
      <c r="A23" t="s">
        <v>5173</v>
      </c>
      <c r="B23" t="s">
        <v>5411</v>
      </c>
      <c r="E23" t="b">
        <v>1</v>
      </c>
    </row>
    <row r="24" spans="1:5" x14ac:dyDescent="0.25">
      <c r="A24" t="s">
        <v>2649</v>
      </c>
      <c r="B24" t="s">
        <v>5412</v>
      </c>
      <c r="E24" t="b">
        <v>1</v>
      </c>
    </row>
    <row r="25" spans="1:5" x14ac:dyDescent="0.25">
      <c r="A25" t="s">
        <v>4063</v>
      </c>
      <c r="B25" t="s">
        <v>5413</v>
      </c>
      <c r="E25" t="b">
        <v>1</v>
      </c>
    </row>
    <row r="26" spans="1:5" x14ac:dyDescent="0.25">
      <c r="A26" t="s">
        <v>2499</v>
      </c>
      <c r="B26" t="s">
        <v>5414</v>
      </c>
      <c r="E26" t="b">
        <v>1</v>
      </c>
    </row>
    <row r="27" spans="1:5" x14ac:dyDescent="0.25">
      <c r="A27" t="s">
        <v>4001</v>
      </c>
      <c r="B27" t="s">
        <v>5415</v>
      </c>
      <c r="E27" t="b">
        <v>1</v>
      </c>
    </row>
    <row r="28" spans="1:5" x14ac:dyDescent="0.25">
      <c r="A28" t="s">
        <v>381</v>
      </c>
      <c r="B28" t="s">
        <v>5416</v>
      </c>
      <c r="E28" t="b">
        <v>1</v>
      </c>
    </row>
    <row r="29" spans="1:5" x14ac:dyDescent="0.25">
      <c r="A29" t="s">
        <v>5218</v>
      </c>
      <c r="B29" t="s">
        <v>5379</v>
      </c>
      <c r="E29" t="b">
        <v>1</v>
      </c>
    </row>
    <row r="30" spans="1:5" x14ac:dyDescent="0.25">
      <c r="A30" t="s">
        <v>4079</v>
      </c>
      <c r="B30" t="s">
        <v>5417</v>
      </c>
      <c r="E30" t="b">
        <v>1</v>
      </c>
    </row>
    <row r="31" spans="1:5" x14ac:dyDescent="0.25">
      <c r="A31" t="s">
        <v>1391</v>
      </c>
      <c r="B31" t="s">
        <v>5418</v>
      </c>
      <c r="E31" t="b">
        <v>1</v>
      </c>
    </row>
    <row r="32" spans="1:5" x14ac:dyDescent="0.25">
      <c r="A32" t="s">
        <v>2289</v>
      </c>
      <c r="B32" t="s">
        <v>5419</v>
      </c>
      <c r="E32" t="b">
        <v>1</v>
      </c>
    </row>
    <row r="33" spans="1:5" x14ac:dyDescent="0.25">
      <c r="A33" t="s">
        <v>5287</v>
      </c>
      <c r="B33" t="s">
        <v>5420</v>
      </c>
      <c r="E33" t="b">
        <v>1</v>
      </c>
    </row>
    <row r="34" spans="1:5" x14ac:dyDescent="0.25">
      <c r="A34" t="s">
        <v>783</v>
      </c>
      <c r="B34" t="s">
        <v>5421</v>
      </c>
      <c r="E34" t="b">
        <v>1</v>
      </c>
    </row>
    <row r="35" spans="1:5" x14ac:dyDescent="0.25">
      <c r="A35" t="s">
        <v>5115</v>
      </c>
      <c r="B35" t="s">
        <v>5422</v>
      </c>
      <c r="E35" t="b">
        <v>1</v>
      </c>
    </row>
    <row r="36" spans="1:5" x14ac:dyDescent="0.25">
      <c r="A36" t="s">
        <v>3003</v>
      </c>
      <c r="B36" t="s">
        <v>5423</v>
      </c>
      <c r="E36" t="b">
        <v>1</v>
      </c>
    </row>
    <row r="37" spans="1:5" x14ac:dyDescent="0.25">
      <c r="A37" t="s">
        <v>1267</v>
      </c>
      <c r="B37" t="s">
        <v>5424</v>
      </c>
      <c r="E37" t="b">
        <v>1</v>
      </c>
    </row>
    <row r="38" spans="1:5" x14ac:dyDescent="0.25">
      <c r="A38" t="s">
        <v>5293</v>
      </c>
      <c r="B38" t="s">
        <v>5425</v>
      </c>
      <c r="E38" t="b">
        <v>1</v>
      </c>
    </row>
    <row r="39" spans="1:5" x14ac:dyDescent="0.25">
      <c r="A39" t="s">
        <v>5220</v>
      </c>
      <c r="B39" t="s">
        <v>5380</v>
      </c>
      <c r="E39" t="b">
        <v>1</v>
      </c>
    </row>
    <row r="40" spans="1:5" x14ac:dyDescent="0.25">
      <c r="A40" t="s">
        <v>3697</v>
      </c>
      <c r="B40" t="s">
        <v>5426</v>
      </c>
      <c r="E40" t="b">
        <v>1</v>
      </c>
    </row>
    <row r="41" spans="1:5" x14ac:dyDescent="0.25">
      <c r="A41" t="s">
        <v>3563</v>
      </c>
      <c r="B41" t="s">
        <v>5427</v>
      </c>
      <c r="E41" t="b">
        <v>1</v>
      </c>
    </row>
    <row r="42" spans="1:5" x14ac:dyDescent="0.25">
      <c r="A42" t="s">
        <v>5222</v>
      </c>
      <c r="B42" t="s">
        <v>5381</v>
      </c>
      <c r="E42" t="b">
        <v>1</v>
      </c>
    </row>
    <row r="43" spans="1:5" x14ac:dyDescent="0.25">
      <c r="A43" t="s">
        <v>5297</v>
      </c>
      <c r="B43" t="s">
        <v>5428</v>
      </c>
      <c r="E43" t="b">
        <v>1</v>
      </c>
    </row>
    <row r="44" spans="1:5" x14ac:dyDescent="0.25">
      <c r="A44" t="s">
        <v>2525</v>
      </c>
      <c r="B44" t="s">
        <v>5429</v>
      </c>
      <c r="E44" t="b">
        <v>1</v>
      </c>
    </row>
    <row r="45" spans="1:5" x14ac:dyDescent="0.25">
      <c r="A45" t="s">
        <v>3977</v>
      </c>
      <c r="B45" t="s">
        <v>5430</v>
      </c>
      <c r="E45" t="b">
        <v>1</v>
      </c>
    </row>
    <row r="46" spans="1:5" x14ac:dyDescent="0.25">
      <c r="A46" t="s">
        <v>1053</v>
      </c>
      <c r="B46" t="s">
        <v>5431</v>
      </c>
      <c r="E46" t="b">
        <v>1</v>
      </c>
    </row>
    <row r="47" spans="1:5" x14ac:dyDescent="0.25">
      <c r="A47" t="s">
        <v>5224</v>
      </c>
      <c r="B47" t="s">
        <v>5382</v>
      </c>
      <c r="E47" t="b">
        <v>1</v>
      </c>
    </row>
    <row r="48" spans="1:5" x14ac:dyDescent="0.25">
      <c r="A48" t="s">
        <v>5226</v>
      </c>
      <c r="B48" t="s">
        <v>5383</v>
      </c>
      <c r="E48" t="b">
        <v>1</v>
      </c>
    </row>
    <row r="49" spans="1:5" x14ac:dyDescent="0.25">
      <c r="A49" t="s">
        <v>5228</v>
      </c>
      <c r="B49" t="s">
        <v>5384</v>
      </c>
      <c r="E49" t="b">
        <v>1</v>
      </c>
    </row>
    <row r="50" spans="1:5" x14ac:dyDescent="0.25">
      <c r="A50" t="s">
        <v>1299</v>
      </c>
      <c r="B50" t="s">
        <v>5432</v>
      </c>
      <c r="E50" t="b">
        <v>1</v>
      </c>
    </row>
    <row r="51" spans="1:5" x14ac:dyDescent="0.25">
      <c r="A51" t="s">
        <v>5230</v>
      </c>
      <c r="B51" t="s">
        <v>5385</v>
      </c>
      <c r="E51" t="b">
        <v>1</v>
      </c>
    </row>
    <row r="52" spans="1:5" x14ac:dyDescent="0.25">
      <c r="A52" t="s">
        <v>2729</v>
      </c>
      <c r="B52" t="s">
        <v>5433</v>
      </c>
      <c r="E52" t="b">
        <v>1</v>
      </c>
    </row>
    <row r="53" spans="1:5" x14ac:dyDescent="0.25">
      <c r="A53" t="s">
        <v>5232</v>
      </c>
      <c r="B53" t="s">
        <v>5386</v>
      </c>
      <c r="E53" t="b">
        <v>1</v>
      </c>
    </row>
    <row r="54" spans="1:5" x14ac:dyDescent="0.25">
      <c r="A54" t="s">
        <v>5234</v>
      </c>
      <c r="B54" t="s">
        <v>5387</v>
      </c>
      <c r="E54" t="b">
        <v>1</v>
      </c>
    </row>
    <row r="55" spans="1:5" x14ac:dyDescent="0.25">
      <c r="A55" t="s">
        <v>2219</v>
      </c>
      <c r="B55" t="s">
        <v>5434</v>
      </c>
      <c r="E55" t="b">
        <v>1</v>
      </c>
    </row>
    <row r="56" spans="1:5" x14ac:dyDescent="0.25">
      <c r="A56" t="s">
        <v>1663</v>
      </c>
      <c r="B56" t="s">
        <v>5435</v>
      </c>
      <c r="E56" t="b">
        <v>1</v>
      </c>
    </row>
    <row r="57" spans="1:5" x14ac:dyDescent="0.25">
      <c r="A57" t="s">
        <v>1971</v>
      </c>
      <c r="B57" t="s">
        <v>5436</v>
      </c>
      <c r="E57" t="b">
        <v>1</v>
      </c>
    </row>
    <row r="58" spans="1:5" x14ac:dyDescent="0.25">
      <c r="A58" t="s">
        <v>5236</v>
      </c>
      <c r="B58" t="s">
        <v>5388</v>
      </c>
      <c r="E58" t="b">
        <v>1</v>
      </c>
    </row>
    <row r="59" spans="1:5" x14ac:dyDescent="0.25">
      <c r="A59" t="s">
        <v>635</v>
      </c>
      <c r="B59" t="s">
        <v>5330</v>
      </c>
      <c r="E59" t="b">
        <v>1</v>
      </c>
    </row>
    <row r="60" spans="1:5" x14ac:dyDescent="0.25">
      <c r="A60" t="s">
        <v>3765</v>
      </c>
      <c r="B60" t="s">
        <v>5437</v>
      </c>
      <c r="E60" t="b">
        <v>1</v>
      </c>
    </row>
    <row r="61" spans="1:5" x14ac:dyDescent="0.25">
      <c r="A61" t="s">
        <v>3669</v>
      </c>
      <c r="B61" t="s">
        <v>5438</v>
      </c>
      <c r="E61" t="b">
        <v>1</v>
      </c>
    </row>
    <row r="62" spans="1:5" x14ac:dyDescent="0.25">
      <c r="A62" t="s">
        <v>603</v>
      </c>
      <c r="B62" t="s">
        <v>5439</v>
      </c>
      <c r="E62" t="b">
        <v>1</v>
      </c>
    </row>
    <row r="63" spans="1:5" x14ac:dyDescent="0.25">
      <c r="A63" t="s">
        <v>571</v>
      </c>
      <c r="B63" t="s">
        <v>5440</v>
      </c>
      <c r="E63" t="b">
        <v>1</v>
      </c>
    </row>
    <row r="64" spans="1:5" x14ac:dyDescent="0.25">
      <c r="A64" t="s">
        <v>5238</v>
      </c>
      <c r="B64" t="s">
        <v>5389</v>
      </c>
      <c r="E64" t="b">
        <v>1</v>
      </c>
    </row>
    <row r="65" spans="1:5" x14ac:dyDescent="0.25">
      <c r="A65" t="s">
        <v>2873</v>
      </c>
      <c r="B65" t="s">
        <v>5441</v>
      </c>
      <c r="E65" t="b">
        <v>1</v>
      </c>
    </row>
    <row r="66" spans="1:5" x14ac:dyDescent="0.25">
      <c r="A66" t="s">
        <v>5109</v>
      </c>
      <c r="B66" t="s">
        <v>5442</v>
      </c>
      <c r="E66" t="b">
        <v>1</v>
      </c>
    </row>
    <row r="67" spans="1:5" x14ac:dyDescent="0.25">
      <c r="A67" t="s">
        <v>1891</v>
      </c>
      <c r="B67" t="s">
        <v>5443</v>
      </c>
      <c r="E67" t="b">
        <v>1</v>
      </c>
    </row>
    <row r="68" spans="1:5" x14ac:dyDescent="0.25">
      <c r="A68" t="s">
        <v>1885</v>
      </c>
      <c r="B68" t="s">
        <v>5444</v>
      </c>
      <c r="E68" t="b">
        <v>1</v>
      </c>
    </row>
    <row r="69" spans="1:5" x14ac:dyDescent="0.25">
      <c r="A69" t="s">
        <v>3599</v>
      </c>
      <c r="B69" t="s">
        <v>5445</v>
      </c>
      <c r="E69" t="b">
        <v>1</v>
      </c>
    </row>
    <row r="70" spans="1:5" x14ac:dyDescent="0.25">
      <c r="A70" t="s">
        <v>5244</v>
      </c>
      <c r="B70" t="s">
        <v>5392</v>
      </c>
      <c r="E70" t="b">
        <v>1</v>
      </c>
    </row>
    <row r="71" spans="1:5" x14ac:dyDescent="0.25">
      <c r="A71" t="s">
        <v>5446</v>
      </c>
      <c r="B71" t="s">
        <v>5447</v>
      </c>
      <c r="E71" t="b">
        <v>1</v>
      </c>
    </row>
    <row r="72" spans="1:5" x14ac:dyDescent="0.25">
      <c r="A72" t="s">
        <v>397</v>
      </c>
      <c r="B72" t="s">
        <v>5448</v>
      </c>
      <c r="E72" t="b">
        <v>1</v>
      </c>
    </row>
    <row r="73" spans="1:5" x14ac:dyDescent="0.25">
      <c r="A73" t="s">
        <v>2141</v>
      </c>
      <c r="B73" t="s">
        <v>5449</v>
      </c>
      <c r="E73" t="b">
        <v>1</v>
      </c>
    </row>
    <row r="74" spans="1:5" x14ac:dyDescent="0.25">
      <c r="A74" t="s">
        <v>3691</v>
      </c>
      <c r="B74" t="s">
        <v>5450</v>
      </c>
      <c r="E74" t="b">
        <v>1</v>
      </c>
    </row>
    <row r="75" spans="1:5" x14ac:dyDescent="0.25">
      <c r="A75" t="s">
        <v>3089</v>
      </c>
      <c r="B75" t="s">
        <v>5451</v>
      </c>
      <c r="E75" t="b">
        <v>1</v>
      </c>
    </row>
    <row r="76" spans="1:5" x14ac:dyDescent="0.25">
      <c r="A76" t="s">
        <v>2869</v>
      </c>
      <c r="B76" t="s">
        <v>5452</v>
      </c>
      <c r="E76" t="b">
        <v>1</v>
      </c>
    </row>
    <row r="77" spans="1:5" x14ac:dyDescent="0.25">
      <c r="A77" t="s">
        <v>5240</v>
      </c>
      <c r="B77" t="s">
        <v>5390</v>
      </c>
      <c r="E77" t="b">
        <v>1</v>
      </c>
    </row>
    <row r="78" spans="1:5" x14ac:dyDescent="0.25">
      <c r="A78" t="s">
        <v>5242</v>
      </c>
      <c r="B78" t="s">
        <v>5391</v>
      </c>
      <c r="E78" t="b">
        <v>1</v>
      </c>
    </row>
    <row r="79" spans="1:5" x14ac:dyDescent="0.25">
      <c r="A79" t="s">
        <v>4559</v>
      </c>
      <c r="B79" t="s">
        <v>5453</v>
      </c>
      <c r="E79" t="b">
        <v>1</v>
      </c>
    </row>
    <row r="80" spans="1:5" x14ac:dyDescent="0.25">
      <c r="A80" t="s">
        <v>5246</v>
      </c>
      <c r="B80" t="s">
        <v>5393</v>
      </c>
      <c r="E80" t="b">
        <v>1</v>
      </c>
    </row>
    <row r="81" spans="1:5" x14ac:dyDescent="0.25">
      <c r="A81" t="s">
        <v>5248</v>
      </c>
      <c r="B81" t="s">
        <v>5394</v>
      </c>
      <c r="E81" t="b">
        <v>1</v>
      </c>
    </row>
    <row r="82" spans="1:5" x14ac:dyDescent="0.25">
      <c r="A82" t="s">
        <v>3603</v>
      </c>
      <c r="B82" t="s">
        <v>5454</v>
      </c>
      <c r="E82" t="b">
        <v>1</v>
      </c>
    </row>
    <row r="83" spans="1:5" x14ac:dyDescent="0.25">
      <c r="A83" t="s">
        <v>5250</v>
      </c>
      <c r="B83" t="s">
        <v>5395</v>
      </c>
      <c r="E83" t="b">
        <v>1</v>
      </c>
    </row>
    <row r="84" spans="1:5" x14ac:dyDescent="0.25">
      <c r="A84" t="s">
        <v>1455</v>
      </c>
      <c r="B84" t="s">
        <v>5455</v>
      </c>
      <c r="E84" t="b">
        <v>1</v>
      </c>
    </row>
    <row r="85" spans="1:5" x14ac:dyDescent="0.25">
      <c r="A85" t="s">
        <v>3601</v>
      </c>
      <c r="B85" t="s">
        <v>5456</v>
      </c>
      <c r="E85" t="b">
        <v>1</v>
      </c>
    </row>
    <row r="86" spans="1:5" x14ac:dyDescent="0.25">
      <c r="A86" t="s">
        <v>4915</v>
      </c>
      <c r="B86" t="s">
        <v>5457</v>
      </c>
      <c r="E86" t="b">
        <v>1</v>
      </c>
    </row>
    <row r="87" spans="1:5" x14ac:dyDescent="0.25">
      <c r="A87" t="s">
        <v>4877</v>
      </c>
      <c r="B87" t="s">
        <v>5458</v>
      </c>
      <c r="E87" t="b">
        <v>1</v>
      </c>
    </row>
    <row r="88" spans="1:5" x14ac:dyDescent="0.25">
      <c r="A88" t="s">
        <v>5252</v>
      </c>
      <c r="B88" t="s">
        <v>5396</v>
      </c>
      <c r="E88" t="b">
        <v>1</v>
      </c>
    </row>
    <row r="89" spans="1:5" x14ac:dyDescent="0.25">
      <c r="A89" t="s">
        <v>4693</v>
      </c>
      <c r="B89" t="s">
        <v>5459</v>
      </c>
      <c r="E89" t="b">
        <v>1</v>
      </c>
    </row>
    <row r="90" spans="1:5" x14ac:dyDescent="0.25">
      <c r="A90" t="s">
        <v>5460</v>
      </c>
      <c r="B90" t="s">
        <v>5461</v>
      </c>
      <c r="E90" t="b">
        <v>1</v>
      </c>
    </row>
    <row r="91" spans="1:5" x14ac:dyDescent="0.25">
      <c r="A91" t="s">
        <v>297</v>
      </c>
      <c r="B91" t="s">
        <v>5462</v>
      </c>
      <c r="E91" t="b">
        <v>1</v>
      </c>
    </row>
    <row r="92" spans="1:5" x14ac:dyDescent="0.25">
      <c r="A92" t="s">
        <v>5185</v>
      </c>
      <c r="B92" t="s">
        <v>5368</v>
      </c>
      <c r="E92" t="b">
        <v>1</v>
      </c>
    </row>
    <row r="93" spans="1:5" x14ac:dyDescent="0.25">
      <c r="A93" t="s">
        <v>5254</v>
      </c>
      <c r="B93" t="s">
        <v>5397</v>
      </c>
      <c r="E93" t="b">
        <v>1</v>
      </c>
    </row>
    <row r="94" spans="1:5" x14ac:dyDescent="0.25">
      <c r="A94" t="s">
        <v>2207</v>
      </c>
      <c r="B94" t="s">
        <v>5463</v>
      </c>
      <c r="E94" t="b">
        <v>1</v>
      </c>
    </row>
    <row r="95" spans="1:5" x14ac:dyDescent="0.25">
      <c r="A95" t="s">
        <v>5256</v>
      </c>
      <c r="B95" t="s">
        <v>5398</v>
      </c>
      <c r="E95" t="b">
        <v>1</v>
      </c>
    </row>
    <row r="96" spans="1:5" x14ac:dyDescent="0.25">
      <c r="A96" t="s">
        <v>865</v>
      </c>
      <c r="B96" t="s">
        <v>5464</v>
      </c>
      <c r="E96" t="b">
        <v>1</v>
      </c>
    </row>
    <row r="97" spans="1:5" x14ac:dyDescent="0.25">
      <c r="A97" t="s">
        <v>3611</v>
      </c>
      <c r="B97" t="s">
        <v>5465</v>
      </c>
      <c r="E97" t="b">
        <v>1</v>
      </c>
    </row>
    <row r="98" spans="1:5" x14ac:dyDescent="0.25">
      <c r="A98" t="s">
        <v>5258</v>
      </c>
      <c r="B98" t="s">
        <v>5399</v>
      </c>
      <c r="E98" t="b">
        <v>1</v>
      </c>
    </row>
    <row r="99" spans="1:5" x14ac:dyDescent="0.25">
      <c r="A99" t="s">
        <v>1741</v>
      </c>
      <c r="B99" t="s">
        <v>5466</v>
      </c>
      <c r="E99" t="b">
        <v>1</v>
      </c>
    </row>
    <row r="100" spans="1:5" x14ac:dyDescent="0.25">
      <c r="A100" t="s">
        <v>1409</v>
      </c>
      <c r="B100" t="s">
        <v>5467</v>
      </c>
      <c r="E100" t="b">
        <v>1</v>
      </c>
    </row>
    <row r="101" spans="1:5" x14ac:dyDescent="0.25">
      <c r="A101" t="s">
        <v>1473</v>
      </c>
      <c r="B101" t="s">
        <v>5468</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3BEF4-4BED-42DA-905F-DE50AA1CBFA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5366</v>
      </c>
      <c r="B2" t="s">
        <v>5367</v>
      </c>
      <c r="E2" t="b">
        <v>1</v>
      </c>
    </row>
    <row r="3" spans="1:5" x14ac:dyDescent="0.25">
      <c r="A3" t="s">
        <v>5364</v>
      </c>
      <c r="B3" t="s">
        <v>5365</v>
      </c>
      <c r="E3" t="b">
        <v>1</v>
      </c>
    </row>
    <row r="4" spans="1:5" x14ac:dyDescent="0.25">
      <c r="A4" t="s">
        <v>5360</v>
      </c>
      <c r="B4" t="s">
        <v>5361</v>
      </c>
      <c r="E4" t="b">
        <v>1</v>
      </c>
    </row>
    <row r="5" spans="1:5" x14ac:dyDescent="0.25">
      <c r="A5" t="s">
        <v>5362</v>
      </c>
      <c r="B5" t="s">
        <v>5363</v>
      </c>
      <c r="E5"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C9D5E-4271-4ED5-A9F5-DF634C01294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5352</v>
      </c>
      <c r="B2" t="s">
        <v>5353</v>
      </c>
      <c r="E2" t="b">
        <v>1</v>
      </c>
    </row>
    <row r="3" spans="1:5" x14ac:dyDescent="0.25">
      <c r="A3" t="s">
        <v>1409</v>
      </c>
      <c r="B3" t="s">
        <v>5345</v>
      </c>
      <c r="E3" t="b">
        <v>1</v>
      </c>
    </row>
    <row r="4" spans="1:5" x14ac:dyDescent="0.25">
      <c r="A4" t="s">
        <v>5189</v>
      </c>
      <c r="B4" t="s">
        <v>5354</v>
      </c>
      <c r="E4" t="b">
        <v>1</v>
      </c>
    </row>
    <row r="5" spans="1:5" x14ac:dyDescent="0.25">
      <c r="A5" t="s">
        <v>635</v>
      </c>
      <c r="B5" t="s">
        <v>5346</v>
      </c>
      <c r="E5" t="b">
        <v>1</v>
      </c>
    </row>
    <row r="6" spans="1:5" x14ac:dyDescent="0.25">
      <c r="A6" t="s">
        <v>5185</v>
      </c>
      <c r="B6" t="s">
        <v>5356</v>
      </c>
      <c r="E6" t="b">
        <v>1</v>
      </c>
    </row>
    <row r="7" spans="1:5" x14ac:dyDescent="0.25">
      <c r="A7" t="s">
        <v>5187</v>
      </c>
      <c r="B7" t="s">
        <v>5357</v>
      </c>
      <c r="E7" t="b">
        <v>1</v>
      </c>
    </row>
    <row r="8" spans="1:5" x14ac:dyDescent="0.25">
      <c r="A8" t="s">
        <v>5348</v>
      </c>
      <c r="B8" t="s">
        <v>5349</v>
      </c>
      <c r="E8" t="b">
        <v>1</v>
      </c>
    </row>
    <row r="9" spans="1:5" x14ac:dyDescent="0.25">
      <c r="A9" t="s">
        <v>5208</v>
      </c>
      <c r="B9" t="s">
        <v>5359</v>
      </c>
      <c r="E9" t="b">
        <v>1</v>
      </c>
    </row>
    <row r="10" spans="1:5" x14ac:dyDescent="0.25">
      <c r="A10" t="s">
        <v>2977</v>
      </c>
      <c r="B10" t="s">
        <v>5347</v>
      </c>
      <c r="E10" t="b">
        <v>1</v>
      </c>
    </row>
    <row r="11" spans="1:5" x14ac:dyDescent="0.25">
      <c r="A11" t="s">
        <v>5350</v>
      </c>
      <c r="B11" t="s">
        <v>5351</v>
      </c>
      <c r="E11" t="b">
        <v>1</v>
      </c>
    </row>
    <row r="12" spans="1:5" x14ac:dyDescent="0.25">
      <c r="A12" t="s">
        <v>1473</v>
      </c>
      <c r="B12" t="s">
        <v>5339</v>
      </c>
      <c r="E12" t="b">
        <v>1</v>
      </c>
    </row>
    <row r="13" spans="1:5" x14ac:dyDescent="0.25">
      <c r="A13" t="s">
        <v>5216</v>
      </c>
      <c r="B13" t="s">
        <v>5355</v>
      </c>
      <c r="E13" t="b">
        <v>1</v>
      </c>
    </row>
    <row r="14" spans="1:5" x14ac:dyDescent="0.25">
      <c r="A14" t="s">
        <v>5197</v>
      </c>
      <c r="B14" t="s">
        <v>5358</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E9A9-84D1-4107-84A1-2AB15F1B1FC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5189</v>
      </c>
      <c r="B2" t="s">
        <v>5342</v>
      </c>
      <c r="E2" t="b">
        <v>1</v>
      </c>
    </row>
    <row r="3" spans="1:5" x14ac:dyDescent="0.25">
      <c r="A3" t="s">
        <v>5187</v>
      </c>
      <c r="B3" t="s">
        <v>5343</v>
      </c>
      <c r="E3" t="b">
        <v>1</v>
      </c>
    </row>
    <row r="4" spans="1:5" x14ac:dyDescent="0.25">
      <c r="A4" t="s">
        <v>5185</v>
      </c>
      <c r="B4" t="s">
        <v>5344</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A2E66-681C-4D86-8F60-D4B9FA3E842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5191</v>
      </c>
      <c r="B2" t="s">
        <v>5333</v>
      </c>
      <c r="E2" t="b">
        <v>1</v>
      </c>
    </row>
    <row r="3" spans="1:5" x14ac:dyDescent="0.25">
      <c r="A3" t="s">
        <v>5208</v>
      </c>
      <c r="B3" t="s">
        <v>5334</v>
      </c>
      <c r="E3" t="b">
        <v>1</v>
      </c>
    </row>
    <row r="4" spans="1:5" x14ac:dyDescent="0.25">
      <c r="A4" t="s">
        <v>5187</v>
      </c>
      <c r="B4" t="s">
        <v>5335</v>
      </c>
      <c r="E4" t="b">
        <v>1</v>
      </c>
    </row>
    <row r="5" spans="1:5" x14ac:dyDescent="0.25">
      <c r="A5" t="s">
        <v>5210</v>
      </c>
      <c r="B5" t="s">
        <v>5336</v>
      </c>
      <c r="E5" t="b">
        <v>1</v>
      </c>
    </row>
    <row r="6" spans="1:5" x14ac:dyDescent="0.25">
      <c r="A6" t="s">
        <v>5193</v>
      </c>
      <c r="B6" t="s">
        <v>5337</v>
      </c>
      <c r="E6" t="b">
        <v>1</v>
      </c>
    </row>
    <row r="7" spans="1:5" x14ac:dyDescent="0.25">
      <c r="A7" t="s">
        <v>5212</v>
      </c>
      <c r="B7" t="s">
        <v>5341</v>
      </c>
      <c r="E7" t="b">
        <v>1</v>
      </c>
    </row>
    <row r="8" spans="1:5" x14ac:dyDescent="0.25">
      <c r="A8" t="s">
        <v>5185</v>
      </c>
      <c r="B8" t="s">
        <v>5338</v>
      </c>
      <c r="E8" t="b">
        <v>1</v>
      </c>
    </row>
    <row r="9" spans="1:5" x14ac:dyDescent="0.25">
      <c r="A9" t="s">
        <v>5197</v>
      </c>
      <c r="B9" t="s">
        <v>5339</v>
      </c>
      <c r="E9" t="b">
        <v>1</v>
      </c>
    </row>
    <row r="10" spans="1:5" x14ac:dyDescent="0.25">
      <c r="A10" t="s">
        <v>5189</v>
      </c>
      <c r="B10" t="s">
        <v>5340</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F3272-C9EA-4CBE-8A6E-AA4802508DF5}">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5226</v>
      </c>
      <c r="B2" t="s">
        <v>5329</v>
      </c>
      <c r="E2" t="b">
        <v>1</v>
      </c>
    </row>
    <row r="3" spans="1:5" x14ac:dyDescent="0.25">
      <c r="A3" t="s">
        <v>5185</v>
      </c>
      <c r="B3" t="s">
        <v>5315</v>
      </c>
      <c r="E3" t="b">
        <v>1</v>
      </c>
    </row>
    <row r="4" spans="1:5" x14ac:dyDescent="0.25">
      <c r="A4" t="s">
        <v>5187</v>
      </c>
      <c r="B4" t="s">
        <v>5316</v>
      </c>
      <c r="E4" t="b">
        <v>1</v>
      </c>
    </row>
    <row r="5" spans="1:5" x14ac:dyDescent="0.25">
      <c r="A5" t="s">
        <v>5189</v>
      </c>
      <c r="B5" t="s">
        <v>5317</v>
      </c>
      <c r="E5" t="b">
        <v>1</v>
      </c>
    </row>
    <row r="6" spans="1:5" x14ac:dyDescent="0.25">
      <c r="A6" t="s">
        <v>5228</v>
      </c>
      <c r="B6" t="s">
        <v>5318</v>
      </c>
      <c r="E6" t="b">
        <v>1</v>
      </c>
    </row>
    <row r="7" spans="1:5" x14ac:dyDescent="0.25">
      <c r="A7" t="s">
        <v>5191</v>
      </c>
      <c r="B7" t="s">
        <v>5319</v>
      </c>
      <c r="E7" t="b">
        <v>1</v>
      </c>
    </row>
    <row r="8" spans="1:5" x14ac:dyDescent="0.25">
      <c r="A8" t="s">
        <v>5193</v>
      </c>
      <c r="B8" t="s">
        <v>5320</v>
      </c>
      <c r="E8" t="b">
        <v>1</v>
      </c>
    </row>
    <row r="9" spans="1:5" x14ac:dyDescent="0.25">
      <c r="A9" t="s">
        <v>5208</v>
      </c>
      <c r="B9" t="s">
        <v>5321</v>
      </c>
      <c r="E9" t="b">
        <v>1</v>
      </c>
    </row>
    <row r="10" spans="1:5" x14ac:dyDescent="0.25">
      <c r="A10" t="s">
        <v>5210</v>
      </c>
      <c r="B10" t="s">
        <v>5322</v>
      </c>
      <c r="E10" t="b">
        <v>1</v>
      </c>
    </row>
    <row r="11" spans="1:5" x14ac:dyDescent="0.25">
      <c r="A11" t="s">
        <v>5238</v>
      </c>
      <c r="B11" t="s">
        <v>5332</v>
      </c>
      <c r="E11" t="b">
        <v>1</v>
      </c>
    </row>
    <row r="12" spans="1:5" x14ac:dyDescent="0.25">
      <c r="A12" t="s">
        <v>5212</v>
      </c>
      <c r="B12" t="s">
        <v>5323</v>
      </c>
      <c r="E12" t="b">
        <v>1</v>
      </c>
    </row>
    <row r="13" spans="1:5" x14ac:dyDescent="0.25">
      <c r="A13" t="s">
        <v>5214</v>
      </c>
      <c r="B13" t="s">
        <v>5324</v>
      </c>
      <c r="E13" t="b">
        <v>1</v>
      </c>
    </row>
    <row r="14" spans="1:5" x14ac:dyDescent="0.25">
      <c r="A14" t="s">
        <v>5234</v>
      </c>
      <c r="B14" t="s">
        <v>5331</v>
      </c>
      <c r="E14" t="b">
        <v>1</v>
      </c>
    </row>
    <row r="15" spans="1:5" x14ac:dyDescent="0.25">
      <c r="A15" t="s">
        <v>5232</v>
      </c>
      <c r="B15" t="s">
        <v>5330</v>
      </c>
      <c r="E15" t="b">
        <v>1</v>
      </c>
    </row>
    <row r="16" spans="1:5" x14ac:dyDescent="0.25">
      <c r="A16" t="s">
        <v>5216</v>
      </c>
      <c r="B16" t="s">
        <v>5325</v>
      </c>
      <c r="E16" t="b">
        <v>1</v>
      </c>
    </row>
    <row r="17" spans="1:5" x14ac:dyDescent="0.25">
      <c r="A17" t="s">
        <v>5218</v>
      </c>
      <c r="B17" t="s">
        <v>5326</v>
      </c>
      <c r="E17" t="b">
        <v>1</v>
      </c>
    </row>
    <row r="18" spans="1:5" x14ac:dyDescent="0.25">
      <c r="A18" t="s">
        <v>5220</v>
      </c>
      <c r="B18" t="s">
        <v>5327</v>
      </c>
      <c r="E18" t="b">
        <v>1</v>
      </c>
    </row>
    <row r="19" spans="1:5" x14ac:dyDescent="0.25">
      <c r="A19" t="s">
        <v>5222</v>
      </c>
      <c r="B19" t="s">
        <v>5328</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8781-B4FC-4C1C-BCD0-051EFE89797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5226</v>
      </c>
      <c r="B2" t="s">
        <v>5227</v>
      </c>
      <c r="E2" t="b">
        <v>1</v>
      </c>
    </row>
    <row r="3" spans="1:5" x14ac:dyDescent="0.25">
      <c r="A3" t="s">
        <v>4001</v>
      </c>
      <c r="B3" t="s">
        <v>5282</v>
      </c>
      <c r="E3" t="b">
        <v>1</v>
      </c>
    </row>
    <row r="4" spans="1:5" x14ac:dyDescent="0.25">
      <c r="A4" t="s">
        <v>5266</v>
      </c>
      <c r="B4" t="s">
        <v>5267</v>
      </c>
      <c r="E4" t="b">
        <v>1</v>
      </c>
    </row>
    <row r="5" spans="1:5" x14ac:dyDescent="0.25">
      <c r="A5" t="s">
        <v>603</v>
      </c>
      <c r="B5" t="s">
        <v>5309</v>
      </c>
      <c r="E5" t="b">
        <v>1</v>
      </c>
    </row>
    <row r="6" spans="1:5" x14ac:dyDescent="0.25">
      <c r="A6" t="s">
        <v>5240</v>
      </c>
      <c r="B6" t="s">
        <v>5241</v>
      </c>
      <c r="E6" t="b">
        <v>1</v>
      </c>
    </row>
    <row r="7" spans="1:5" x14ac:dyDescent="0.25">
      <c r="A7" t="s">
        <v>3111</v>
      </c>
      <c r="B7" t="s">
        <v>5272</v>
      </c>
      <c r="E7" t="b">
        <v>1</v>
      </c>
    </row>
    <row r="8" spans="1:5" x14ac:dyDescent="0.25">
      <c r="A8" t="s">
        <v>5115</v>
      </c>
      <c r="B8" t="s">
        <v>5290</v>
      </c>
      <c r="E8" t="b">
        <v>1</v>
      </c>
    </row>
    <row r="9" spans="1:5" x14ac:dyDescent="0.25">
      <c r="A9" t="s">
        <v>5262</v>
      </c>
      <c r="B9" t="s">
        <v>5263</v>
      </c>
      <c r="E9" t="b">
        <v>1</v>
      </c>
    </row>
    <row r="10" spans="1:5" x14ac:dyDescent="0.25">
      <c r="A10" t="s">
        <v>5191</v>
      </c>
      <c r="B10" t="s">
        <v>5205</v>
      </c>
      <c r="E10" t="b">
        <v>1</v>
      </c>
    </row>
    <row r="11" spans="1:5" x14ac:dyDescent="0.25">
      <c r="A11" t="s">
        <v>5234</v>
      </c>
      <c r="B11" t="s">
        <v>5235</v>
      </c>
      <c r="E11" t="b">
        <v>1</v>
      </c>
    </row>
    <row r="12" spans="1:5" x14ac:dyDescent="0.25">
      <c r="A12" t="s">
        <v>5268</v>
      </c>
      <c r="B12" t="s">
        <v>5269</v>
      </c>
      <c r="E12" t="b">
        <v>1</v>
      </c>
    </row>
    <row r="13" spans="1:5" x14ac:dyDescent="0.25">
      <c r="A13" t="s">
        <v>571</v>
      </c>
      <c r="B13" t="s">
        <v>5310</v>
      </c>
      <c r="E13" t="b">
        <v>1</v>
      </c>
    </row>
    <row r="14" spans="1:5" x14ac:dyDescent="0.25">
      <c r="A14" t="s">
        <v>5250</v>
      </c>
      <c r="B14" t="s">
        <v>5251</v>
      </c>
      <c r="E14" t="b">
        <v>1</v>
      </c>
    </row>
    <row r="15" spans="1:5" x14ac:dyDescent="0.25">
      <c r="A15" t="s">
        <v>5242</v>
      </c>
      <c r="B15" t="s">
        <v>5243</v>
      </c>
      <c r="E15" t="b">
        <v>1</v>
      </c>
    </row>
    <row r="16" spans="1:5" x14ac:dyDescent="0.25">
      <c r="A16" t="s">
        <v>4119</v>
      </c>
      <c r="B16" t="s">
        <v>5273</v>
      </c>
      <c r="E16" t="b">
        <v>1</v>
      </c>
    </row>
    <row r="17" spans="1:5" x14ac:dyDescent="0.25">
      <c r="A17" t="s">
        <v>2219</v>
      </c>
      <c r="B17" t="s">
        <v>5304</v>
      </c>
      <c r="E17" t="b">
        <v>1</v>
      </c>
    </row>
    <row r="18" spans="1:5" x14ac:dyDescent="0.25">
      <c r="A18" t="s">
        <v>1885</v>
      </c>
      <c r="B18" t="s">
        <v>5314</v>
      </c>
      <c r="E18" t="b">
        <v>1</v>
      </c>
    </row>
    <row r="19" spans="1:5" x14ac:dyDescent="0.25">
      <c r="A19" t="s">
        <v>5189</v>
      </c>
      <c r="B19" t="s">
        <v>5204</v>
      </c>
      <c r="E19" t="b">
        <v>1</v>
      </c>
    </row>
    <row r="20" spans="1:5" x14ac:dyDescent="0.25">
      <c r="A20" t="s">
        <v>5216</v>
      </c>
      <c r="B20" t="s">
        <v>5217</v>
      </c>
      <c r="E20" t="b">
        <v>1</v>
      </c>
    </row>
    <row r="21" spans="1:5" x14ac:dyDescent="0.25">
      <c r="A21" t="s">
        <v>5246</v>
      </c>
      <c r="B21" t="s">
        <v>5247</v>
      </c>
      <c r="E21" t="b">
        <v>1</v>
      </c>
    </row>
    <row r="22" spans="1:5" x14ac:dyDescent="0.25">
      <c r="A22" t="s">
        <v>5238</v>
      </c>
      <c r="B22" t="s">
        <v>5239</v>
      </c>
      <c r="E22" t="b">
        <v>1</v>
      </c>
    </row>
    <row r="23" spans="1:5" x14ac:dyDescent="0.25">
      <c r="A23" t="s">
        <v>5236</v>
      </c>
      <c r="B23" t="s">
        <v>5237</v>
      </c>
      <c r="E23" t="b">
        <v>1</v>
      </c>
    </row>
    <row r="24" spans="1:5" x14ac:dyDescent="0.25">
      <c r="A24" t="s">
        <v>4079</v>
      </c>
      <c r="B24" t="s">
        <v>5284</v>
      </c>
      <c r="E24" t="b">
        <v>1</v>
      </c>
    </row>
    <row r="25" spans="1:5" x14ac:dyDescent="0.25">
      <c r="A25" t="s">
        <v>5210</v>
      </c>
      <c r="B25" t="s">
        <v>5211</v>
      </c>
      <c r="E25" t="b">
        <v>1</v>
      </c>
    </row>
    <row r="26" spans="1:5" x14ac:dyDescent="0.25">
      <c r="A26" t="s">
        <v>5173</v>
      </c>
      <c r="B26" t="s">
        <v>5278</v>
      </c>
      <c r="E26" t="b">
        <v>1</v>
      </c>
    </row>
    <row r="27" spans="1:5" x14ac:dyDescent="0.25">
      <c r="A27" t="s">
        <v>1299</v>
      </c>
      <c r="B27" t="s">
        <v>5302</v>
      </c>
      <c r="E27" t="b">
        <v>1</v>
      </c>
    </row>
    <row r="28" spans="1:5" x14ac:dyDescent="0.25">
      <c r="A28" t="s">
        <v>3003</v>
      </c>
      <c r="B28" t="s">
        <v>5291</v>
      </c>
      <c r="E28" t="b">
        <v>1</v>
      </c>
    </row>
    <row r="29" spans="1:5" x14ac:dyDescent="0.25">
      <c r="A29" t="s">
        <v>1267</v>
      </c>
      <c r="B29" t="s">
        <v>5292</v>
      </c>
      <c r="E29" t="b">
        <v>1</v>
      </c>
    </row>
    <row r="30" spans="1:5" x14ac:dyDescent="0.25">
      <c r="A30" t="s">
        <v>3697</v>
      </c>
      <c r="B30" t="s">
        <v>5295</v>
      </c>
      <c r="E30" t="b">
        <v>1</v>
      </c>
    </row>
    <row r="31" spans="1:5" x14ac:dyDescent="0.25">
      <c r="A31" t="s">
        <v>2525</v>
      </c>
      <c r="B31" t="s">
        <v>5299</v>
      </c>
      <c r="E31" t="b">
        <v>1</v>
      </c>
    </row>
    <row r="32" spans="1:5" x14ac:dyDescent="0.25">
      <c r="A32" t="s">
        <v>5228</v>
      </c>
      <c r="B32" t="s">
        <v>5229</v>
      </c>
      <c r="E32" t="b">
        <v>1</v>
      </c>
    </row>
    <row r="33" spans="1:5" x14ac:dyDescent="0.25">
      <c r="A33" t="s">
        <v>5248</v>
      </c>
      <c r="B33" t="s">
        <v>5249</v>
      </c>
      <c r="E33" t="b">
        <v>1</v>
      </c>
    </row>
    <row r="34" spans="1:5" x14ac:dyDescent="0.25">
      <c r="A34" t="s">
        <v>2499</v>
      </c>
      <c r="B34" t="s">
        <v>5281</v>
      </c>
      <c r="E34" t="b">
        <v>1</v>
      </c>
    </row>
    <row r="35" spans="1:5" x14ac:dyDescent="0.25">
      <c r="A35" t="s">
        <v>4063</v>
      </c>
      <c r="B35" t="s">
        <v>5280</v>
      </c>
      <c r="E35" t="b">
        <v>1</v>
      </c>
    </row>
    <row r="36" spans="1:5" x14ac:dyDescent="0.25">
      <c r="A36" t="s">
        <v>5293</v>
      </c>
      <c r="B36" t="s">
        <v>5294</v>
      </c>
      <c r="E36" t="b">
        <v>1</v>
      </c>
    </row>
    <row r="37" spans="1:5" x14ac:dyDescent="0.25">
      <c r="A37" t="s">
        <v>1663</v>
      </c>
      <c r="B37" t="s">
        <v>5305</v>
      </c>
      <c r="E37" t="b">
        <v>1</v>
      </c>
    </row>
    <row r="38" spans="1:5" x14ac:dyDescent="0.25">
      <c r="A38" t="s">
        <v>2729</v>
      </c>
      <c r="B38" t="s">
        <v>5303</v>
      </c>
      <c r="E38" t="b">
        <v>1</v>
      </c>
    </row>
    <row r="39" spans="1:5" x14ac:dyDescent="0.25">
      <c r="A39" t="s">
        <v>1053</v>
      </c>
      <c r="B39" t="s">
        <v>5301</v>
      </c>
      <c r="E39" t="b">
        <v>1</v>
      </c>
    </row>
    <row r="40" spans="1:5" x14ac:dyDescent="0.25">
      <c r="A40" t="s">
        <v>2873</v>
      </c>
      <c r="B40" t="s">
        <v>5311</v>
      </c>
      <c r="E40" t="b">
        <v>1</v>
      </c>
    </row>
    <row r="41" spans="1:5" x14ac:dyDescent="0.25">
      <c r="A41" t="s">
        <v>5244</v>
      </c>
      <c r="B41" t="s">
        <v>5245</v>
      </c>
      <c r="E41" t="b">
        <v>1</v>
      </c>
    </row>
    <row r="42" spans="1:5" x14ac:dyDescent="0.25">
      <c r="A42" t="s">
        <v>5258</v>
      </c>
      <c r="B42" t="s">
        <v>5259</v>
      </c>
      <c r="E42" t="b">
        <v>1</v>
      </c>
    </row>
    <row r="43" spans="1:5" x14ac:dyDescent="0.25">
      <c r="A43" t="s">
        <v>715</v>
      </c>
      <c r="B43" t="s">
        <v>5274</v>
      </c>
      <c r="E43" t="b">
        <v>1</v>
      </c>
    </row>
    <row r="44" spans="1:5" x14ac:dyDescent="0.25">
      <c r="A44" t="s">
        <v>5256</v>
      </c>
      <c r="B44" t="s">
        <v>5257</v>
      </c>
      <c r="E44" t="b">
        <v>1</v>
      </c>
    </row>
    <row r="45" spans="1:5" x14ac:dyDescent="0.25">
      <c r="A45" t="s">
        <v>5254</v>
      </c>
      <c r="B45" t="s">
        <v>5255</v>
      </c>
      <c r="E45" t="b">
        <v>1</v>
      </c>
    </row>
    <row r="46" spans="1:5" x14ac:dyDescent="0.25">
      <c r="A46" t="s">
        <v>5260</v>
      </c>
      <c r="B46" t="s">
        <v>5261</v>
      </c>
      <c r="E46" t="b">
        <v>1</v>
      </c>
    </row>
    <row r="47" spans="1:5" x14ac:dyDescent="0.25">
      <c r="A47" t="s">
        <v>1943</v>
      </c>
      <c r="B47" t="s">
        <v>5275</v>
      </c>
      <c r="E47" t="b">
        <v>1</v>
      </c>
    </row>
    <row r="48" spans="1:5" x14ac:dyDescent="0.25">
      <c r="A48" t="s">
        <v>5276</v>
      </c>
      <c r="B48" t="s">
        <v>5277</v>
      </c>
      <c r="E48" t="b">
        <v>1</v>
      </c>
    </row>
    <row r="49" spans="1:5" x14ac:dyDescent="0.25">
      <c r="A49" t="s">
        <v>5252</v>
      </c>
      <c r="B49" t="s">
        <v>5253</v>
      </c>
      <c r="E49" t="b">
        <v>1</v>
      </c>
    </row>
    <row r="50" spans="1:5" x14ac:dyDescent="0.25">
      <c r="A50" t="s">
        <v>1971</v>
      </c>
      <c r="B50" t="s">
        <v>5306</v>
      </c>
      <c r="E50" t="b">
        <v>1</v>
      </c>
    </row>
    <row r="51" spans="1:5" x14ac:dyDescent="0.25">
      <c r="A51" t="s">
        <v>5222</v>
      </c>
      <c r="B51" t="s">
        <v>5223</v>
      </c>
      <c r="E51" t="b">
        <v>1</v>
      </c>
    </row>
    <row r="52" spans="1:5" x14ac:dyDescent="0.25">
      <c r="A52" t="s">
        <v>2649</v>
      </c>
      <c r="B52" t="s">
        <v>5279</v>
      </c>
      <c r="E52" t="b">
        <v>1</v>
      </c>
    </row>
    <row r="53" spans="1:5" x14ac:dyDescent="0.25">
      <c r="A53" t="s">
        <v>381</v>
      </c>
      <c r="B53" t="s">
        <v>5283</v>
      </c>
      <c r="E53" t="b">
        <v>1</v>
      </c>
    </row>
    <row r="54" spans="1:5" x14ac:dyDescent="0.25">
      <c r="A54" t="s">
        <v>5212</v>
      </c>
      <c r="B54" t="s">
        <v>5213</v>
      </c>
      <c r="E54" t="b">
        <v>1</v>
      </c>
    </row>
    <row r="55" spans="1:5" x14ac:dyDescent="0.25">
      <c r="A55" t="s">
        <v>5109</v>
      </c>
      <c r="B55" t="s">
        <v>5312</v>
      </c>
      <c r="E55" t="b">
        <v>1</v>
      </c>
    </row>
    <row r="56" spans="1:5" x14ac:dyDescent="0.25">
      <c r="A56" t="s">
        <v>5230</v>
      </c>
      <c r="B56" t="s">
        <v>5231</v>
      </c>
      <c r="E56" t="b">
        <v>1</v>
      </c>
    </row>
    <row r="57" spans="1:5" x14ac:dyDescent="0.25">
      <c r="A57" t="s">
        <v>1391</v>
      </c>
      <c r="B57" t="s">
        <v>5285</v>
      </c>
      <c r="E57" t="b">
        <v>1</v>
      </c>
    </row>
    <row r="58" spans="1:5" x14ac:dyDescent="0.25">
      <c r="A58" t="s">
        <v>5287</v>
      </c>
      <c r="B58" t="s">
        <v>5288</v>
      </c>
      <c r="E58" t="b">
        <v>1</v>
      </c>
    </row>
    <row r="59" spans="1:5" x14ac:dyDescent="0.25">
      <c r="A59" t="s">
        <v>2289</v>
      </c>
      <c r="B59" t="s">
        <v>5286</v>
      </c>
      <c r="E59" t="b">
        <v>1</v>
      </c>
    </row>
    <row r="60" spans="1:5" x14ac:dyDescent="0.25">
      <c r="A60" t="s">
        <v>5214</v>
      </c>
      <c r="B60" t="s">
        <v>5215</v>
      </c>
      <c r="E60" t="b">
        <v>1</v>
      </c>
    </row>
    <row r="61" spans="1:5" x14ac:dyDescent="0.25">
      <c r="A61" t="s">
        <v>5185</v>
      </c>
      <c r="B61" t="s">
        <v>5202</v>
      </c>
      <c r="E61" t="b">
        <v>1</v>
      </c>
    </row>
    <row r="62" spans="1:5" x14ac:dyDescent="0.25">
      <c r="A62" t="s">
        <v>5208</v>
      </c>
      <c r="B62" t="s">
        <v>5209</v>
      </c>
      <c r="E62" t="b">
        <v>1</v>
      </c>
    </row>
    <row r="63" spans="1:5" x14ac:dyDescent="0.25">
      <c r="A63" t="s">
        <v>5197</v>
      </c>
      <c r="B63" t="s">
        <v>5207</v>
      </c>
      <c r="E63" t="b">
        <v>1</v>
      </c>
    </row>
    <row r="64" spans="1:5" x14ac:dyDescent="0.25">
      <c r="A64" t="s">
        <v>1891</v>
      </c>
      <c r="B64" t="s">
        <v>5313</v>
      </c>
      <c r="E64" t="b">
        <v>1</v>
      </c>
    </row>
    <row r="65" spans="1:5" x14ac:dyDescent="0.25">
      <c r="A65" t="s">
        <v>5264</v>
      </c>
      <c r="B65" t="s">
        <v>5265</v>
      </c>
      <c r="E65" t="b">
        <v>1</v>
      </c>
    </row>
    <row r="66" spans="1:5" x14ac:dyDescent="0.25">
      <c r="A66" t="s">
        <v>5232</v>
      </c>
      <c r="B66" t="s">
        <v>5233</v>
      </c>
      <c r="E66" t="b">
        <v>1</v>
      </c>
    </row>
    <row r="67" spans="1:5" x14ac:dyDescent="0.25">
      <c r="A67" t="s">
        <v>3977</v>
      </c>
      <c r="B67" t="s">
        <v>5300</v>
      </c>
      <c r="E67" t="b">
        <v>1</v>
      </c>
    </row>
    <row r="68" spans="1:5" x14ac:dyDescent="0.25">
      <c r="A68" t="s">
        <v>3669</v>
      </c>
      <c r="B68" t="s">
        <v>5308</v>
      </c>
      <c r="E68" t="b">
        <v>1</v>
      </c>
    </row>
    <row r="69" spans="1:5" x14ac:dyDescent="0.25">
      <c r="A69" t="s">
        <v>3563</v>
      </c>
      <c r="B69" t="s">
        <v>5296</v>
      </c>
      <c r="E69" t="b">
        <v>1</v>
      </c>
    </row>
    <row r="70" spans="1:5" x14ac:dyDescent="0.25">
      <c r="A70" t="s">
        <v>5297</v>
      </c>
      <c r="B70" t="s">
        <v>5298</v>
      </c>
      <c r="E70" t="b">
        <v>1</v>
      </c>
    </row>
    <row r="71" spans="1:5" x14ac:dyDescent="0.25">
      <c r="A71" t="s">
        <v>5270</v>
      </c>
      <c r="B71" t="s">
        <v>5271</v>
      </c>
      <c r="E71" t="b">
        <v>1</v>
      </c>
    </row>
    <row r="72" spans="1:5" x14ac:dyDescent="0.25">
      <c r="A72" t="s">
        <v>3765</v>
      </c>
      <c r="B72" t="s">
        <v>5307</v>
      </c>
      <c r="E72" t="b">
        <v>1</v>
      </c>
    </row>
    <row r="73" spans="1:5" x14ac:dyDescent="0.25">
      <c r="A73" t="s">
        <v>5224</v>
      </c>
      <c r="B73" t="s">
        <v>5225</v>
      </c>
      <c r="E73" t="b">
        <v>1</v>
      </c>
    </row>
    <row r="74" spans="1:5" x14ac:dyDescent="0.25">
      <c r="A74" t="s">
        <v>5187</v>
      </c>
      <c r="B74" t="s">
        <v>5203</v>
      </c>
      <c r="E74" t="b">
        <v>1</v>
      </c>
    </row>
    <row r="75" spans="1:5" x14ac:dyDescent="0.25">
      <c r="A75" t="s">
        <v>5193</v>
      </c>
      <c r="B75" t="s">
        <v>5206</v>
      </c>
      <c r="E75" t="b">
        <v>1</v>
      </c>
    </row>
    <row r="76" spans="1:5" x14ac:dyDescent="0.25">
      <c r="A76" t="s">
        <v>5220</v>
      </c>
      <c r="B76" t="s">
        <v>5221</v>
      </c>
      <c r="E76" t="b">
        <v>1</v>
      </c>
    </row>
    <row r="77" spans="1:5" x14ac:dyDescent="0.25">
      <c r="A77" t="s">
        <v>5218</v>
      </c>
      <c r="B77" t="s">
        <v>5219</v>
      </c>
      <c r="E77" t="b">
        <v>1</v>
      </c>
    </row>
    <row r="78" spans="1:5" x14ac:dyDescent="0.25">
      <c r="A78" t="s">
        <v>783</v>
      </c>
      <c r="B78" t="s">
        <v>5289</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6CCEA-5ACB-4EF1-9928-268FA72713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5195</v>
      </c>
      <c r="E2" t="b">
        <v>1</v>
      </c>
    </row>
    <row r="3" spans="1:5" x14ac:dyDescent="0.25">
      <c r="A3" t="s">
        <v>5187</v>
      </c>
      <c r="B3" t="s">
        <v>5196</v>
      </c>
      <c r="E3" t="b">
        <v>1</v>
      </c>
    </row>
    <row r="4" spans="1:5" x14ac:dyDescent="0.25">
      <c r="A4" t="s">
        <v>5197</v>
      </c>
      <c r="B4" t="s">
        <v>5198</v>
      </c>
      <c r="E4" t="b">
        <v>1</v>
      </c>
    </row>
    <row r="5" spans="1:5" x14ac:dyDescent="0.25">
      <c r="A5" t="s">
        <v>5189</v>
      </c>
      <c r="B5" t="s">
        <v>5199</v>
      </c>
      <c r="E5" t="b">
        <v>1</v>
      </c>
    </row>
    <row r="6" spans="1:5" x14ac:dyDescent="0.25">
      <c r="A6" t="s">
        <v>5191</v>
      </c>
      <c r="B6" t="s">
        <v>5200</v>
      </c>
      <c r="E6" t="b">
        <v>1</v>
      </c>
    </row>
    <row r="7" spans="1:5" x14ac:dyDescent="0.25">
      <c r="A7" t="s">
        <v>5193</v>
      </c>
      <c r="B7" t="s">
        <v>5201</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76F9-7476-4561-94D4-1AA59659F8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5185</v>
      </c>
      <c r="B2" t="s">
        <v>5186</v>
      </c>
      <c r="E2" t="b">
        <v>1</v>
      </c>
    </row>
    <row r="3" spans="1:5" x14ac:dyDescent="0.25">
      <c r="A3" t="s">
        <v>5187</v>
      </c>
      <c r="B3" t="s">
        <v>5188</v>
      </c>
      <c r="E3" t="b">
        <v>1</v>
      </c>
    </row>
    <row r="4" spans="1:5" x14ac:dyDescent="0.25">
      <c r="A4" t="s">
        <v>5189</v>
      </c>
      <c r="B4" t="s">
        <v>5190</v>
      </c>
      <c r="E4" t="b">
        <v>1</v>
      </c>
    </row>
    <row r="5" spans="1:5" x14ac:dyDescent="0.25">
      <c r="A5" t="s">
        <v>5191</v>
      </c>
      <c r="B5" t="s">
        <v>5192</v>
      </c>
      <c r="E5" t="b">
        <v>1</v>
      </c>
    </row>
    <row r="6" spans="1:5" x14ac:dyDescent="0.25">
      <c r="A6" t="s">
        <v>5193</v>
      </c>
      <c r="B6" t="s">
        <v>5194</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0D4F1-52DC-477B-8B1E-A7390A92E2E3}">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273</v>
      </c>
      <c r="B2" t="s">
        <v>274</v>
      </c>
      <c r="E2" t="b">
        <v>1</v>
      </c>
    </row>
    <row r="3" spans="1:5" x14ac:dyDescent="0.25">
      <c r="A3" t="s">
        <v>275</v>
      </c>
      <c r="B3" t="s">
        <v>276</v>
      </c>
      <c r="E3" t="b">
        <v>1</v>
      </c>
    </row>
    <row r="4" spans="1:5" x14ac:dyDescent="0.25">
      <c r="A4" t="s">
        <v>277</v>
      </c>
      <c r="B4" t="s">
        <v>278</v>
      </c>
      <c r="E4" t="b">
        <v>1</v>
      </c>
    </row>
    <row r="5" spans="1:5" x14ac:dyDescent="0.25">
      <c r="A5" t="s">
        <v>279</v>
      </c>
      <c r="B5" t="s">
        <v>280</v>
      </c>
      <c r="E5" t="b">
        <v>1</v>
      </c>
    </row>
    <row r="6" spans="1:5" x14ac:dyDescent="0.25">
      <c r="A6" t="s">
        <v>281</v>
      </c>
      <c r="B6" t="s">
        <v>282</v>
      </c>
      <c r="E6" t="b">
        <v>1</v>
      </c>
    </row>
    <row r="7" spans="1:5" x14ac:dyDescent="0.25">
      <c r="A7" t="s">
        <v>283</v>
      </c>
      <c r="B7" t="s">
        <v>284</v>
      </c>
      <c r="E7" t="b">
        <v>1</v>
      </c>
    </row>
    <row r="8" spans="1:5" x14ac:dyDescent="0.25">
      <c r="A8" t="s">
        <v>285</v>
      </c>
      <c r="B8" t="s">
        <v>286</v>
      </c>
      <c r="E8" t="b">
        <v>1</v>
      </c>
    </row>
    <row r="9" spans="1:5" x14ac:dyDescent="0.25">
      <c r="A9" t="s">
        <v>287</v>
      </c>
      <c r="B9" t="s">
        <v>288</v>
      </c>
      <c r="E9" t="b">
        <v>1</v>
      </c>
    </row>
    <row r="10" spans="1:5" x14ac:dyDescent="0.25">
      <c r="A10" t="s">
        <v>289</v>
      </c>
      <c r="B10" t="s">
        <v>290</v>
      </c>
      <c r="E10" t="b">
        <v>1</v>
      </c>
    </row>
    <row r="11" spans="1:5" x14ac:dyDescent="0.25">
      <c r="A11" t="s">
        <v>291</v>
      </c>
      <c r="B11" t="s">
        <v>292</v>
      </c>
      <c r="E11" t="b">
        <v>1</v>
      </c>
    </row>
    <row r="12" spans="1:5" x14ac:dyDescent="0.25">
      <c r="A12" t="s">
        <v>293</v>
      </c>
      <c r="B12" t="s">
        <v>294</v>
      </c>
      <c r="E12" t="b">
        <v>1</v>
      </c>
    </row>
    <row r="13" spans="1:5" x14ac:dyDescent="0.25">
      <c r="A13" t="s">
        <v>295</v>
      </c>
      <c r="B13" t="s">
        <v>296</v>
      </c>
      <c r="E13" t="b">
        <v>1</v>
      </c>
    </row>
    <row r="14" spans="1:5" x14ac:dyDescent="0.25">
      <c r="A14" t="s">
        <v>297</v>
      </c>
      <c r="B14" t="s">
        <v>298</v>
      </c>
      <c r="E14" t="b">
        <v>1</v>
      </c>
    </row>
    <row r="15" spans="1:5" x14ac:dyDescent="0.25">
      <c r="A15" t="s">
        <v>299</v>
      </c>
      <c r="B15" t="s">
        <v>300</v>
      </c>
      <c r="E15" t="b">
        <v>1</v>
      </c>
    </row>
    <row r="16" spans="1:5" x14ac:dyDescent="0.25">
      <c r="A16" t="s">
        <v>301</v>
      </c>
      <c r="B16" t="s">
        <v>302</v>
      </c>
      <c r="E16" t="b">
        <v>1</v>
      </c>
    </row>
    <row r="17" spans="1:5" x14ac:dyDescent="0.25">
      <c r="A17" t="s">
        <v>303</v>
      </c>
      <c r="B17" t="s">
        <v>304</v>
      </c>
      <c r="E17" t="b">
        <v>1</v>
      </c>
    </row>
    <row r="18" spans="1:5" x14ac:dyDescent="0.25">
      <c r="A18" t="s">
        <v>305</v>
      </c>
      <c r="B18" t="s">
        <v>306</v>
      </c>
      <c r="E18" t="b">
        <v>1</v>
      </c>
    </row>
    <row r="19" spans="1:5" x14ac:dyDescent="0.25">
      <c r="A19" t="s">
        <v>307</v>
      </c>
      <c r="B19" t="s">
        <v>308</v>
      </c>
      <c r="E19" t="b">
        <v>1</v>
      </c>
    </row>
    <row r="20" spans="1:5" x14ac:dyDescent="0.25">
      <c r="A20" t="s">
        <v>309</v>
      </c>
      <c r="B20" t="s">
        <v>310</v>
      </c>
      <c r="E20" t="b">
        <v>1</v>
      </c>
    </row>
    <row r="21" spans="1:5" x14ac:dyDescent="0.25">
      <c r="A21" t="s">
        <v>311</v>
      </c>
      <c r="B21" t="s">
        <v>312</v>
      </c>
      <c r="E21" t="b">
        <v>1</v>
      </c>
    </row>
    <row r="22" spans="1:5" x14ac:dyDescent="0.25">
      <c r="A22" t="s">
        <v>313</v>
      </c>
      <c r="B22" t="s">
        <v>314</v>
      </c>
      <c r="E22" t="b">
        <v>1</v>
      </c>
    </row>
    <row r="23" spans="1:5" x14ac:dyDescent="0.25">
      <c r="A23" t="s">
        <v>315</v>
      </c>
      <c r="B23" t="s">
        <v>316</v>
      </c>
      <c r="E23" t="b">
        <v>1</v>
      </c>
    </row>
    <row r="24" spans="1:5" x14ac:dyDescent="0.25">
      <c r="A24" t="s">
        <v>317</v>
      </c>
      <c r="B24" t="s">
        <v>318</v>
      </c>
      <c r="E24" t="b">
        <v>1</v>
      </c>
    </row>
    <row r="25" spans="1:5" x14ac:dyDescent="0.25">
      <c r="A25" t="s">
        <v>319</v>
      </c>
      <c r="B25" t="s">
        <v>320</v>
      </c>
      <c r="E25" t="b">
        <v>1</v>
      </c>
    </row>
    <row r="26" spans="1:5" x14ac:dyDescent="0.25">
      <c r="A26" t="s">
        <v>321</v>
      </c>
      <c r="B26" t="s">
        <v>322</v>
      </c>
      <c r="E26" t="b">
        <v>1</v>
      </c>
    </row>
    <row r="27" spans="1:5" x14ac:dyDescent="0.25">
      <c r="A27" t="s">
        <v>323</v>
      </c>
      <c r="B27" t="s">
        <v>324</v>
      </c>
      <c r="E27" t="b">
        <v>1</v>
      </c>
    </row>
    <row r="28" spans="1:5" x14ac:dyDescent="0.25">
      <c r="A28" t="s">
        <v>325</v>
      </c>
      <c r="B28" t="s">
        <v>326</v>
      </c>
      <c r="E28" t="b">
        <v>1</v>
      </c>
    </row>
    <row r="29" spans="1:5" x14ac:dyDescent="0.25">
      <c r="A29" t="s">
        <v>327</v>
      </c>
      <c r="B29" t="s">
        <v>328</v>
      </c>
      <c r="E29" t="b">
        <v>1</v>
      </c>
    </row>
    <row r="30" spans="1:5" x14ac:dyDescent="0.25">
      <c r="A30" t="s">
        <v>329</v>
      </c>
      <c r="B30" t="s">
        <v>330</v>
      </c>
      <c r="E30" t="b">
        <v>1</v>
      </c>
    </row>
    <row r="31" spans="1:5" x14ac:dyDescent="0.25">
      <c r="A31" t="s">
        <v>331</v>
      </c>
      <c r="B31" t="s">
        <v>332</v>
      </c>
      <c r="E31" t="b">
        <v>1</v>
      </c>
    </row>
    <row r="32" spans="1:5" x14ac:dyDescent="0.25">
      <c r="A32" t="s">
        <v>333</v>
      </c>
      <c r="B32" t="s">
        <v>334</v>
      </c>
      <c r="E32" t="b">
        <v>1</v>
      </c>
    </row>
    <row r="33" spans="1:5" x14ac:dyDescent="0.25">
      <c r="A33" t="s">
        <v>335</v>
      </c>
      <c r="B33" t="s">
        <v>336</v>
      </c>
      <c r="E33" t="b">
        <v>1</v>
      </c>
    </row>
    <row r="34" spans="1:5" x14ac:dyDescent="0.25">
      <c r="A34" t="s">
        <v>337</v>
      </c>
      <c r="B34" t="s">
        <v>338</v>
      </c>
      <c r="E34" t="b">
        <v>1</v>
      </c>
    </row>
    <row r="35" spans="1:5" x14ac:dyDescent="0.25">
      <c r="A35" t="s">
        <v>339</v>
      </c>
      <c r="B35" t="s">
        <v>340</v>
      </c>
      <c r="E35" t="b">
        <v>1</v>
      </c>
    </row>
    <row r="36" spans="1:5" x14ac:dyDescent="0.25">
      <c r="A36" t="s">
        <v>341</v>
      </c>
      <c r="B36" t="s">
        <v>342</v>
      </c>
      <c r="E36" t="b">
        <v>1</v>
      </c>
    </row>
    <row r="37" spans="1:5" x14ac:dyDescent="0.25">
      <c r="A37" t="s">
        <v>343</v>
      </c>
      <c r="B37" t="s">
        <v>344</v>
      </c>
      <c r="E37" t="b">
        <v>1</v>
      </c>
    </row>
    <row r="38" spans="1:5" x14ac:dyDescent="0.25">
      <c r="A38" t="s">
        <v>345</v>
      </c>
      <c r="B38" t="s">
        <v>346</v>
      </c>
      <c r="E38" t="b">
        <v>1</v>
      </c>
    </row>
    <row r="39" spans="1:5" x14ac:dyDescent="0.25">
      <c r="A39" t="s">
        <v>347</v>
      </c>
      <c r="B39" t="s">
        <v>348</v>
      </c>
      <c r="E39" t="b">
        <v>1</v>
      </c>
    </row>
    <row r="40" spans="1:5" x14ac:dyDescent="0.25">
      <c r="A40" t="s">
        <v>349</v>
      </c>
      <c r="B40" t="s">
        <v>350</v>
      </c>
      <c r="E40" t="b">
        <v>1</v>
      </c>
    </row>
    <row r="41" spans="1:5" x14ac:dyDescent="0.25">
      <c r="A41" t="s">
        <v>351</v>
      </c>
      <c r="B41" t="s">
        <v>352</v>
      </c>
      <c r="E41" t="b">
        <v>1</v>
      </c>
    </row>
    <row r="42" spans="1:5" x14ac:dyDescent="0.25">
      <c r="A42" t="s">
        <v>353</v>
      </c>
      <c r="B42" t="s">
        <v>354</v>
      </c>
      <c r="E42" t="b">
        <v>1</v>
      </c>
    </row>
    <row r="43" spans="1:5" x14ac:dyDescent="0.25">
      <c r="A43" t="s">
        <v>355</v>
      </c>
      <c r="B43" t="s">
        <v>356</v>
      </c>
      <c r="E43" t="b">
        <v>1</v>
      </c>
    </row>
    <row r="44" spans="1:5" x14ac:dyDescent="0.25">
      <c r="A44" t="s">
        <v>357</v>
      </c>
      <c r="B44" t="s">
        <v>358</v>
      </c>
      <c r="E44" t="b">
        <v>1</v>
      </c>
    </row>
    <row r="45" spans="1:5" x14ac:dyDescent="0.25">
      <c r="A45" t="s">
        <v>359</v>
      </c>
      <c r="B45" t="s">
        <v>360</v>
      </c>
      <c r="E45" t="b">
        <v>1</v>
      </c>
    </row>
    <row r="46" spans="1:5" x14ac:dyDescent="0.25">
      <c r="A46" t="s">
        <v>361</v>
      </c>
      <c r="B46" t="s">
        <v>362</v>
      </c>
      <c r="E46" t="b">
        <v>1</v>
      </c>
    </row>
    <row r="47" spans="1:5" x14ac:dyDescent="0.25">
      <c r="A47" t="s">
        <v>363</v>
      </c>
      <c r="B47" t="s">
        <v>364</v>
      </c>
      <c r="E47" t="b">
        <v>1</v>
      </c>
    </row>
    <row r="48" spans="1:5" x14ac:dyDescent="0.25">
      <c r="A48" t="s">
        <v>365</v>
      </c>
      <c r="B48" t="s">
        <v>366</v>
      </c>
      <c r="E48" t="b">
        <v>1</v>
      </c>
    </row>
    <row r="49" spans="1:5" x14ac:dyDescent="0.25">
      <c r="A49" t="s">
        <v>367</v>
      </c>
      <c r="B49" t="s">
        <v>368</v>
      </c>
      <c r="E49" t="b">
        <v>1</v>
      </c>
    </row>
    <row r="50" spans="1:5" x14ac:dyDescent="0.25">
      <c r="A50" t="s">
        <v>369</v>
      </c>
      <c r="B50" t="s">
        <v>370</v>
      </c>
      <c r="E50" t="b">
        <v>1</v>
      </c>
    </row>
    <row r="51" spans="1:5" x14ac:dyDescent="0.25">
      <c r="A51" t="s">
        <v>371</v>
      </c>
      <c r="B51" t="s">
        <v>372</v>
      </c>
      <c r="E51" t="b">
        <v>1</v>
      </c>
    </row>
    <row r="52" spans="1:5" x14ac:dyDescent="0.25">
      <c r="A52" t="s">
        <v>373</v>
      </c>
      <c r="B52" t="s">
        <v>374</v>
      </c>
      <c r="E52" t="b">
        <v>1</v>
      </c>
    </row>
    <row r="53" spans="1:5" x14ac:dyDescent="0.25">
      <c r="A53" t="s">
        <v>375</v>
      </c>
      <c r="B53" t="s">
        <v>376</v>
      </c>
      <c r="E53" t="b">
        <v>1</v>
      </c>
    </row>
    <row r="54" spans="1:5" x14ac:dyDescent="0.25">
      <c r="A54" t="s">
        <v>377</v>
      </c>
      <c r="B54" t="s">
        <v>378</v>
      </c>
      <c r="E54" t="b">
        <v>1</v>
      </c>
    </row>
    <row r="55" spans="1:5" x14ac:dyDescent="0.25">
      <c r="A55" t="s">
        <v>379</v>
      </c>
      <c r="B55" t="s">
        <v>380</v>
      </c>
      <c r="E55" t="b">
        <v>1</v>
      </c>
    </row>
    <row r="56" spans="1:5" x14ac:dyDescent="0.25">
      <c r="A56" t="s">
        <v>381</v>
      </c>
      <c r="B56" t="s">
        <v>382</v>
      </c>
      <c r="E56" t="b">
        <v>1</v>
      </c>
    </row>
    <row r="57" spans="1:5" x14ac:dyDescent="0.25">
      <c r="A57" t="s">
        <v>383</v>
      </c>
      <c r="B57" t="s">
        <v>384</v>
      </c>
      <c r="E57" t="b">
        <v>1</v>
      </c>
    </row>
    <row r="58" spans="1:5" x14ac:dyDescent="0.25">
      <c r="A58" t="s">
        <v>385</v>
      </c>
      <c r="B58" t="s">
        <v>386</v>
      </c>
      <c r="E58" t="b">
        <v>1</v>
      </c>
    </row>
    <row r="59" spans="1:5" x14ac:dyDescent="0.25">
      <c r="A59" t="s">
        <v>387</v>
      </c>
      <c r="B59" t="s">
        <v>388</v>
      </c>
      <c r="E59" t="b">
        <v>1</v>
      </c>
    </row>
    <row r="60" spans="1:5" x14ac:dyDescent="0.25">
      <c r="A60" t="s">
        <v>389</v>
      </c>
      <c r="B60" t="s">
        <v>390</v>
      </c>
      <c r="E60" t="b">
        <v>1</v>
      </c>
    </row>
    <row r="61" spans="1:5" x14ac:dyDescent="0.25">
      <c r="A61" t="s">
        <v>391</v>
      </c>
      <c r="B61" t="s">
        <v>392</v>
      </c>
      <c r="E61" t="b">
        <v>1</v>
      </c>
    </row>
    <row r="62" spans="1:5" x14ac:dyDescent="0.25">
      <c r="A62" t="s">
        <v>393</v>
      </c>
      <c r="B62" t="s">
        <v>394</v>
      </c>
      <c r="E62" t="b">
        <v>1</v>
      </c>
    </row>
    <row r="63" spans="1:5" x14ac:dyDescent="0.25">
      <c r="A63" t="s">
        <v>395</v>
      </c>
      <c r="B63" t="s">
        <v>396</v>
      </c>
      <c r="E63" t="b">
        <v>1</v>
      </c>
    </row>
    <row r="64" spans="1:5" x14ac:dyDescent="0.25">
      <c r="A64" t="s">
        <v>397</v>
      </c>
      <c r="B64" t="s">
        <v>398</v>
      </c>
      <c r="E64" t="b">
        <v>1</v>
      </c>
    </row>
    <row r="65" spans="1:5" x14ac:dyDescent="0.25">
      <c r="A65" t="s">
        <v>399</v>
      </c>
      <c r="B65" t="s">
        <v>400</v>
      </c>
      <c r="E65" t="b">
        <v>1</v>
      </c>
    </row>
    <row r="66" spans="1:5" x14ac:dyDescent="0.25">
      <c r="A66" t="s">
        <v>401</v>
      </c>
      <c r="B66" t="s">
        <v>402</v>
      </c>
      <c r="E66" t="b">
        <v>1</v>
      </c>
    </row>
    <row r="67" spans="1:5" x14ac:dyDescent="0.25">
      <c r="A67" t="s">
        <v>403</v>
      </c>
      <c r="B67" t="s">
        <v>404</v>
      </c>
      <c r="E67" t="b">
        <v>1</v>
      </c>
    </row>
    <row r="68" spans="1:5" x14ac:dyDescent="0.25">
      <c r="A68" t="s">
        <v>405</v>
      </c>
      <c r="B68" t="s">
        <v>406</v>
      </c>
      <c r="E68" t="b">
        <v>1</v>
      </c>
    </row>
    <row r="69" spans="1:5" x14ac:dyDescent="0.25">
      <c r="A69" t="s">
        <v>407</v>
      </c>
      <c r="B69" t="s">
        <v>408</v>
      </c>
      <c r="E69" t="b">
        <v>1</v>
      </c>
    </row>
    <row r="70" spans="1:5" x14ac:dyDescent="0.25">
      <c r="A70" t="s">
        <v>409</v>
      </c>
      <c r="B70" t="s">
        <v>410</v>
      </c>
      <c r="E70" t="b">
        <v>1</v>
      </c>
    </row>
    <row r="71" spans="1:5" x14ac:dyDescent="0.25">
      <c r="A71" t="s">
        <v>411</v>
      </c>
      <c r="B71" t="s">
        <v>412</v>
      </c>
      <c r="E71" t="b">
        <v>1</v>
      </c>
    </row>
    <row r="72" spans="1:5" x14ac:dyDescent="0.25">
      <c r="A72" t="s">
        <v>413</v>
      </c>
      <c r="B72" t="s">
        <v>414</v>
      </c>
      <c r="E72" t="b">
        <v>1</v>
      </c>
    </row>
    <row r="73" spans="1:5" x14ac:dyDescent="0.25">
      <c r="A73" t="s">
        <v>415</v>
      </c>
      <c r="B73" t="s">
        <v>416</v>
      </c>
      <c r="E73" t="b">
        <v>1</v>
      </c>
    </row>
    <row r="74" spans="1:5" x14ac:dyDescent="0.25">
      <c r="A74" t="s">
        <v>417</v>
      </c>
      <c r="B74" t="s">
        <v>418</v>
      </c>
      <c r="E74" t="b">
        <v>1</v>
      </c>
    </row>
    <row r="75" spans="1:5" x14ac:dyDescent="0.25">
      <c r="A75" t="s">
        <v>419</v>
      </c>
      <c r="B75" t="s">
        <v>420</v>
      </c>
      <c r="E75" t="b">
        <v>1</v>
      </c>
    </row>
    <row r="76" spans="1:5" x14ac:dyDescent="0.25">
      <c r="A76" t="s">
        <v>421</v>
      </c>
      <c r="B76" t="s">
        <v>422</v>
      </c>
      <c r="E76" t="b">
        <v>1</v>
      </c>
    </row>
    <row r="77" spans="1:5" x14ac:dyDescent="0.25">
      <c r="A77" t="s">
        <v>423</v>
      </c>
      <c r="B77" t="s">
        <v>424</v>
      </c>
      <c r="E77" t="b">
        <v>1</v>
      </c>
    </row>
    <row r="78" spans="1:5" x14ac:dyDescent="0.25">
      <c r="A78" t="s">
        <v>425</v>
      </c>
      <c r="B78" t="s">
        <v>426</v>
      </c>
      <c r="E78" t="b">
        <v>1</v>
      </c>
    </row>
    <row r="79" spans="1:5" x14ac:dyDescent="0.25">
      <c r="A79" t="s">
        <v>427</v>
      </c>
      <c r="B79" t="s">
        <v>428</v>
      </c>
      <c r="E79" t="b">
        <v>1</v>
      </c>
    </row>
    <row r="80" spans="1:5" x14ac:dyDescent="0.25">
      <c r="A80" t="s">
        <v>429</v>
      </c>
      <c r="B80" t="s">
        <v>430</v>
      </c>
      <c r="E80" t="b">
        <v>1</v>
      </c>
    </row>
    <row r="81" spans="1:5" x14ac:dyDescent="0.25">
      <c r="A81" t="s">
        <v>431</v>
      </c>
      <c r="B81" t="s">
        <v>432</v>
      </c>
      <c r="E81" t="b">
        <v>1</v>
      </c>
    </row>
    <row r="82" spans="1:5" x14ac:dyDescent="0.25">
      <c r="A82" t="s">
        <v>433</v>
      </c>
      <c r="B82" t="s">
        <v>434</v>
      </c>
      <c r="E82" t="b">
        <v>1</v>
      </c>
    </row>
    <row r="83" spans="1:5" x14ac:dyDescent="0.25">
      <c r="A83" t="s">
        <v>435</v>
      </c>
      <c r="B83" t="s">
        <v>436</v>
      </c>
      <c r="E83" t="b">
        <v>1</v>
      </c>
    </row>
    <row r="84" spans="1:5" x14ac:dyDescent="0.25">
      <c r="A84" t="s">
        <v>437</v>
      </c>
      <c r="B84" t="s">
        <v>438</v>
      </c>
      <c r="E84" t="b">
        <v>1</v>
      </c>
    </row>
    <row r="85" spans="1:5" x14ac:dyDescent="0.25">
      <c r="A85" t="s">
        <v>439</v>
      </c>
      <c r="B85" t="s">
        <v>440</v>
      </c>
      <c r="E85" t="b">
        <v>1</v>
      </c>
    </row>
    <row r="86" spans="1:5" x14ac:dyDescent="0.25">
      <c r="A86" t="s">
        <v>441</v>
      </c>
      <c r="B86" t="s">
        <v>442</v>
      </c>
      <c r="E86" t="b">
        <v>1</v>
      </c>
    </row>
    <row r="87" spans="1:5" x14ac:dyDescent="0.25">
      <c r="A87" t="s">
        <v>443</v>
      </c>
      <c r="B87" t="s">
        <v>444</v>
      </c>
      <c r="E87" t="b">
        <v>1</v>
      </c>
    </row>
    <row r="88" spans="1:5" x14ac:dyDescent="0.25">
      <c r="A88" t="s">
        <v>445</v>
      </c>
      <c r="B88" t="s">
        <v>446</v>
      </c>
      <c r="E88" t="b">
        <v>1</v>
      </c>
    </row>
    <row r="89" spans="1:5" x14ac:dyDescent="0.25">
      <c r="A89" t="s">
        <v>447</v>
      </c>
      <c r="B89" t="s">
        <v>448</v>
      </c>
      <c r="E89" t="b">
        <v>1</v>
      </c>
    </row>
    <row r="90" spans="1:5" x14ac:dyDescent="0.25">
      <c r="A90" t="s">
        <v>449</v>
      </c>
      <c r="B90" t="s">
        <v>450</v>
      </c>
      <c r="E90" t="b">
        <v>1</v>
      </c>
    </row>
    <row r="91" spans="1:5" x14ac:dyDescent="0.25">
      <c r="A91" t="s">
        <v>451</v>
      </c>
      <c r="B91" t="s">
        <v>452</v>
      </c>
      <c r="E91" t="b">
        <v>1</v>
      </c>
    </row>
    <row r="92" spans="1:5" x14ac:dyDescent="0.25">
      <c r="A92" t="s">
        <v>453</v>
      </c>
      <c r="B92" t="s">
        <v>454</v>
      </c>
      <c r="E92" t="b">
        <v>1</v>
      </c>
    </row>
    <row r="93" spans="1:5" x14ac:dyDescent="0.25">
      <c r="A93" t="s">
        <v>455</v>
      </c>
      <c r="B93" t="s">
        <v>456</v>
      </c>
      <c r="E93" t="b">
        <v>1</v>
      </c>
    </row>
    <row r="94" spans="1:5" x14ac:dyDescent="0.25">
      <c r="A94" t="s">
        <v>457</v>
      </c>
      <c r="B94" t="s">
        <v>458</v>
      </c>
      <c r="E94" t="b">
        <v>1</v>
      </c>
    </row>
    <row r="95" spans="1:5" x14ac:dyDescent="0.25">
      <c r="A95" t="s">
        <v>459</v>
      </c>
      <c r="B95" t="s">
        <v>460</v>
      </c>
      <c r="E95" t="b">
        <v>1</v>
      </c>
    </row>
    <row r="96" spans="1:5" x14ac:dyDescent="0.25">
      <c r="A96" t="s">
        <v>461</v>
      </c>
      <c r="B96" t="s">
        <v>462</v>
      </c>
      <c r="E96" t="b">
        <v>1</v>
      </c>
    </row>
    <row r="97" spans="1:5" x14ac:dyDescent="0.25">
      <c r="A97" t="s">
        <v>463</v>
      </c>
      <c r="B97" t="s">
        <v>464</v>
      </c>
      <c r="E97" t="b">
        <v>1</v>
      </c>
    </row>
    <row r="98" spans="1:5" x14ac:dyDescent="0.25">
      <c r="A98" t="s">
        <v>465</v>
      </c>
      <c r="B98" t="s">
        <v>466</v>
      </c>
      <c r="E98" t="b">
        <v>1</v>
      </c>
    </row>
    <row r="99" spans="1:5" x14ac:dyDescent="0.25">
      <c r="A99" t="s">
        <v>467</v>
      </c>
      <c r="B99" t="s">
        <v>468</v>
      </c>
      <c r="E99" t="b">
        <v>1</v>
      </c>
    </row>
    <row r="100" spans="1:5" x14ac:dyDescent="0.25">
      <c r="A100" t="s">
        <v>469</v>
      </c>
      <c r="B100" t="s">
        <v>470</v>
      </c>
      <c r="E100" t="b">
        <v>1</v>
      </c>
    </row>
    <row r="101" spans="1:5" x14ac:dyDescent="0.25">
      <c r="A101" t="s">
        <v>471</v>
      </c>
      <c r="B101" t="s">
        <v>472</v>
      </c>
      <c r="E101" t="b">
        <v>1</v>
      </c>
    </row>
    <row r="102" spans="1:5" x14ac:dyDescent="0.25">
      <c r="A102" t="s">
        <v>473</v>
      </c>
      <c r="B102" t="s">
        <v>474</v>
      </c>
      <c r="E102" t="b">
        <v>1</v>
      </c>
    </row>
    <row r="103" spans="1:5" x14ac:dyDescent="0.25">
      <c r="A103" t="s">
        <v>475</v>
      </c>
      <c r="B103" t="s">
        <v>476</v>
      </c>
      <c r="E103" t="b">
        <v>1</v>
      </c>
    </row>
    <row r="104" spans="1:5" x14ac:dyDescent="0.25">
      <c r="A104" t="s">
        <v>477</v>
      </c>
      <c r="B104" t="s">
        <v>478</v>
      </c>
      <c r="E104" t="b">
        <v>1</v>
      </c>
    </row>
    <row r="105" spans="1:5" x14ac:dyDescent="0.25">
      <c r="A105" t="s">
        <v>479</v>
      </c>
      <c r="B105" t="s">
        <v>480</v>
      </c>
      <c r="E105" t="b">
        <v>1</v>
      </c>
    </row>
    <row r="106" spans="1:5" x14ac:dyDescent="0.25">
      <c r="A106" t="s">
        <v>481</v>
      </c>
      <c r="B106" t="s">
        <v>482</v>
      </c>
      <c r="E106" t="b">
        <v>1</v>
      </c>
    </row>
    <row r="107" spans="1:5" x14ac:dyDescent="0.25">
      <c r="A107" t="s">
        <v>483</v>
      </c>
      <c r="B107" t="s">
        <v>484</v>
      </c>
      <c r="E107" t="b">
        <v>1</v>
      </c>
    </row>
    <row r="108" spans="1:5" x14ac:dyDescent="0.25">
      <c r="A108" t="s">
        <v>485</v>
      </c>
      <c r="B108" t="s">
        <v>486</v>
      </c>
      <c r="E108" t="b">
        <v>1</v>
      </c>
    </row>
    <row r="109" spans="1:5" x14ac:dyDescent="0.25">
      <c r="A109" t="s">
        <v>487</v>
      </c>
      <c r="B109" t="s">
        <v>488</v>
      </c>
      <c r="E109" t="b">
        <v>1</v>
      </c>
    </row>
    <row r="110" spans="1:5" x14ac:dyDescent="0.25">
      <c r="A110" t="s">
        <v>489</v>
      </c>
      <c r="B110" t="s">
        <v>490</v>
      </c>
      <c r="E110" t="b">
        <v>1</v>
      </c>
    </row>
    <row r="111" spans="1:5" x14ac:dyDescent="0.25">
      <c r="A111" t="s">
        <v>491</v>
      </c>
      <c r="B111" t="s">
        <v>492</v>
      </c>
      <c r="E111" t="b">
        <v>1</v>
      </c>
    </row>
    <row r="112" spans="1:5" x14ac:dyDescent="0.25">
      <c r="A112" t="s">
        <v>493</v>
      </c>
      <c r="B112" t="s">
        <v>494</v>
      </c>
      <c r="E112" t="b">
        <v>1</v>
      </c>
    </row>
    <row r="113" spans="1:5" x14ac:dyDescent="0.25">
      <c r="A113" t="s">
        <v>495</v>
      </c>
      <c r="B113" t="s">
        <v>496</v>
      </c>
      <c r="E113" t="b">
        <v>1</v>
      </c>
    </row>
    <row r="114" spans="1:5" x14ac:dyDescent="0.25">
      <c r="A114" t="s">
        <v>497</v>
      </c>
      <c r="B114" t="s">
        <v>498</v>
      </c>
      <c r="E114" t="b">
        <v>1</v>
      </c>
    </row>
    <row r="115" spans="1:5" x14ac:dyDescent="0.25">
      <c r="A115" t="s">
        <v>499</v>
      </c>
      <c r="B115" t="s">
        <v>500</v>
      </c>
      <c r="E115" t="b">
        <v>1</v>
      </c>
    </row>
    <row r="116" spans="1:5" x14ac:dyDescent="0.25">
      <c r="A116" t="s">
        <v>501</v>
      </c>
      <c r="B116" t="s">
        <v>502</v>
      </c>
      <c r="E116" t="b">
        <v>1</v>
      </c>
    </row>
    <row r="117" spans="1:5" x14ac:dyDescent="0.25">
      <c r="A117" t="s">
        <v>503</v>
      </c>
      <c r="B117" t="s">
        <v>504</v>
      </c>
      <c r="E117" t="b">
        <v>1</v>
      </c>
    </row>
    <row r="118" spans="1:5" x14ac:dyDescent="0.25">
      <c r="A118" t="s">
        <v>505</v>
      </c>
      <c r="B118" t="s">
        <v>506</v>
      </c>
      <c r="E118" t="b">
        <v>1</v>
      </c>
    </row>
    <row r="119" spans="1:5" x14ac:dyDescent="0.25">
      <c r="A119" t="s">
        <v>507</v>
      </c>
      <c r="B119" t="s">
        <v>508</v>
      </c>
      <c r="E119" t="b">
        <v>1</v>
      </c>
    </row>
    <row r="120" spans="1:5" x14ac:dyDescent="0.25">
      <c r="A120" t="s">
        <v>509</v>
      </c>
      <c r="B120" t="s">
        <v>510</v>
      </c>
      <c r="E120" t="b">
        <v>1</v>
      </c>
    </row>
    <row r="121" spans="1:5" x14ac:dyDescent="0.25">
      <c r="A121" t="s">
        <v>511</v>
      </c>
      <c r="B121" t="s">
        <v>512</v>
      </c>
      <c r="E121" t="b">
        <v>1</v>
      </c>
    </row>
    <row r="122" spans="1:5" x14ac:dyDescent="0.25">
      <c r="A122" t="s">
        <v>513</v>
      </c>
      <c r="B122" t="s">
        <v>514</v>
      </c>
      <c r="E122" t="b">
        <v>1</v>
      </c>
    </row>
    <row r="123" spans="1:5" x14ac:dyDescent="0.25">
      <c r="A123" t="s">
        <v>515</v>
      </c>
      <c r="B123" t="s">
        <v>516</v>
      </c>
      <c r="E123" t="b">
        <v>1</v>
      </c>
    </row>
    <row r="124" spans="1:5" x14ac:dyDescent="0.25">
      <c r="A124" t="s">
        <v>517</v>
      </c>
      <c r="B124" t="s">
        <v>518</v>
      </c>
      <c r="E124" t="b">
        <v>1</v>
      </c>
    </row>
    <row r="125" spans="1:5" x14ac:dyDescent="0.25">
      <c r="A125" t="s">
        <v>519</v>
      </c>
      <c r="B125" t="s">
        <v>520</v>
      </c>
      <c r="E125" t="b">
        <v>1</v>
      </c>
    </row>
    <row r="126" spans="1:5" x14ac:dyDescent="0.25">
      <c r="A126" t="s">
        <v>521</v>
      </c>
      <c r="B126" t="s">
        <v>522</v>
      </c>
      <c r="E126" t="b">
        <v>1</v>
      </c>
    </row>
    <row r="127" spans="1:5" x14ac:dyDescent="0.25">
      <c r="A127" t="s">
        <v>523</v>
      </c>
      <c r="B127" t="s">
        <v>524</v>
      </c>
      <c r="E127" t="b">
        <v>1</v>
      </c>
    </row>
    <row r="128" spans="1:5" x14ac:dyDescent="0.25">
      <c r="A128" t="s">
        <v>525</v>
      </c>
      <c r="B128" t="s">
        <v>526</v>
      </c>
      <c r="E128" t="b">
        <v>1</v>
      </c>
    </row>
    <row r="129" spans="1:5" x14ac:dyDescent="0.25">
      <c r="A129" t="s">
        <v>527</v>
      </c>
      <c r="B129" t="s">
        <v>528</v>
      </c>
      <c r="E129" t="b">
        <v>1</v>
      </c>
    </row>
    <row r="130" spans="1:5" x14ac:dyDescent="0.25">
      <c r="A130" t="s">
        <v>529</v>
      </c>
      <c r="B130" t="s">
        <v>530</v>
      </c>
      <c r="E130" t="b">
        <v>1</v>
      </c>
    </row>
    <row r="131" spans="1:5" x14ac:dyDescent="0.25">
      <c r="A131" t="s">
        <v>531</v>
      </c>
      <c r="B131" t="s">
        <v>532</v>
      </c>
      <c r="E131" t="b">
        <v>1</v>
      </c>
    </row>
    <row r="132" spans="1:5" x14ac:dyDescent="0.25">
      <c r="A132" t="s">
        <v>533</v>
      </c>
      <c r="B132" t="s">
        <v>534</v>
      </c>
      <c r="E132" t="b">
        <v>1</v>
      </c>
    </row>
    <row r="133" spans="1:5" x14ac:dyDescent="0.25">
      <c r="A133" t="s">
        <v>535</v>
      </c>
      <c r="B133" t="s">
        <v>536</v>
      </c>
      <c r="E133" t="b">
        <v>1</v>
      </c>
    </row>
    <row r="134" spans="1:5" x14ac:dyDescent="0.25">
      <c r="A134" t="s">
        <v>537</v>
      </c>
      <c r="B134" t="s">
        <v>538</v>
      </c>
      <c r="E134" t="b">
        <v>1</v>
      </c>
    </row>
    <row r="135" spans="1:5" x14ac:dyDescent="0.25">
      <c r="A135" t="s">
        <v>539</v>
      </c>
      <c r="B135" t="s">
        <v>540</v>
      </c>
      <c r="E135" t="b">
        <v>1</v>
      </c>
    </row>
    <row r="136" spans="1:5" x14ac:dyDescent="0.25">
      <c r="A136" t="s">
        <v>541</v>
      </c>
      <c r="B136" t="s">
        <v>542</v>
      </c>
      <c r="E136" t="b">
        <v>1</v>
      </c>
    </row>
    <row r="137" spans="1:5" x14ac:dyDescent="0.25">
      <c r="A137" t="s">
        <v>543</v>
      </c>
      <c r="B137" t="s">
        <v>544</v>
      </c>
      <c r="E137" t="b">
        <v>1</v>
      </c>
    </row>
    <row r="138" spans="1:5" x14ac:dyDescent="0.25">
      <c r="A138" t="s">
        <v>545</v>
      </c>
      <c r="B138" t="s">
        <v>546</v>
      </c>
      <c r="E138" t="b">
        <v>1</v>
      </c>
    </row>
    <row r="139" spans="1:5" x14ac:dyDescent="0.25">
      <c r="A139" t="s">
        <v>547</v>
      </c>
      <c r="B139" t="s">
        <v>548</v>
      </c>
      <c r="E139" t="b">
        <v>1</v>
      </c>
    </row>
    <row r="140" spans="1:5" x14ac:dyDescent="0.25">
      <c r="A140" t="s">
        <v>549</v>
      </c>
      <c r="B140" t="s">
        <v>550</v>
      </c>
      <c r="E140" t="b">
        <v>1</v>
      </c>
    </row>
    <row r="141" spans="1:5" x14ac:dyDescent="0.25">
      <c r="A141" t="s">
        <v>551</v>
      </c>
      <c r="B141" t="s">
        <v>552</v>
      </c>
      <c r="E141" t="b">
        <v>1</v>
      </c>
    </row>
    <row r="142" spans="1:5" x14ac:dyDescent="0.25">
      <c r="A142" t="s">
        <v>553</v>
      </c>
      <c r="B142" t="s">
        <v>554</v>
      </c>
      <c r="E142" t="b">
        <v>1</v>
      </c>
    </row>
    <row r="143" spans="1:5" x14ac:dyDescent="0.25">
      <c r="A143" t="s">
        <v>555</v>
      </c>
      <c r="B143" t="s">
        <v>556</v>
      </c>
      <c r="E143" t="b">
        <v>1</v>
      </c>
    </row>
    <row r="144" spans="1:5" x14ac:dyDescent="0.25">
      <c r="A144" t="s">
        <v>557</v>
      </c>
      <c r="B144" t="s">
        <v>558</v>
      </c>
      <c r="E144" t="b">
        <v>1</v>
      </c>
    </row>
    <row r="145" spans="1:5" x14ac:dyDescent="0.25">
      <c r="A145" t="s">
        <v>559</v>
      </c>
      <c r="B145" t="s">
        <v>560</v>
      </c>
      <c r="E145" t="b">
        <v>1</v>
      </c>
    </row>
    <row r="146" spans="1:5" x14ac:dyDescent="0.25">
      <c r="A146" t="s">
        <v>561</v>
      </c>
      <c r="B146" t="s">
        <v>562</v>
      </c>
      <c r="E146" t="b">
        <v>1</v>
      </c>
    </row>
    <row r="147" spans="1:5" x14ac:dyDescent="0.25">
      <c r="A147" t="s">
        <v>563</v>
      </c>
      <c r="B147" t="s">
        <v>564</v>
      </c>
      <c r="E147" t="b">
        <v>1</v>
      </c>
    </row>
    <row r="148" spans="1:5" x14ac:dyDescent="0.25">
      <c r="A148" t="s">
        <v>565</v>
      </c>
      <c r="B148" t="s">
        <v>566</v>
      </c>
      <c r="E148" t="b">
        <v>1</v>
      </c>
    </row>
    <row r="149" spans="1:5" x14ac:dyDescent="0.25">
      <c r="A149" t="s">
        <v>567</v>
      </c>
      <c r="B149" t="s">
        <v>568</v>
      </c>
      <c r="E149" t="b">
        <v>1</v>
      </c>
    </row>
    <row r="150" spans="1:5" x14ac:dyDescent="0.25">
      <c r="A150" t="s">
        <v>569</v>
      </c>
      <c r="B150" t="s">
        <v>570</v>
      </c>
      <c r="E150" t="b">
        <v>1</v>
      </c>
    </row>
    <row r="151" spans="1:5" x14ac:dyDescent="0.25">
      <c r="A151" t="s">
        <v>571</v>
      </c>
      <c r="B151" t="s">
        <v>572</v>
      </c>
      <c r="E151" t="b">
        <v>1</v>
      </c>
    </row>
    <row r="152" spans="1:5" x14ac:dyDescent="0.25">
      <c r="A152" t="s">
        <v>573</v>
      </c>
      <c r="B152" t="s">
        <v>574</v>
      </c>
      <c r="E152" t="b">
        <v>1</v>
      </c>
    </row>
    <row r="153" spans="1:5" x14ac:dyDescent="0.25">
      <c r="A153" t="s">
        <v>575</v>
      </c>
      <c r="B153" t="s">
        <v>576</v>
      </c>
      <c r="E153" t="b">
        <v>1</v>
      </c>
    </row>
    <row r="154" spans="1:5" x14ac:dyDescent="0.25">
      <c r="A154" t="s">
        <v>577</v>
      </c>
      <c r="B154" t="s">
        <v>578</v>
      </c>
      <c r="E154" t="b">
        <v>1</v>
      </c>
    </row>
    <row r="155" spans="1:5" x14ac:dyDescent="0.25">
      <c r="A155" t="s">
        <v>579</v>
      </c>
      <c r="B155" t="s">
        <v>580</v>
      </c>
      <c r="E155" t="b">
        <v>1</v>
      </c>
    </row>
    <row r="156" spans="1:5" x14ac:dyDescent="0.25">
      <c r="A156" t="s">
        <v>581</v>
      </c>
      <c r="B156" t="s">
        <v>582</v>
      </c>
      <c r="E156" t="b">
        <v>1</v>
      </c>
    </row>
    <row r="157" spans="1:5" x14ac:dyDescent="0.25">
      <c r="A157" t="s">
        <v>583</v>
      </c>
      <c r="B157" t="s">
        <v>584</v>
      </c>
      <c r="E157" t="b">
        <v>1</v>
      </c>
    </row>
    <row r="158" spans="1:5" x14ac:dyDescent="0.25">
      <c r="A158" t="s">
        <v>585</v>
      </c>
      <c r="B158" t="s">
        <v>586</v>
      </c>
      <c r="E158" t="b">
        <v>1</v>
      </c>
    </row>
    <row r="159" spans="1:5" x14ac:dyDescent="0.25">
      <c r="A159" t="s">
        <v>587</v>
      </c>
      <c r="B159" t="s">
        <v>588</v>
      </c>
      <c r="E159" t="b">
        <v>1</v>
      </c>
    </row>
    <row r="160" spans="1:5" x14ac:dyDescent="0.25">
      <c r="A160" t="s">
        <v>589</v>
      </c>
      <c r="B160" t="s">
        <v>590</v>
      </c>
      <c r="E160" t="b">
        <v>1</v>
      </c>
    </row>
    <row r="161" spans="1:5" x14ac:dyDescent="0.25">
      <c r="A161" t="s">
        <v>591</v>
      </c>
      <c r="B161" t="s">
        <v>592</v>
      </c>
      <c r="E161" t="b">
        <v>1</v>
      </c>
    </row>
    <row r="162" spans="1:5" x14ac:dyDescent="0.25">
      <c r="A162" t="s">
        <v>593</v>
      </c>
      <c r="B162" t="s">
        <v>594</v>
      </c>
      <c r="E162" t="b">
        <v>1</v>
      </c>
    </row>
    <row r="163" spans="1:5" x14ac:dyDescent="0.25">
      <c r="A163" t="s">
        <v>595</v>
      </c>
      <c r="B163" t="s">
        <v>596</v>
      </c>
      <c r="E163" t="b">
        <v>1</v>
      </c>
    </row>
    <row r="164" spans="1:5" x14ac:dyDescent="0.25">
      <c r="A164" t="s">
        <v>597</v>
      </c>
      <c r="B164" t="s">
        <v>598</v>
      </c>
      <c r="E164" t="b">
        <v>1</v>
      </c>
    </row>
    <row r="165" spans="1:5" x14ac:dyDescent="0.25">
      <c r="A165" t="s">
        <v>599</v>
      </c>
      <c r="B165" t="s">
        <v>600</v>
      </c>
      <c r="E165" t="b">
        <v>1</v>
      </c>
    </row>
    <row r="166" spans="1:5" x14ac:dyDescent="0.25">
      <c r="A166" t="s">
        <v>601</v>
      </c>
      <c r="B166" t="s">
        <v>602</v>
      </c>
      <c r="E166" t="b">
        <v>1</v>
      </c>
    </row>
    <row r="167" spans="1:5" x14ac:dyDescent="0.25">
      <c r="A167" t="s">
        <v>603</v>
      </c>
      <c r="B167" t="s">
        <v>604</v>
      </c>
      <c r="E167" t="b">
        <v>1</v>
      </c>
    </row>
    <row r="168" spans="1:5" x14ac:dyDescent="0.25">
      <c r="A168" t="s">
        <v>605</v>
      </c>
      <c r="B168" t="s">
        <v>606</v>
      </c>
      <c r="E168" t="b">
        <v>1</v>
      </c>
    </row>
    <row r="169" spans="1:5" x14ac:dyDescent="0.25">
      <c r="A169" t="s">
        <v>607</v>
      </c>
      <c r="B169" t="s">
        <v>608</v>
      </c>
      <c r="E169" t="b">
        <v>1</v>
      </c>
    </row>
    <row r="170" spans="1:5" x14ac:dyDescent="0.25">
      <c r="A170" t="s">
        <v>609</v>
      </c>
      <c r="B170" t="s">
        <v>610</v>
      </c>
      <c r="E170" t="b">
        <v>1</v>
      </c>
    </row>
    <row r="171" spans="1:5" x14ac:dyDescent="0.25">
      <c r="A171" t="s">
        <v>611</v>
      </c>
      <c r="B171" t="s">
        <v>612</v>
      </c>
      <c r="E171" t="b">
        <v>1</v>
      </c>
    </row>
    <row r="172" spans="1:5" x14ac:dyDescent="0.25">
      <c r="A172" t="s">
        <v>613</v>
      </c>
      <c r="B172" t="s">
        <v>614</v>
      </c>
      <c r="E172" t="b">
        <v>1</v>
      </c>
    </row>
    <row r="173" spans="1:5" x14ac:dyDescent="0.25">
      <c r="A173" t="s">
        <v>615</v>
      </c>
      <c r="B173" t="s">
        <v>616</v>
      </c>
      <c r="E173" t="b">
        <v>1</v>
      </c>
    </row>
    <row r="174" spans="1:5" x14ac:dyDescent="0.25">
      <c r="A174" t="s">
        <v>617</v>
      </c>
      <c r="B174" t="s">
        <v>618</v>
      </c>
      <c r="E174" t="b">
        <v>1</v>
      </c>
    </row>
    <row r="175" spans="1:5" x14ac:dyDescent="0.25">
      <c r="A175" t="s">
        <v>619</v>
      </c>
      <c r="B175" t="s">
        <v>620</v>
      </c>
      <c r="E175" t="b">
        <v>1</v>
      </c>
    </row>
    <row r="176" spans="1:5" x14ac:dyDescent="0.25">
      <c r="A176" t="s">
        <v>621</v>
      </c>
      <c r="B176" t="s">
        <v>622</v>
      </c>
      <c r="E176" t="b">
        <v>1</v>
      </c>
    </row>
    <row r="177" spans="1:5" x14ac:dyDescent="0.25">
      <c r="A177" t="s">
        <v>623</v>
      </c>
      <c r="B177" t="s">
        <v>624</v>
      </c>
      <c r="E177" t="b">
        <v>1</v>
      </c>
    </row>
    <row r="178" spans="1:5" x14ac:dyDescent="0.25">
      <c r="A178" t="s">
        <v>625</v>
      </c>
      <c r="B178" t="s">
        <v>626</v>
      </c>
      <c r="E178" t="b">
        <v>1</v>
      </c>
    </row>
    <row r="179" spans="1:5" x14ac:dyDescent="0.25">
      <c r="A179" t="s">
        <v>627</v>
      </c>
      <c r="B179" t="s">
        <v>628</v>
      </c>
      <c r="E179" t="b">
        <v>1</v>
      </c>
    </row>
    <row r="180" spans="1:5" x14ac:dyDescent="0.25">
      <c r="A180" t="s">
        <v>629</v>
      </c>
      <c r="B180" t="s">
        <v>630</v>
      </c>
      <c r="E180" t="b">
        <v>1</v>
      </c>
    </row>
    <row r="181" spans="1:5" x14ac:dyDescent="0.25">
      <c r="A181" t="s">
        <v>631</v>
      </c>
      <c r="B181" t="s">
        <v>632</v>
      </c>
      <c r="E181" t="b">
        <v>1</v>
      </c>
    </row>
    <row r="182" spans="1:5" x14ac:dyDescent="0.25">
      <c r="A182" t="s">
        <v>633</v>
      </c>
      <c r="B182" t="s">
        <v>634</v>
      </c>
      <c r="E182" t="b">
        <v>1</v>
      </c>
    </row>
    <row r="183" spans="1:5" x14ac:dyDescent="0.25">
      <c r="A183" t="s">
        <v>635</v>
      </c>
      <c r="B183" t="s">
        <v>636</v>
      </c>
      <c r="E183" t="b">
        <v>1</v>
      </c>
    </row>
    <row r="184" spans="1:5" x14ac:dyDescent="0.25">
      <c r="A184" t="s">
        <v>637</v>
      </c>
      <c r="B184" t="s">
        <v>638</v>
      </c>
      <c r="E184" t="b">
        <v>1</v>
      </c>
    </row>
    <row r="185" spans="1:5" x14ac:dyDescent="0.25">
      <c r="A185" t="s">
        <v>639</v>
      </c>
      <c r="B185" t="s">
        <v>640</v>
      </c>
      <c r="E185" t="b">
        <v>1</v>
      </c>
    </row>
    <row r="186" spans="1:5" x14ac:dyDescent="0.25">
      <c r="A186" t="s">
        <v>641</v>
      </c>
      <c r="B186" t="s">
        <v>642</v>
      </c>
      <c r="E186" t="b">
        <v>1</v>
      </c>
    </row>
    <row r="187" spans="1:5" x14ac:dyDescent="0.25">
      <c r="A187" t="s">
        <v>643</v>
      </c>
      <c r="B187" t="s">
        <v>644</v>
      </c>
      <c r="E187" t="b">
        <v>1</v>
      </c>
    </row>
    <row r="188" spans="1:5" x14ac:dyDescent="0.25">
      <c r="A188" t="s">
        <v>645</v>
      </c>
      <c r="B188" t="s">
        <v>646</v>
      </c>
      <c r="E188" t="b">
        <v>1</v>
      </c>
    </row>
    <row r="189" spans="1:5" x14ac:dyDescent="0.25">
      <c r="A189" t="s">
        <v>647</v>
      </c>
      <c r="B189" t="s">
        <v>648</v>
      </c>
      <c r="E189" t="b">
        <v>1</v>
      </c>
    </row>
    <row r="190" spans="1:5" x14ac:dyDescent="0.25">
      <c r="A190" t="s">
        <v>649</v>
      </c>
      <c r="B190" t="s">
        <v>650</v>
      </c>
      <c r="E190" t="b">
        <v>1</v>
      </c>
    </row>
    <row r="191" spans="1:5" x14ac:dyDescent="0.25">
      <c r="A191" t="s">
        <v>651</v>
      </c>
      <c r="B191" t="s">
        <v>652</v>
      </c>
      <c r="E191" t="b">
        <v>1</v>
      </c>
    </row>
    <row r="192" spans="1:5" x14ac:dyDescent="0.25">
      <c r="A192" t="s">
        <v>653</v>
      </c>
      <c r="B192" t="s">
        <v>654</v>
      </c>
      <c r="E192" t="b">
        <v>1</v>
      </c>
    </row>
    <row r="193" spans="1:5" x14ac:dyDescent="0.25">
      <c r="A193" t="s">
        <v>655</v>
      </c>
      <c r="B193" t="s">
        <v>656</v>
      </c>
      <c r="E193" t="b">
        <v>1</v>
      </c>
    </row>
    <row r="194" spans="1:5" x14ac:dyDescent="0.25">
      <c r="A194" t="s">
        <v>657</v>
      </c>
      <c r="B194" t="s">
        <v>658</v>
      </c>
      <c r="E194" t="b">
        <v>1</v>
      </c>
    </row>
    <row r="195" spans="1:5" x14ac:dyDescent="0.25">
      <c r="A195" t="s">
        <v>659</v>
      </c>
      <c r="B195" t="s">
        <v>660</v>
      </c>
      <c r="E195" t="b">
        <v>1</v>
      </c>
    </row>
    <row r="196" spans="1:5" x14ac:dyDescent="0.25">
      <c r="A196" t="s">
        <v>661</v>
      </c>
      <c r="B196" t="s">
        <v>662</v>
      </c>
      <c r="E196" t="b">
        <v>1</v>
      </c>
    </row>
    <row r="197" spans="1:5" x14ac:dyDescent="0.25">
      <c r="A197" t="s">
        <v>663</v>
      </c>
      <c r="B197" t="s">
        <v>664</v>
      </c>
      <c r="E197" t="b">
        <v>1</v>
      </c>
    </row>
    <row r="198" spans="1:5" x14ac:dyDescent="0.25">
      <c r="A198" t="s">
        <v>665</v>
      </c>
      <c r="B198" t="s">
        <v>666</v>
      </c>
      <c r="E198" t="b">
        <v>1</v>
      </c>
    </row>
    <row r="199" spans="1:5" x14ac:dyDescent="0.25">
      <c r="A199" t="s">
        <v>667</v>
      </c>
      <c r="B199" t="s">
        <v>668</v>
      </c>
      <c r="E199" t="b">
        <v>1</v>
      </c>
    </row>
    <row r="200" spans="1:5" x14ac:dyDescent="0.25">
      <c r="A200" t="s">
        <v>669</v>
      </c>
      <c r="B200" t="s">
        <v>670</v>
      </c>
      <c r="E200" t="b">
        <v>1</v>
      </c>
    </row>
    <row r="201" spans="1:5" x14ac:dyDescent="0.25">
      <c r="A201" t="s">
        <v>671</v>
      </c>
      <c r="B201" t="s">
        <v>672</v>
      </c>
      <c r="E201" t="b">
        <v>1</v>
      </c>
    </row>
    <row r="202" spans="1:5" x14ac:dyDescent="0.25">
      <c r="A202" t="s">
        <v>673</v>
      </c>
      <c r="B202" t="s">
        <v>674</v>
      </c>
      <c r="E202" t="b">
        <v>1</v>
      </c>
    </row>
    <row r="203" spans="1:5" x14ac:dyDescent="0.25">
      <c r="A203" t="s">
        <v>675</v>
      </c>
      <c r="B203" t="s">
        <v>676</v>
      </c>
      <c r="E203" t="b">
        <v>1</v>
      </c>
    </row>
    <row r="204" spans="1:5" x14ac:dyDescent="0.25">
      <c r="A204" t="s">
        <v>677</v>
      </c>
      <c r="B204" t="s">
        <v>678</v>
      </c>
      <c r="E204" t="b">
        <v>1</v>
      </c>
    </row>
    <row r="205" spans="1:5" x14ac:dyDescent="0.25">
      <c r="A205" t="s">
        <v>679</v>
      </c>
      <c r="B205" t="s">
        <v>680</v>
      </c>
      <c r="E205" t="b">
        <v>1</v>
      </c>
    </row>
    <row r="206" spans="1:5" x14ac:dyDescent="0.25">
      <c r="A206" t="s">
        <v>681</v>
      </c>
      <c r="B206" t="s">
        <v>682</v>
      </c>
      <c r="E206" t="b">
        <v>1</v>
      </c>
    </row>
    <row r="207" spans="1:5" x14ac:dyDescent="0.25">
      <c r="A207" t="s">
        <v>683</v>
      </c>
      <c r="B207" t="s">
        <v>684</v>
      </c>
      <c r="E207" t="b">
        <v>1</v>
      </c>
    </row>
    <row r="208" spans="1:5" x14ac:dyDescent="0.25">
      <c r="A208" t="s">
        <v>685</v>
      </c>
      <c r="B208" t="s">
        <v>686</v>
      </c>
      <c r="E208" t="b">
        <v>1</v>
      </c>
    </row>
    <row r="209" spans="1:5" x14ac:dyDescent="0.25">
      <c r="A209" t="s">
        <v>687</v>
      </c>
      <c r="B209" t="s">
        <v>688</v>
      </c>
      <c r="E209" t="b">
        <v>1</v>
      </c>
    </row>
    <row r="210" spans="1:5" x14ac:dyDescent="0.25">
      <c r="A210" t="s">
        <v>689</v>
      </c>
      <c r="B210" t="s">
        <v>690</v>
      </c>
      <c r="E210" t="b">
        <v>1</v>
      </c>
    </row>
    <row r="211" spans="1:5" x14ac:dyDescent="0.25">
      <c r="A211" t="s">
        <v>691</v>
      </c>
      <c r="B211" t="s">
        <v>692</v>
      </c>
      <c r="E211" t="b">
        <v>1</v>
      </c>
    </row>
    <row r="212" spans="1:5" x14ac:dyDescent="0.25">
      <c r="A212" t="s">
        <v>693</v>
      </c>
      <c r="B212" t="s">
        <v>694</v>
      </c>
      <c r="E212" t="b">
        <v>1</v>
      </c>
    </row>
    <row r="213" spans="1:5" x14ac:dyDescent="0.25">
      <c r="A213" t="s">
        <v>695</v>
      </c>
      <c r="B213" t="s">
        <v>696</v>
      </c>
      <c r="E213" t="b">
        <v>1</v>
      </c>
    </row>
    <row r="214" spans="1:5" x14ac:dyDescent="0.25">
      <c r="A214" t="s">
        <v>697</v>
      </c>
      <c r="B214" t="s">
        <v>698</v>
      </c>
      <c r="E214" t="b">
        <v>1</v>
      </c>
    </row>
    <row r="215" spans="1:5" x14ac:dyDescent="0.25">
      <c r="A215" t="s">
        <v>699</v>
      </c>
      <c r="B215" t="s">
        <v>700</v>
      </c>
      <c r="E215" t="b">
        <v>1</v>
      </c>
    </row>
    <row r="216" spans="1:5" x14ac:dyDescent="0.25">
      <c r="A216" t="s">
        <v>701</v>
      </c>
      <c r="B216" t="s">
        <v>702</v>
      </c>
      <c r="E216" t="b">
        <v>1</v>
      </c>
    </row>
    <row r="217" spans="1:5" x14ac:dyDescent="0.25">
      <c r="A217" t="s">
        <v>703</v>
      </c>
      <c r="B217" t="s">
        <v>704</v>
      </c>
      <c r="E217" t="b">
        <v>1</v>
      </c>
    </row>
    <row r="218" spans="1:5" x14ac:dyDescent="0.25">
      <c r="A218" t="s">
        <v>705</v>
      </c>
      <c r="B218" t="s">
        <v>706</v>
      </c>
      <c r="E218" t="b">
        <v>1</v>
      </c>
    </row>
    <row r="219" spans="1:5" x14ac:dyDescent="0.25">
      <c r="A219" t="s">
        <v>707</v>
      </c>
      <c r="B219" t="s">
        <v>708</v>
      </c>
      <c r="E219" t="b">
        <v>1</v>
      </c>
    </row>
    <row r="220" spans="1:5" x14ac:dyDescent="0.25">
      <c r="A220" t="s">
        <v>709</v>
      </c>
      <c r="B220" t="s">
        <v>710</v>
      </c>
      <c r="E220" t="b">
        <v>1</v>
      </c>
    </row>
    <row r="221" spans="1:5" x14ac:dyDescent="0.25">
      <c r="A221" t="s">
        <v>711</v>
      </c>
      <c r="B221" t="s">
        <v>712</v>
      </c>
      <c r="E221" t="b">
        <v>1</v>
      </c>
    </row>
    <row r="222" spans="1:5" x14ac:dyDescent="0.25">
      <c r="A222" t="s">
        <v>713</v>
      </c>
      <c r="B222" t="s">
        <v>714</v>
      </c>
      <c r="E222" t="b">
        <v>1</v>
      </c>
    </row>
    <row r="223" spans="1:5" x14ac:dyDescent="0.25">
      <c r="A223" t="s">
        <v>715</v>
      </c>
      <c r="B223" t="s">
        <v>716</v>
      </c>
      <c r="E223" t="b">
        <v>1</v>
      </c>
    </row>
    <row r="224" spans="1:5" x14ac:dyDescent="0.25">
      <c r="A224" t="s">
        <v>717</v>
      </c>
      <c r="B224" t="s">
        <v>718</v>
      </c>
      <c r="E224" t="b">
        <v>1</v>
      </c>
    </row>
    <row r="225" spans="1:5" x14ac:dyDescent="0.25">
      <c r="A225" t="s">
        <v>719</v>
      </c>
      <c r="B225" t="s">
        <v>720</v>
      </c>
      <c r="E225" t="b">
        <v>1</v>
      </c>
    </row>
    <row r="226" spans="1:5" x14ac:dyDescent="0.25">
      <c r="A226" t="s">
        <v>721</v>
      </c>
      <c r="B226" t="s">
        <v>722</v>
      </c>
      <c r="E226" t="b">
        <v>1</v>
      </c>
    </row>
    <row r="227" spans="1:5" x14ac:dyDescent="0.25">
      <c r="A227" t="s">
        <v>723</v>
      </c>
      <c r="B227" t="s">
        <v>724</v>
      </c>
      <c r="E227" t="b">
        <v>1</v>
      </c>
    </row>
    <row r="228" spans="1:5" x14ac:dyDescent="0.25">
      <c r="A228" t="s">
        <v>725</v>
      </c>
      <c r="B228" t="s">
        <v>726</v>
      </c>
      <c r="E228" t="b">
        <v>1</v>
      </c>
    </row>
    <row r="229" spans="1:5" x14ac:dyDescent="0.25">
      <c r="A229" t="s">
        <v>727</v>
      </c>
      <c r="B229" t="s">
        <v>728</v>
      </c>
      <c r="E229" t="b">
        <v>1</v>
      </c>
    </row>
    <row r="230" spans="1:5" x14ac:dyDescent="0.25">
      <c r="A230" t="s">
        <v>729</v>
      </c>
      <c r="B230" t="s">
        <v>730</v>
      </c>
      <c r="E230" t="b">
        <v>1</v>
      </c>
    </row>
    <row r="231" spans="1:5" x14ac:dyDescent="0.25">
      <c r="A231" t="s">
        <v>731</v>
      </c>
      <c r="B231" t="s">
        <v>732</v>
      </c>
      <c r="E231" t="b">
        <v>1</v>
      </c>
    </row>
    <row r="232" spans="1:5" x14ac:dyDescent="0.25">
      <c r="A232" t="s">
        <v>733</v>
      </c>
      <c r="B232" t="s">
        <v>734</v>
      </c>
      <c r="E232" t="b">
        <v>1</v>
      </c>
    </row>
    <row r="233" spans="1:5" x14ac:dyDescent="0.25">
      <c r="A233" t="s">
        <v>735</v>
      </c>
      <c r="B233" t="s">
        <v>736</v>
      </c>
      <c r="E233" t="b">
        <v>1</v>
      </c>
    </row>
    <row r="234" spans="1:5" x14ac:dyDescent="0.25">
      <c r="A234" t="s">
        <v>737</v>
      </c>
      <c r="B234" t="s">
        <v>738</v>
      </c>
      <c r="E234" t="b">
        <v>1</v>
      </c>
    </row>
    <row r="235" spans="1:5" x14ac:dyDescent="0.25">
      <c r="A235" t="s">
        <v>739</v>
      </c>
      <c r="B235" t="s">
        <v>740</v>
      </c>
      <c r="E235" t="b">
        <v>1</v>
      </c>
    </row>
    <row r="236" spans="1:5" x14ac:dyDescent="0.25">
      <c r="A236" t="s">
        <v>741</v>
      </c>
      <c r="B236" t="s">
        <v>742</v>
      </c>
      <c r="E236" t="b">
        <v>1</v>
      </c>
    </row>
    <row r="237" spans="1:5" x14ac:dyDescent="0.25">
      <c r="A237" t="s">
        <v>743</v>
      </c>
      <c r="B237" t="s">
        <v>744</v>
      </c>
      <c r="E237" t="b">
        <v>1</v>
      </c>
    </row>
    <row r="238" spans="1:5" x14ac:dyDescent="0.25">
      <c r="A238" t="s">
        <v>745</v>
      </c>
      <c r="B238" t="s">
        <v>746</v>
      </c>
      <c r="E238" t="b">
        <v>1</v>
      </c>
    </row>
    <row r="239" spans="1:5" x14ac:dyDescent="0.25">
      <c r="A239" t="s">
        <v>747</v>
      </c>
      <c r="B239" t="s">
        <v>748</v>
      </c>
      <c r="E239" t="b">
        <v>1</v>
      </c>
    </row>
    <row r="240" spans="1:5" x14ac:dyDescent="0.25">
      <c r="A240" t="s">
        <v>749</v>
      </c>
      <c r="B240" t="s">
        <v>750</v>
      </c>
      <c r="E240" t="b">
        <v>1</v>
      </c>
    </row>
    <row r="241" spans="1:5" x14ac:dyDescent="0.25">
      <c r="A241" t="s">
        <v>751</v>
      </c>
      <c r="B241" t="s">
        <v>752</v>
      </c>
      <c r="E241" t="b">
        <v>1</v>
      </c>
    </row>
    <row r="242" spans="1:5" x14ac:dyDescent="0.25">
      <c r="A242" t="s">
        <v>753</v>
      </c>
      <c r="B242" t="s">
        <v>754</v>
      </c>
      <c r="E242" t="b">
        <v>1</v>
      </c>
    </row>
    <row r="243" spans="1:5" x14ac:dyDescent="0.25">
      <c r="A243" t="s">
        <v>755</v>
      </c>
      <c r="B243" t="s">
        <v>756</v>
      </c>
      <c r="E243" t="b">
        <v>1</v>
      </c>
    </row>
    <row r="244" spans="1:5" x14ac:dyDescent="0.25">
      <c r="A244" t="s">
        <v>757</v>
      </c>
      <c r="B244" t="s">
        <v>758</v>
      </c>
      <c r="E244" t="b">
        <v>1</v>
      </c>
    </row>
    <row r="245" spans="1:5" x14ac:dyDescent="0.25">
      <c r="A245" t="s">
        <v>759</v>
      </c>
      <c r="B245" t="s">
        <v>760</v>
      </c>
      <c r="E245" t="b">
        <v>1</v>
      </c>
    </row>
    <row r="246" spans="1:5" x14ac:dyDescent="0.25">
      <c r="A246" t="s">
        <v>761</v>
      </c>
      <c r="B246" t="s">
        <v>762</v>
      </c>
      <c r="E246" t="b">
        <v>1</v>
      </c>
    </row>
    <row r="247" spans="1:5" x14ac:dyDescent="0.25">
      <c r="A247" t="s">
        <v>763</v>
      </c>
      <c r="B247" t="s">
        <v>764</v>
      </c>
      <c r="E247" t="b">
        <v>1</v>
      </c>
    </row>
    <row r="248" spans="1:5" x14ac:dyDescent="0.25">
      <c r="A248" t="s">
        <v>765</v>
      </c>
      <c r="B248" t="s">
        <v>766</v>
      </c>
      <c r="E248" t="b">
        <v>1</v>
      </c>
    </row>
    <row r="249" spans="1:5" x14ac:dyDescent="0.25">
      <c r="A249" t="s">
        <v>767</v>
      </c>
      <c r="B249" t="s">
        <v>768</v>
      </c>
      <c r="E249" t="b">
        <v>1</v>
      </c>
    </row>
    <row r="250" spans="1:5" x14ac:dyDescent="0.25">
      <c r="A250" t="s">
        <v>769</v>
      </c>
      <c r="B250" t="s">
        <v>770</v>
      </c>
      <c r="E250" t="b">
        <v>1</v>
      </c>
    </row>
    <row r="251" spans="1:5" x14ac:dyDescent="0.25">
      <c r="A251" t="s">
        <v>771</v>
      </c>
      <c r="B251" t="s">
        <v>772</v>
      </c>
      <c r="E251" t="b">
        <v>1</v>
      </c>
    </row>
    <row r="252" spans="1:5" x14ac:dyDescent="0.25">
      <c r="A252" t="s">
        <v>773</v>
      </c>
      <c r="B252" t="s">
        <v>774</v>
      </c>
      <c r="E252" t="b">
        <v>1</v>
      </c>
    </row>
    <row r="253" spans="1:5" x14ac:dyDescent="0.25">
      <c r="A253" t="s">
        <v>775</v>
      </c>
      <c r="B253" t="s">
        <v>776</v>
      </c>
      <c r="E253" t="b">
        <v>1</v>
      </c>
    </row>
    <row r="254" spans="1:5" x14ac:dyDescent="0.25">
      <c r="A254" t="s">
        <v>777</v>
      </c>
      <c r="B254" t="s">
        <v>778</v>
      </c>
      <c r="E254" t="b">
        <v>1</v>
      </c>
    </row>
    <row r="255" spans="1:5" x14ac:dyDescent="0.25">
      <c r="A255" t="s">
        <v>779</v>
      </c>
      <c r="B255" t="s">
        <v>780</v>
      </c>
      <c r="E255" t="b">
        <v>1</v>
      </c>
    </row>
    <row r="256" spans="1:5" x14ac:dyDescent="0.25">
      <c r="A256" t="s">
        <v>781</v>
      </c>
      <c r="B256" t="s">
        <v>782</v>
      </c>
      <c r="E256" t="b">
        <v>1</v>
      </c>
    </row>
    <row r="257" spans="1:5" x14ac:dyDescent="0.25">
      <c r="A257" t="s">
        <v>783</v>
      </c>
      <c r="B257" t="s">
        <v>784</v>
      </c>
      <c r="E257" t="b">
        <v>1</v>
      </c>
    </row>
    <row r="258" spans="1:5" x14ac:dyDescent="0.25">
      <c r="A258" t="s">
        <v>785</v>
      </c>
      <c r="B258" t="s">
        <v>786</v>
      </c>
      <c r="E258" t="b">
        <v>1</v>
      </c>
    </row>
    <row r="259" spans="1:5" x14ac:dyDescent="0.25">
      <c r="A259" t="s">
        <v>787</v>
      </c>
      <c r="B259" t="s">
        <v>788</v>
      </c>
      <c r="E259" t="b">
        <v>1</v>
      </c>
    </row>
    <row r="260" spans="1:5" x14ac:dyDescent="0.25">
      <c r="A260" t="s">
        <v>789</v>
      </c>
      <c r="B260" t="s">
        <v>790</v>
      </c>
      <c r="E260" t="b">
        <v>1</v>
      </c>
    </row>
    <row r="261" spans="1:5" x14ac:dyDescent="0.25">
      <c r="A261" t="s">
        <v>791</v>
      </c>
      <c r="B261" t="s">
        <v>792</v>
      </c>
      <c r="E261" t="b">
        <v>1</v>
      </c>
    </row>
    <row r="262" spans="1:5" x14ac:dyDescent="0.25">
      <c r="A262" t="s">
        <v>793</v>
      </c>
      <c r="B262" t="s">
        <v>794</v>
      </c>
      <c r="E262" t="b">
        <v>1</v>
      </c>
    </row>
    <row r="263" spans="1:5" x14ac:dyDescent="0.25">
      <c r="A263" t="s">
        <v>795</v>
      </c>
      <c r="B263" t="s">
        <v>796</v>
      </c>
      <c r="E263" t="b">
        <v>1</v>
      </c>
    </row>
    <row r="264" spans="1:5" x14ac:dyDescent="0.25">
      <c r="A264" t="s">
        <v>797</v>
      </c>
      <c r="B264" t="s">
        <v>798</v>
      </c>
      <c r="E264" t="b">
        <v>1</v>
      </c>
    </row>
    <row r="265" spans="1:5" x14ac:dyDescent="0.25">
      <c r="A265" t="s">
        <v>799</v>
      </c>
      <c r="B265" t="s">
        <v>800</v>
      </c>
      <c r="E265" t="b">
        <v>1</v>
      </c>
    </row>
    <row r="266" spans="1:5" x14ac:dyDescent="0.25">
      <c r="A266" t="s">
        <v>801</v>
      </c>
      <c r="B266" t="s">
        <v>802</v>
      </c>
      <c r="E266" t="b">
        <v>1</v>
      </c>
    </row>
    <row r="267" spans="1:5" x14ac:dyDescent="0.25">
      <c r="A267" t="s">
        <v>803</v>
      </c>
      <c r="B267" t="s">
        <v>804</v>
      </c>
      <c r="E267" t="b">
        <v>1</v>
      </c>
    </row>
    <row r="268" spans="1:5" x14ac:dyDescent="0.25">
      <c r="A268" t="s">
        <v>805</v>
      </c>
      <c r="B268" t="s">
        <v>806</v>
      </c>
      <c r="E268" t="b">
        <v>1</v>
      </c>
    </row>
    <row r="269" spans="1:5" x14ac:dyDescent="0.25">
      <c r="A269" t="s">
        <v>807</v>
      </c>
      <c r="B269" t="s">
        <v>808</v>
      </c>
      <c r="E269" t="b">
        <v>1</v>
      </c>
    </row>
    <row r="270" spans="1:5" x14ac:dyDescent="0.25">
      <c r="A270" t="s">
        <v>809</v>
      </c>
      <c r="B270" t="s">
        <v>810</v>
      </c>
      <c r="E270" t="b">
        <v>1</v>
      </c>
    </row>
    <row r="271" spans="1:5" x14ac:dyDescent="0.25">
      <c r="A271" t="s">
        <v>811</v>
      </c>
      <c r="B271" t="s">
        <v>812</v>
      </c>
      <c r="E271" t="b">
        <v>1</v>
      </c>
    </row>
    <row r="272" spans="1:5" x14ac:dyDescent="0.25">
      <c r="A272" t="s">
        <v>813</v>
      </c>
      <c r="B272" t="s">
        <v>814</v>
      </c>
      <c r="E272" t="b">
        <v>1</v>
      </c>
    </row>
    <row r="273" spans="1:5" x14ac:dyDescent="0.25">
      <c r="A273" t="s">
        <v>815</v>
      </c>
      <c r="B273" t="s">
        <v>816</v>
      </c>
      <c r="E273" t="b">
        <v>1</v>
      </c>
    </row>
    <row r="274" spans="1:5" x14ac:dyDescent="0.25">
      <c r="A274" t="s">
        <v>817</v>
      </c>
      <c r="B274" t="s">
        <v>818</v>
      </c>
      <c r="E274" t="b">
        <v>1</v>
      </c>
    </row>
    <row r="275" spans="1:5" x14ac:dyDescent="0.25">
      <c r="A275" t="s">
        <v>819</v>
      </c>
      <c r="B275" t="s">
        <v>820</v>
      </c>
      <c r="E275" t="b">
        <v>1</v>
      </c>
    </row>
    <row r="276" spans="1:5" x14ac:dyDescent="0.25">
      <c r="A276" t="s">
        <v>821</v>
      </c>
      <c r="B276" t="s">
        <v>822</v>
      </c>
      <c r="E276" t="b">
        <v>1</v>
      </c>
    </row>
    <row r="277" spans="1:5" x14ac:dyDescent="0.25">
      <c r="A277" t="s">
        <v>823</v>
      </c>
      <c r="B277" t="s">
        <v>824</v>
      </c>
      <c r="E277" t="b">
        <v>1</v>
      </c>
    </row>
    <row r="278" spans="1:5" x14ac:dyDescent="0.25">
      <c r="A278" t="s">
        <v>825</v>
      </c>
      <c r="B278" t="s">
        <v>826</v>
      </c>
      <c r="E278" t="b">
        <v>1</v>
      </c>
    </row>
    <row r="279" spans="1:5" x14ac:dyDescent="0.25">
      <c r="A279" t="s">
        <v>827</v>
      </c>
      <c r="B279" t="s">
        <v>828</v>
      </c>
      <c r="E279" t="b">
        <v>1</v>
      </c>
    </row>
    <row r="280" spans="1:5" x14ac:dyDescent="0.25">
      <c r="A280" t="s">
        <v>829</v>
      </c>
      <c r="B280" t="s">
        <v>830</v>
      </c>
      <c r="E280" t="b">
        <v>1</v>
      </c>
    </row>
    <row r="281" spans="1:5" x14ac:dyDescent="0.25">
      <c r="A281" t="s">
        <v>831</v>
      </c>
      <c r="B281" t="s">
        <v>832</v>
      </c>
      <c r="E281" t="b">
        <v>1</v>
      </c>
    </row>
    <row r="282" spans="1:5" x14ac:dyDescent="0.25">
      <c r="A282" t="s">
        <v>833</v>
      </c>
      <c r="B282" t="s">
        <v>834</v>
      </c>
      <c r="E282" t="b">
        <v>1</v>
      </c>
    </row>
    <row r="283" spans="1:5" x14ac:dyDescent="0.25">
      <c r="A283" t="s">
        <v>835</v>
      </c>
      <c r="B283" t="s">
        <v>836</v>
      </c>
      <c r="E283" t="b">
        <v>1</v>
      </c>
    </row>
    <row r="284" spans="1:5" x14ac:dyDescent="0.25">
      <c r="A284" t="s">
        <v>837</v>
      </c>
      <c r="B284" t="s">
        <v>838</v>
      </c>
      <c r="E284" t="b">
        <v>1</v>
      </c>
    </row>
    <row r="285" spans="1:5" x14ac:dyDescent="0.25">
      <c r="A285" t="s">
        <v>839</v>
      </c>
      <c r="B285" t="s">
        <v>840</v>
      </c>
      <c r="E285" t="b">
        <v>1</v>
      </c>
    </row>
    <row r="286" spans="1:5" x14ac:dyDescent="0.25">
      <c r="A286" t="s">
        <v>841</v>
      </c>
      <c r="B286" t="s">
        <v>842</v>
      </c>
      <c r="E286" t="b">
        <v>1</v>
      </c>
    </row>
    <row r="287" spans="1:5" x14ac:dyDescent="0.25">
      <c r="A287" t="s">
        <v>843</v>
      </c>
      <c r="B287" t="s">
        <v>844</v>
      </c>
      <c r="E287" t="b">
        <v>1</v>
      </c>
    </row>
    <row r="288" spans="1:5" x14ac:dyDescent="0.25">
      <c r="A288" t="s">
        <v>845</v>
      </c>
      <c r="B288" t="s">
        <v>846</v>
      </c>
      <c r="E288" t="b">
        <v>1</v>
      </c>
    </row>
    <row r="289" spans="1:5" x14ac:dyDescent="0.25">
      <c r="A289" t="s">
        <v>847</v>
      </c>
      <c r="B289" t="s">
        <v>848</v>
      </c>
      <c r="E289" t="b">
        <v>1</v>
      </c>
    </row>
    <row r="290" spans="1:5" x14ac:dyDescent="0.25">
      <c r="A290" t="s">
        <v>849</v>
      </c>
      <c r="B290" t="s">
        <v>850</v>
      </c>
      <c r="E290" t="b">
        <v>1</v>
      </c>
    </row>
    <row r="291" spans="1:5" x14ac:dyDescent="0.25">
      <c r="A291" t="s">
        <v>851</v>
      </c>
      <c r="B291" t="s">
        <v>852</v>
      </c>
      <c r="E291" t="b">
        <v>1</v>
      </c>
    </row>
    <row r="292" spans="1:5" x14ac:dyDescent="0.25">
      <c r="A292" t="s">
        <v>853</v>
      </c>
      <c r="B292" t="s">
        <v>854</v>
      </c>
      <c r="E292" t="b">
        <v>1</v>
      </c>
    </row>
    <row r="293" spans="1:5" x14ac:dyDescent="0.25">
      <c r="A293" t="s">
        <v>855</v>
      </c>
      <c r="B293" t="s">
        <v>856</v>
      </c>
      <c r="E293" t="b">
        <v>1</v>
      </c>
    </row>
    <row r="294" spans="1:5" x14ac:dyDescent="0.25">
      <c r="A294" t="s">
        <v>857</v>
      </c>
      <c r="B294" t="s">
        <v>858</v>
      </c>
      <c r="E294" t="b">
        <v>1</v>
      </c>
    </row>
    <row r="295" spans="1:5" x14ac:dyDescent="0.25">
      <c r="A295" t="s">
        <v>859</v>
      </c>
      <c r="B295" t="s">
        <v>860</v>
      </c>
      <c r="E295" t="b">
        <v>1</v>
      </c>
    </row>
    <row r="296" spans="1:5" x14ac:dyDescent="0.25">
      <c r="A296" t="s">
        <v>861</v>
      </c>
      <c r="B296" t="s">
        <v>862</v>
      </c>
      <c r="E296" t="b">
        <v>1</v>
      </c>
    </row>
    <row r="297" spans="1:5" x14ac:dyDescent="0.25">
      <c r="A297" t="s">
        <v>863</v>
      </c>
      <c r="B297" t="s">
        <v>864</v>
      </c>
      <c r="E297" t="b">
        <v>1</v>
      </c>
    </row>
    <row r="298" spans="1:5" x14ac:dyDescent="0.25">
      <c r="A298" t="s">
        <v>865</v>
      </c>
      <c r="B298" t="s">
        <v>866</v>
      </c>
      <c r="E298" t="b">
        <v>1</v>
      </c>
    </row>
    <row r="299" spans="1:5" x14ac:dyDescent="0.25">
      <c r="A299" t="s">
        <v>867</v>
      </c>
      <c r="B299" t="s">
        <v>868</v>
      </c>
      <c r="E299" t="b">
        <v>1</v>
      </c>
    </row>
    <row r="300" spans="1:5" x14ac:dyDescent="0.25">
      <c r="A300" t="s">
        <v>869</v>
      </c>
      <c r="B300" t="s">
        <v>870</v>
      </c>
      <c r="E300" t="b">
        <v>1</v>
      </c>
    </row>
    <row r="301" spans="1:5" x14ac:dyDescent="0.25">
      <c r="A301" t="s">
        <v>871</v>
      </c>
      <c r="B301" t="s">
        <v>872</v>
      </c>
      <c r="E301" t="b">
        <v>1</v>
      </c>
    </row>
    <row r="302" spans="1:5" x14ac:dyDescent="0.25">
      <c r="A302" t="s">
        <v>873</v>
      </c>
      <c r="B302" t="s">
        <v>874</v>
      </c>
      <c r="E302" t="b">
        <v>1</v>
      </c>
    </row>
    <row r="303" spans="1:5" x14ac:dyDescent="0.25">
      <c r="A303" t="s">
        <v>875</v>
      </c>
      <c r="B303" t="s">
        <v>876</v>
      </c>
      <c r="E303" t="b">
        <v>1</v>
      </c>
    </row>
    <row r="304" spans="1:5" x14ac:dyDescent="0.25">
      <c r="A304" t="s">
        <v>877</v>
      </c>
      <c r="B304" t="s">
        <v>878</v>
      </c>
      <c r="E304" t="b">
        <v>1</v>
      </c>
    </row>
    <row r="305" spans="1:5" x14ac:dyDescent="0.25">
      <c r="A305" t="s">
        <v>879</v>
      </c>
      <c r="B305" t="s">
        <v>880</v>
      </c>
      <c r="E305" t="b">
        <v>1</v>
      </c>
    </row>
    <row r="306" spans="1:5" x14ac:dyDescent="0.25">
      <c r="A306" t="s">
        <v>881</v>
      </c>
      <c r="B306" t="s">
        <v>882</v>
      </c>
      <c r="E306" t="b">
        <v>1</v>
      </c>
    </row>
    <row r="307" spans="1:5" x14ac:dyDescent="0.25">
      <c r="A307" t="s">
        <v>883</v>
      </c>
      <c r="B307" t="s">
        <v>884</v>
      </c>
      <c r="E307" t="b">
        <v>1</v>
      </c>
    </row>
    <row r="308" spans="1:5" x14ac:dyDescent="0.25">
      <c r="A308" t="s">
        <v>885</v>
      </c>
      <c r="B308" t="s">
        <v>886</v>
      </c>
      <c r="E308" t="b">
        <v>1</v>
      </c>
    </row>
    <row r="309" spans="1:5" x14ac:dyDescent="0.25">
      <c r="A309" t="s">
        <v>887</v>
      </c>
      <c r="B309" t="s">
        <v>888</v>
      </c>
      <c r="E309" t="b">
        <v>1</v>
      </c>
    </row>
    <row r="310" spans="1:5" x14ac:dyDescent="0.25">
      <c r="A310" t="s">
        <v>889</v>
      </c>
      <c r="B310" t="s">
        <v>890</v>
      </c>
      <c r="E310" t="b">
        <v>1</v>
      </c>
    </row>
    <row r="311" spans="1:5" x14ac:dyDescent="0.25">
      <c r="A311" t="s">
        <v>891</v>
      </c>
      <c r="B311" t="s">
        <v>892</v>
      </c>
      <c r="E311" t="b">
        <v>1</v>
      </c>
    </row>
    <row r="312" spans="1:5" x14ac:dyDescent="0.25">
      <c r="A312" t="s">
        <v>893</v>
      </c>
      <c r="B312" t="s">
        <v>894</v>
      </c>
      <c r="E312" t="b">
        <v>1</v>
      </c>
    </row>
    <row r="313" spans="1:5" x14ac:dyDescent="0.25">
      <c r="A313" t="s">
        <v>895</v>
      </c>
      <c r="B313" t="s">
        <v>896</v>
      </c>
      <c r="E313" t="b">
        <v>1</v>
      </c>
    </row>
    <row r="314" spans="1:5" x14ac:dyDescent="0.25">
      <c r="A314" t="s">
        <v>897</v>
      </c>
      <c r="B314" t="s">
        <v>898</v>
      </c>
      <c r="E314" t="b">
        <v>1</v>
      </c>
    </row>
    <row r="315" spans="1:5" x14ac:dyDescent="0.25">
      <c r="A315" t="s">
        <v>899</v>
      </c>
      <c r="B315" t="s">
        <v>900</v>
      </c>
      <c r="E315" t="b">
        <v>1</v>
      </c>
    </row>
    <row r="316" spans="1:5" x14ac:dyDescent="0.25">
      <c r="A316" t="s">
        <v>901</v>
      </c>
      <c r="B316" t="s">
        <v>902</v>
      </c>
      <c r="E316" t="b">
        <v>1</v>
      </c>
    </row>
    <row r="317" spans="1:5" x14ac:dyDescent="0.25">
      <c r="A317" t="s">
        <v>903</v>
      </c>
      <c r="B317" t="s">
        <v>904</v>
      </c>
      <c r="E317" t="b">
        <v>1</v>
      </c>
    </row>
    <row r="318" spans="1:5" x14ac:dyDescent="0.25">
      <c r="A318" t="s">
        <v>905</v>
      </c>
      <c r="B318" t="s">
        <v>906</v>
      </c>
      <c r="E318" t="b">
        <v>1</v>
      </c>
    </row>
    <row r="319" spans="1:5" x14ac:dyDescent="0.25">
      <c r="A319" t="s">
        <v>907</v>
      </c>
      <c r="B319" t="s">
        <v>908</v>
      </c>
      <c r="E319" t="b">
        <v>1</v>
      </c>
    </row>
    <row r="320" spans="1:5" x14ac:dyDescent="0.25">
      <c r="A320" t="s">
        <v>909</v>
      </c>
      <c r="B320" t="s">
        <v>910</v>
      </c>
      <c r="E320" t="b">
        <v>1</v>
      </c>
    </row>
    <row r="321" spans="1:5" x14ac:dyDescent="0.25">
      <c r="A321" t="s">
        <v>911</v>
      </c>
      <c r="B321" t="s">
        <v>912</v>
      </c>
      <c r="E321" t="b">
        <v>1</v>
      </c>
    </row>
    <row r="322" spans="1:5" x14ac:dyDescent="0.25">
      <c r="A322" t="s">
        <v>913</v>
      </c>
      <c r="B322" t="s">
        <v>914</v>
      </c>
      <c r="E322" t="b">
        <v>1</v>
      </c>
    </row>
    <row r="323" spans="1:5" x14ac:dyDescent="0.25">
      <c r="A323" t="s">
        <v>915</v>
      </c>
      <c r="B323" t="s">
        <v>916</v>
      </c>
      <c r="E323" t="b">
        <v>1</v>
      </c>
    </row>
    <row r="324" spans="1:5" x14ac:dyDescent="0.25">
      <c r="A324" t="s">
        <v>917</v>
      </c>
      <c r="B324" t="s">
        <v>918</v>
      </c>
      <c r="E324" t="b">
        <v>1</v>
      </c>
    </row>
    <row r="325" spans="1:5" x14ac:dyDescent="0.25">
      <c r="A325" t="s">
        <v>919</v>
      </c>
      <c r="B325" t="s">
        <v>920</v>
      </c>
      <c r="E325" t="b">
        <v>1</v>
      </c>
    </row>
    <row r="326" spans="1:5" x14ac:dyDescent="0.25">
      <c r="A326" t="s">
        <v>921</v>
      </c>
      <c r="B326" t="s">
        <v>922</v>
      </c>
      <c r="E326" t="b">
        <v>1</v>
      </c>
    </row>
    <row r="327" spans="1:5" x14ac:dyDescent="0.25">
      <c r="A327" t="s">
        <v>923</v>
      </c>
      <c r="B327" t="s">
        <v>924</v>
      </c>
      <c r="E327" t="b">
        <v>1</v>
      </c>
    </row>
    <row r="328" spans="1:5" x14ac:dyDescent="0.25">
      <c r="A328" t="s">
        <v>925</v>
      </c>
      <c r="B328" t="s">
        <v>926</v>
      </c>
      <c r="E328" t="b">
        <v>1</v>
      </c>
    </row>
    <row r="329" spans="1:5" x14ac:dyDescent="0.25">
      <c r="A329" t="s">
        <v>927</v>
      </c>
      <c r="B329" t="s">
        <v>928</v>
      </c>
      <c r="E329" t="b">
        <v>1</v>
      </c>
    </row>
    <row r="330" spans="1:5" x14ac:dyDescent="0.25">
      <c r="A330" t="s">
        <v>929</v>
      </c>
      <c r="B330" t="s">
        <v>930</v>
      </c>
      <c r="E330" t="b">
        <v>1</v>
      </c>
    </row>
    <row r="331" spans="1:5" x14ac:dyDescent="0.25">
      <c r="A331" t="s">
        <v>931</v>
      </c>
      <c r="B331" t="s">
        <v>932</v>
      </c>
      <c r="E331" t="b">
        <v>1</v>
      </c>
    </row>
    <row r="332" spans="1:5" x14ac:dyDescent="0.25">
      <c r="A332" t="s">
        <v>933</v>
      </c>
      <c r="B332" t="s">
        <v>934</v>
      </c>
      <c r="E332" t="b">
        <v>1</v>
      </c>
    </row>
    <row r="333" spans="1:5" x14ac:dyDescent="0.25">
      <c r="A333" t="s">
        <v>935</v>
      </c>
      <c r="B333" t="s">
        <v>936</v>
      </c>
      <c r="E333" t="b">
        <v>1</v>
      </c>
    </row>
    <row r="334" spans="1:5" x14ac:dyDescent="0.25">
      <c r="A334" t="s">
        <v>937</v>
      </c>
      <c r="B334" t="s">
        <v>938</v>
      </c>
      <c r="E334" t="b">
        <v>1</v>
      </c>
    </row>
    <row r="335" spans="1:5" x14ac:dyDescent="0.25">
      <c r="A335" t="s">
        <v>939</v>
      </c>
      <c r="B335" t="s">
        <v>940</v>
      </c>
      <c r="E335" t="b">
        <v>1</v>
      </c>
    </row>
    <row r="336" spans="1:5" x14ac:dyDescent="0.25">
      <c r="A336" t="s">
        <v>941</v>
      </c>
      <c r="B336" t="s">
        <v>942</v>
      </c>
      <c r="E336" t="b">
        <v>1</v>
      </c>
    </row>
    <row r="337" spans="1:5" x14ac:dyDescent="0.25">
      <c r="A337" t="s">
        <v>943</v>
      </c>
      <c r="B337" t="s">
        <v>944</v>
      </c>
      <c r="E337" t="b">
        <v>1</v>
      </c>
    </row>
    <row r="338" spans="1:5" x14ac:dyDescent="0.25">
      <c r="A338" t="s">
        <v>945</v>
      </c>
      <c r="B338" t="s">
        <v>946</v>
      </c>
      <c r="E338" t="b">
        <v>1</v>
      </c>
    </row>
    <row r="339" spans="1:5" x14ac:dyDescent="0.25">
      <c r="A339" t="s">
        <v>947</v>
      </c>
      <c r="B339" t="s">
        <v>948</v>
      </c>
      <c r="E339" t="b">
        <v>1</v>
      </c>
    </row>
    <row r="340" spans="1:5" x14ac:dyDescent="0.25">
      <c r="A340" t="s">
        <v>949</v>
      </c>
      <c r="B340" t="s">
        <v>950</v>
      </c>
      <c r="E340" t="b">
        <v>1</v>
      </c>
    </row>
    <row r="341" spans="1:5" x14ac:dyDescent="0.25">
      <c r="A341" t="s">
        <v>951</v>
      </c>
      <c r="B341" t="s">
        <v>952</v>
      </c>
      <c r="E341" t="b">
        <v>1</v>
      </c>
    </row>
    <row r="342" spans="1:5" x14ac:dyDescent="0.25">
      <c r="A342" t="s">
        <v>953</v>
      </c>
      <c r="B342" t="s">
        <v>954</v>
      </c>
      <c r="E342" t="b">
        <v>1</v>
      </c>
    </row>
    <row r="343" spans="1:5" x14ac:dyDescent="0.25">
      <c r="A343" t="s">
        <v>955</v>
      </c>
      <c r="B343" t="s">
        <v>956</v>
      </c>
      <c r="E343" t="b">
        <v>1</v>
      </c>
    </row>
    <row r="344" spans="1:5" x14ac:dyDescent="0.25">
      <c r="A344" t="s">
        <v>957</v>
      </c>
      <c r="B344" t="s">
        <v>958</v>
      </c>
      <c r="E344" t="b">
        <v>1</v>
      </c>
    </row>
    <row r="345" spans="1:5" x14ac:dyDescent="0.25">
      <c r="A345" t="s">
        <v>959</v>
      </c>
      <c r="B345" t="s">
        <v>960</v>
      </c>
      <c r="E345" t="b">
        <v>1</v>
      </c>
    </row>
    <row r="346" spans="1:5" x14ac:dyDescent="0.25">
      <c r="A346" t="s">
        <v>961</v>
      </c>
      <c r="B346" t="s">
        <v>962</v>
      </c>
      <c r="E346" t="b">
        <v>1</v>
      </c>
    </row>
    <row r="347" spans="1:5" x14ac:dyDescent="0.25">
      <c r="A347" t="s">
        <v>963</v>
      </c>
      <c r="B347" t="s">
        <v>964</v>
      </c>
      <c r="E347" t="b">
        <v>1</v>
      </c>
    </row>
    <row r="348" spans="1:5" x14ac:dyDescent="0.25">
      <c r="A348" t="s">
        <v>965</v>
      </c>
      <c r="B348" t="s">
        <v>966</v>
      </c>
      <c r="E348" t="b">
        <v>1</v>
      </c>
    </row>
    <row r="349" spans="1:5" x14ac:dyDescent="0.25">
      <c r="A349" t="s">
        <v>967</v>
      </c>
      <c r="B349" t="s">
        <v>968</v>
      </c>
      <c r="E349" t="b">
        <v>1</v>
      </c>
    </row>
    <row r="350" spans="1:5" x14ac:dyDescent="0.25">
      <c r="A350" t="s">
        <v>969</v>
      </c>
      <c r="B350" t="s">
        <v>970</v>
      </c>
      <c r="E350" t="b">
        <v>1</v>
      </c>
    </row>
    <row r="351" spans="1:5" x14ac:dyDescent="0.25">
      <c r="A351" t="s">
        <v>971</v>
      </c>
      <c r="B351" t="s">
        <v>972</v>
      </c>
      <c r="E351" t="b">
        <v>1</v>
      </c>
    </row>
    <row r="352" spans="1:5" x14ac:dyDescent="0.25">
      <c r="A352" t="s">
        <v>973</v>
      </c>
      <c r="B352" t="s">
        <v>974</v>
      </c>
      <c r="E352" t="b">
        <v>1</v>
      </c>
    </row>
    <row r="353" spans="1:5" x14ac:dyDescent="0.25">
      <c r="A353" t="s">
        <v>975</v>
      </c>
      <c r="B353" t="s">
        <v>976</v>
      </c>
      <c r="E353" t="b">
        <v>1</v>
      </c>
    </row>
    <row r="354" spans="1:5" x14ac:dyDescent="0.25">
      <c r="A354" t="s">
        <v>977</v>
      </c>
      <c r="B354" t="s">
        <v>978</v>
      </c>
      <c r="E354" t="b">
        <v>1</v>
      </c>
    </row>
    <row r="355" spans="1:5" x14ac:dyDescent="0.25">
      <c r="A355" t="s">
        <v>979</v>
      </c>
      <c r="B355" t="s">
        <v>980</v>
      </c>
      <c r="E355" t="b">
        <v>1</v>
      </c>
    </row>
    <row r="356" spans="1:5" x14ac:dyDescent="0.25">
      <c r="A356" t="s">
        <v>981</v>
      </c>
      <c r="B356" t="s">
        <v>982</v>
      </c>
      <c r="E356" t="b">
        <v>1</v>
      </c>
    </row>
    <row r="357" spans="1:5" x14ac:dyDescent="0.25">
      <c r="A357" t="s">
        <v>983</v>
      </c>
      <c r="B357" t="s">
        <v>984</v>
      </c>
      <c r="E357" t="b">
        <v>1</v>
      </c>
    </row>
    <row r="358" spans="1:5" x14ac:dyDescent="0.25">
      <c r="A358" t="s">
        <v>985</v>
      </c>
      <c r="B358" t="s">
        <v>986</v>
      </c>
      <c r="E358" t="b">
        <v>1</v>
      </c>
    </row>
    <row r="359" spans="1:5" x14ac:dyDescent="0.25">
      <c r="A359" t="s">
        <v>987</v>
      </c>
      <c r="B359" t="s">
        <v>988</v>
      </c>
      <c r="E359" t="b">
        <v>1</v>
      </c>
    </row>
    <row r="360" spans="1:5" x14ac:dyDescent="0.25">
      <c r="A360" t="s">
        <v>989</v>
      </c>
      <c r="B360" t="s">
        <v>990</v>
      </c>
      <c r="E360" t="b">
        <v>1</v>
      </c>
    </row>
    <row r="361" spans="1:5" x14ac:dyDescent="0.25">
      <c r="A361" t="s">
        <v>991</v>
      </c>
      <c r="B361" t="s">
        <v>992</v>
      </c>
      <c r="E361" t="b">
        <v>1</v>
      </c>
    </row>
    <row r="362" spans="1:5" x14ac:dyDescent="0.25">
      <c r="A362" t="s">
        <v>993</v>
      </c>
      <c r="B362" t="s">
        <v>994</v>
      </c>
      <c r="E362" t="b">
        <v>1</v>
      </c>
    </row>
    <row r="363" spans="1:5" x14ac:dyDescent="0.25">
      <c r="A363" t="s">
        <v>995</v>
      </c>
      <c r="B363" t="s">
        <v>996</v>
      </c>
      <c r="E363" t="b">
        <v>1</v>
      </c>
    </row>
    <row r="364" spans="1:5" x14ac:dyDescent="0.25">
      <c r="A364" t="s">
        <v>997</v>
      </c>
      <c r="B364" t="s">
        <v>998</v>
      </c>
      <c r="E364" t="b">
        <v>1</v>
      </c>
    </row>
    <row r="365" spans="1:5" x14ac:dyDescent="0.25">
      <c r="A365" t="s">
        <v>999</v>
      </c>
      <c r="B365" t="s">
        <v>1000</v>
      </c>
      <c r="E365" t="b">
        <v>1</v>
      </c>
    </row>
    <row r="366" spans="1:5" x14ac:dyDescent="0.25">
      <c r="A366" t="s">
        <v>1001</v>
      </c>
      <c r="B366" t="s">
        <v>1002</v>
      </c>
      <c r="E366" t="b">
        <v>1</v>
      </c>
    </row>
    <row r="367" spans="1:5" x14ac:dyDescent="0.25">
      <c r="A367" t="s">
        <v>1003</v>
      </c>
      <c r="B367" t="s">
        <v>1004</v>
      </c>
      <c r="E367" t="b">
        <v>1</v>
      </c>
    </row>
    <row r="368" spans="1:5" x14ac:dyDescent="0.25">
      <c r="A368" t="s">
        <v>1005</v>
      </c>
      <c r="B368" t="s">
        <v>1006</v>
      </c>
      <c r="E368" t="b">
        <v>1</v>
      </c>
    </row>
    <row r="369" spans="1:5" x14ac:dyDescent="0.25">
      <c r="A369" t="s">
        <v>1007</v>
      </c>
      <c r="B369" t="s">
        <v>1008</v>
      </c>
      <c r="E369" t="b">
        <v>1</v>
      </c>
    </row>
    <row r="370" spans="1:5" x14ac:dyDescent="0.25">
      <c r="A370" t="s">
        <v>1009</v>
      </c>
      <c r="B370" t="s">
        <v>1010</v>
      </c>
      <c r="E370" t="b">
        <v>1</v>
      </c>
    </row>
    <row r="371" spans="1:5" x14ac:dyDescent="0.25">
      <c r="A371" t="s">
        <v>1011</v>
      </c>
      <c r="B371" t="s">
        <v>1012</v>
      </c>
      <c r="E371" t="b">
        <v>1</v>
      </c>
    </row>
    <row r="372" spans="1:5" x14ac:dyDescent="0.25">
      <c r="A372" t="s">
        <v>1013</v>
      </c>
      <c r="B372" t="s">
        <v>1014</v>
      </c>
      <c r="E372" t="b">
        <v>1</v>
      </c>
    </row>
    <row r="373" spans="1:5" x14ac:dyDescent="0.25">
      <c r="A373" t="s">
        <v>1015</v>
      </c>
      <c r="B373" t="s">
        <v>1016</v>
      </c>
      <c r="E373" t="b">
        <v>1</v>
      </c>
    </row>
    <row r="374" spans="1:5" x14ac:dyDescent="0.25">
      <c r="A374" t="s">
        <v>1017</v>
      </c>
      <c r="B374" t="s">
        <v>1018</v>
      </c>
      <c r="E374" t="b">
        <v>1</v>
      </c>
    </row>
    <row r="375" spans="1:5" x14ac:dyDescent="0.25">
      <c r="A375" t="s">
        <v>1019</v>
      </c>
      <c r="B375" t="s">
        <v>1020</v>
      </c>
      <c r="E375" t="b">
        <v>1</v>
      </c>
    </row>
    <row r="376" spans="1:5" x14ac:dyDescent="0.25">
      <c r="A376" t="s">
        <v>1021</v>
      </c>
      <c r="B376" t="s">
        <v>1022</v>
      </c>
      <c r="E376" t="b">
        <v>1</v>
      </c>
    </row>
    <row r="377" spans="1:5" x14ac:dyDescent="0.25">
      <c r="A377" t="s">
        <v>1023</v>
      </c>
      <c r="B377" t="s">
        <v>1024</v>
      </c>
      <c r="E377" t="b">
        <v>1</v>
      </c>
    </row>
    <row r="378" spans="1:5" x14ac:dyDescent="0.25">
      <c r="A378" t="s">
        <v>1025</v>
      </c>
      <c r="B378" t="s">
        <v>1026</v>
      </c>
      <c r="E378" t="b">
        <v>1</v>
      </c>
    </row>
    <row r="379" spans="1:5" x14ac:dyDescent="0.25">
      <c r="A379" t="s">
        <v>1027</v>
      </c>
      <c r="B379" t="s">
        <v>1028</v>
      </c>
      <c r="E379" t="b">
        <v>1</v>
      </c>
    </row>
    <row r="380" spans="1:5" x14ac:dyDescent="0.25">
      <c r="A380" t="s">
        <v>1029</v>
      </c>
      <c r="B380" t="s">
        <v>1030</v>
      </c>
      <c r="E380" t="b">
        <v>1</v>
      </c>
    </row>
    <row r="381" spans="1:5" x14ac:dyDescent="0.25">
      <c r="A381" t="s">
        <v>1031</v>
      </c>
      <c r="B381" t="s">
        <v>1032</v>
      </c>
      <c r="E381" t="b">
        <v>1</v>
      </c>
    </row>
    <row r="382" spans="1:5" x14ac:dyDescent="0.25">
      <c r="A382" t="s">
        <v>1033</v>
      </c>
      <c r="B382" t="s">
        <v>1034</v>
      </c>
      <c r="E382" t="b">
        <v>1</v>
      </c>
    </row>
    <row r="383" spans="1:5" x14ac:dyDescent="0.25">
      <c r="A383" t="s">
        <v>1035</v>
      </c>
      <c r="B383" t="s">
        <v>1036</v>
      </c>
      <c r="E383" t="b">
        <v>1</v>
      </c>
    </row>
    <row r="384" spans="1:5" x14ac:dyDescent="0.25">
      <c r="A384" t="s">
        <v>1037</v>
      </c>
      <c r="B384" t="s">
        <v>1038</v>
      </c>
      <c r="E384" t="b">
        <v>1</v>
      </c>
    </row>
    <row r="385" spans="1:5" x14ac:dyDescent="0.25">
      <c r="A385" t="s">
        <v>1039</v>
      </c>
      <c r="B385" t="s">
        <v>1040</v>
      </c>
      <c r="E385" t="b">
        <v>1</v>
      </c>
    </row>
    <row r="386" spans="1:5" x14ac:dyDescent="0.25">
      <c r="A386" t="s">
        <v>1041</v>
      </c>
      <c r="B386" t="s">
        <v>1042</v>
      </c>
      <c r="E386" t="b">
        <v>1</v>
      </c>
    </row>
    <row r="387" spans="1:5" x14ac:dyDescent="0.25">
      <c r="A387" t="s">
        <v>1043</v>
      </c>
      <c r="B387" t="s">
        <v>1044</v>
      </c>
      <c r="E387" t="b">
        <v>1</v>
      </c>
    </row>
    <row r="388" spans="1:5" x14ac:dyDescent="0.25">
      <c r="A388" t="s">
        <v>1045</v>
      </c>
      <c r="B388" t="s">
        <v>1046</v>
      </c>
      <c r="E388" t="b">
        <v>1</v>
      </c>
    </row>
    <row r="389" spans="1:5" x14ac:dyDescent="0.25">
      <c r="A389" t="s">
        <v>1047</v>
      </c>
      <c r="B389" t="s">
        <v>1048</v>
      </c>
      <c r="E389" t="b">
        <v>1</v>
      </c>
    </row>
    <row r="390" spans="1:5" x14ac:dyDescent="0.25">
      <c r="A390" t="s">
        <v>1049</v>
      </c>
      <c r="B390" t="s">
        <v>1050</v>
      </c>
      <c r="E390" t="b">
        <v>1</v>
      </c>
    </row>
    <row r="391" spans="1:5" x14ac:dyDescent="0.25">
      <c r="A391" t="s">
        <v>1051</v>
      </c>
      <c r="B391" t="s">
        <v>1052</v>
      </c>
      <c r="E391" t="b">
        <v>1</v>
      </c>
    </row>
    <row r="392" spans="1:5" x14ac:dyDescent="0.25">
      <c r="A392" t="s">
        <v>1053</v>
      </c>
      <c r="B392" t="s">
        <v>1054</v>
      </c>
      <c r="E392" t="b">
        <v>1</v>
      </c>
    </row>
    <row r="393" spans="1:5" x14ac:dyDescent="0.25">
      <c r="A393" t="s">
        <v>1055</v>
      </c>
      <c r="B393" t="s">
        <v>1056</v>
      </c>
      <c r="E393" t="b">
        <v>1</v>
      </c>
    </row>
    <row r="394" spans="1:5" x14ac:dyDescent="0.25">
      <c r="A394" t="s">
        <v>1057</v>
      </c>
      <c r="B394" t="s">
        <v>1058</v>
      </c>
      <c r="E394" t="b">
        <v>1</v>
      </c>
    </row>
    <row r="395" spans="1:5" x14ac:dyDescent="0.25">
      <c r="A395" t="s">
        <v>1059</v>
      </c>
      <c r="B395" t="s">
        <v>1060</v>
      </c>
      <c r="E395" t="b">
        <v>1</v>
      </c>
    </row>
    <row r="396" spans="1:5" x14ac:dyDescent="0.25">
      <c r="A396" t="s">
        <v>1061</v>
      </c>
      <c r="B396" t="s">
        <v>1062</v>
      </c>
      <c r="E396" t="b">
        <v>1</v>
      </c>
    </row>
    <row r="397" spans="1:5" x14ac:dyDescent="0.25">
      <c r="A397" t="s">
        <v>1063</v>
      </c>
      <c r="B397" t="s">
        <v>1064</v>
      </c>
      <c r="E397" t="b">
        <v>1</v>
      </c>
    </row>
    <row r="398" spans="1:5" x14ac:dyDescent="0.25">
      <c r="A398" t="s">
        <v>1065</v>
      </c>
      <c r="B398" t="s">
        <v>1066</v>
      </c>
      <c r="E398" t="b">
        <v>1</v>
      </c>
    </row>
    <row r="399" spans="1:5" x14ac:dyDescent="0.25">
      <c r="A399" t="s">
        <v>1067</v>
      </c>
      <c r="B399" t="s">
        <v>1068</v>
      </c>
      <c r="E399" t="b">
        <v>1</v>
      </c>
    </row>
    <row r="400" spans="1:5" x14ac:dyDescent="0.25">
      <c r="A400" t="s">
        <v>1069</v>
      </c>
      <c r="B400" t="s">
        <v>1070</v>
      </c>
      <c r="E400" t="b">
        <v>1</v>
      </c>
    </row>
    <row r="401" spans="1:5" x14ac:dyDescent="0.25">
      <c r="A401" t="s">
        <v>1071</v>
      </c>
      <c r="B401" t="s">
        <v>1072</v>
      </c>
      <c r="E401" t="b">
        <v>1</v>
      </c>
    </row>
    <row r="402" spans="1:5" x14ac:dyDescent="0.25">
      <c r="A402" t="s">
        <v>1073</v>
      </c>
      <c r="B402" t="s">
        <v>1074</v>
      </c>
      <c r="E402" t="b">
        <v>1</v>
      </c>
    </row>
    <row r="403" spans="1:5" x14ac:dyDescent="0.25">
      <c r="A403" t="s">
        <v>1075</v>
      </c>
      <c r="B403" t="s">
        <v>1076</v>
      </c>
      <c r="E403" t="b">
        <v>1</v>
      </c>
    </row>
    <row r="404" spans="1:5" x14ac:dyDescent="0.25">
      <c r="A404" t="s">
        <v>1077</v>
      </c>
      <c r="B404" t="s">
        <v>1078</v>
      </c>
      <c r="E404" t="b">
        <v>1</v>
      </c>
    </row>
    <row r="405" spans="1:5" x14ac:dyDescent="0.25">
      <c r="A405" t="s">
        <v>1079</v>
      </c>
      <c r="B405" t="s">
        <v>1080</v>
      </c>
      <c r="E405" t="b">
        <v>1</v>
      </c>
    </row>
    <row r="406" spans="1:5" x14ac:dyDescent="0.25">
      <c r="A406" t="s">
        <v>1081</v>
      </c>
      <c r="B406" t="s">
        <v>1082</v>
      </c>
      <c r="E406" t="b">
        <v>1</v>
      </c>
    </row>
    <row r="407" spans="1:5" x14ac:dyDescent="0.25">
      <c r="A407" t="s">
        <v>1083</v>
      </c>
      <c r="B407" t="s">
        <v>1084</v>
      </c>
      <c r="E407" t="b">
        <v>1</v>
      </c>
    </row>
    <row r="408" spans="1:5" x14ac:dyDescent="0.25">
      <c r="A408" t="s">
        <v>1085</v>
      </c>
      <c r="B408" t="s">
        <v>1086</v>
      </c>
      <c r="E408" t="b">
        <v>1</v>
      </c>
    </row>
    <row r="409" spans="1:5" x14ac:dyDescent="0.25">
      <c r="A409" t="s">
        <v>1087</v>
      </c>
      <c r="B409" t="s">
        <v>1088</v>
      </c>
      <c r="E409" t="b">
        <v>1</v>
      </c>
    </row>
    <row r="410" spans="1:5" x14ac:dyDescent="0.25">
      <c r="A410" t="s">
        <v>1089</v>
      </c>
      <c r="B410" t="s">
        <v>1090</v>
      </c>
      <c r="E410" t="b">
        <v>1</v>
      </c>
    </row>
    <row r="411" spans="1:5" x14ac:dyDescent="0.25">
      <c r="A411" t="s">
        <v>1091</v>
      </c>
      <c r="B411" t="s">
        <v>1092</v>
      </c>
      <c r="E411" t="b">
        <v>1</v>
      </c>
    </row>
    <row r="412" spans="1:5" x14ac:dyDescent="0.25">
      <c r="A412" t="s">
        <v>1093</v>
      </c>
      <c r="B412" t="s">
        <v>1094</v>
      </c>
      <c r="E412" t="b">
        <v>1</v>
      </c>
    </row>
    <row r="413" spans="1:5" x14ac:dyDescent="0.25">
      <c r="A413" t="s">
        <v>1095</v>
      </c>
      <c r="B413" t="s">
        <v>1096</v>
      </c>
      <c r="E413" t="b">
        <v>1</v>
      </c>
    </row>
    <row r="414" spans="1:5" x14ac:dyDescent="0.25">
      <c r="A414" t="s">
        <v>1097</v>
      </c>
      <c r="B414" t="s">
        <v>1098</v>
      </c>
      <c r="E414" t="b">
        <v>1</v>
      </c>
    </row>
    <row r="415" spans="1:5" x14ac:dyDescent="0.25">
      <c r="A415" t="s">
        <v>1099</v>
      </c>
      <c r="B415" t="s">
        <v>1100</v>
      </c>
      <c r="E415" t="b">
        <v>1</v>
      </c>
    </row>
    <row r="416" spans="1:5" x14ac:dyDescent="0.25">
      <c r="A416" t="s">
        <v>1101</v>
      </c>
      <c r="B416" t="s">
        <v>1102</v>
      </c>
      <c r="E416" t="b">
        <v>1</v>
      </c>
    </row>
    <row r="417" spans="1:5" x14ac:dyDescent="0.25">
      <c r="A417" t="s">
        <v>1103</v>
      </c>
      <c r="B417" t="s">
        <v>1104</v>
      </c>
      <c r="E417" t="b">
        <v>1</v>
      </c>
    </row>
    <row r="418" spans="1:5" x14ac:dyDescent="0.25">
      <c r="A418" t="s">
        <v>1105</v>
      </c>
      <c r="B418" t="s">
        <v>1106</v>
      </c>
      <c r="E418" t="b">
        <v>1</v>
      </c>
    </row>
    <row r="419" spans="1:5" x14ac:dyDescent="0.25">
      <c r="A419" t="s">
        <v>1107</v>
      </c>
      <c r="B419" t="s">
        <v>1108</v>
      </c>
      <c r="E419" t="b">
        <v>1</v>
      </c>
    </row>
    <row r="420" spans="1:5" x14ac:dyDescent="0.25">
      <c r="A420" t="s">
        <v>1109</v>
      </c>
      <c r="B420" t="s">
        <v>1110</v>
      </c>
      <c r="E420" t="b">
        <v>1</v>
      </c>
    </row>
    <row r="421" spans="1:5" x14ac:dyDescent="0.25">
      <c r="A421" t="s">
        <v>1111</v>
      </c>
      <c r="B421" t="s">
        <v>1112</v>
      </c>
      <c r="E421" t="b">
        <v>1</v>
      </c>
    </row>
    <row r="422" spans="1:5" x14ac:dyDescent="0.25">
      <c r="A422" t="s">
        <v>1113</v>
      </c>
      <c r="B422" t="s">
        <v>1114</v>
      </c>
      <c r="E422" t="b">
        <v>1</v>
      </c>
    </row>
    <row r="423" spans="1:5" x14ac:dyDescent="0.25">
      <c r="A423" t="s">
        <v>1115</v>
      </c>
      <c r="B423" t="s">
        <v>1116</v>
      </c>
      <c r="E423" t="b">
        <v>1</v>
      </c>
    </row>
    <row r="424" spans="1:5" x14ac:dyDescent="0.25">
      <c r="A424" t="s">
        <v>1117</v>
      </c>
      <c r="B424" t="s">
        <v>1118</v>
      </c>
      <c r="E424" t="b">
        <v>1</v>
      </c>
    </row>
    <row r="425" spans="1:5" x14ac:dyDescent="0.25">
      <c r="A425" t="s">
        <v>1119</v>
      </c>
      <c r="B425" t="s">
        <v>1120</v>
      </c>
      <c r="E425" t="b">
        <v>1</v>
      </c>
    </row>
    <row r="426" spans="1:5" x14ac:dyDescent="0.25">
      <c r="A426" t="s">
        <v>1121</v>
      </c>
      <c r="B426" t="s">
        <v>1122</v>
      </c>
      <c r="E426" t="b">
        <v>1</v>
      </c>
    </row>
    <row r="427" spans="1:5" x14ac:dyDescent="0.25">
      <c r="A427" t="s">
        <v>1123</v>
      </c>
      <c r="B427" t="s">
        <v>1124</v>
      </c>
      <c r="E427" t="b">
        <v>1</v>
      </c>
    </row>
    <row r="428" spans="1:5" x14ac:dyDescent="0.25">
      <c r="A428" t="s">
        <v>1125</v>
      </c>
      <c r="B428" t="s">
        <v>1126</v>
      </c>
      <c r="E428" t="b">
        <v>1</v>
      </c>
    </row>
    <row r="429" spans="1:5" x14ac:dyDescent="0.25">
      <c r="A429" t="s">
        <v>1127</v>
      </c>
      <c r="B429" t="s">
        <v>1128</v>
      </c>
      <c r="E429" t="b">
        <v>1</v>
      </c>
    </row>
    <row r="430" spans="1:5" x14ac:dyDescent="0.25">
      <c r="A430" t="s">
        <v>1129</v>
      </c>
      <c r="B430" t="s">
        <v>1130</v>
      </c>
      <c r="E430" t="b">
        <v>1</v>
      </c>
    </row>
    <row r="431" spans="1:5" x14ac:dyDescent="0.25">
      <c r="A431" t="s">
        <v>1131</v>
      </c>
      <c r="B431" t="s">
        <v>1132</v>
      </c>
      <c r="E431" t="b">
        <v>1</v>
      </c>
    </row>
    <row r="432" spans="1:5" x14ac:dyDescent="0.25">
      <c r="A432" t="s">
        <v>1133</v>
      </c>
      <c r="B432" t="s">
        <v>1134</v>
      </c>
      <c r="E432" t="b">
        <v>1</v>
      </c>
    </row>
    <row r="433" spans="1:5" x14ac:dyDescent="0.25">
      <c r="A433" t="s">
        <v>1135</v>
      </c>
      <c r="B433" t="s">
        <v>1136</v>
      </c>
      <c r="E433" t="b">
        <v>1</v>
      </c>
    </row>
    <row r="434" spans="1:5" x14ac:dyDescent="0.25">
      <c r="A434" t="s">
        <v>1137</v>
      </c>
      <c r="B434" t="s">
        <v>1138</v>
      </c>
      <c r="E434" t="b">
        <v>1</v>
      </c>
    </row>
    <row r="435" spans="1:5" x14ac:dyDescent="0.25">
      <c r="A435" t="s">
        <v>1139</v>
      </c>
      <c r="B435" t="s">
        <v>1140</v>
      </c>
      <c r="E435" t="b">
        <v>1</v>
      </c>
    </row>
    <row r="436" spans="1:5" x14ac:dyDescent="0.25">
      <c r="A436" t="s">
        <v>1141</v>
      </c>
      <c r="B436" t="s">
        <v>1142</v>
      </c>
      <c r="E436" t="b">
        <v>1</v>
      </c>
    </row>
    <row r="437" spans="1:5" x14ac:dyDescent="0.25">
      <c r="A437" t="s">
        <v>1143</v>
      </c>
      <c r="B437" t="s">
        <v>1144</v>
      </c>
      <c r="E437" t="b">
        <v>1</v>
      </c>
    </row>
    <row r="438" spans="1:5" x14ac:dyDescent="0.25">
      <c r="A438" t="s">
        <v>1145</v>
      </c>
      <c r="B438" t="s">
        <v>1146</v>
      </c>
      <c r="E438" t="b">
        <v>1</v>
      </c>
    </row>
    <row r="439" spans="1:5" x14ac:dyDescent="0.25">
      <c r="A439" t="s">
        <v>1147</v>
      </c>
      <c r="B439" t="s">
        <v>1148</v>
      </c>
      <c r="E439" t="b">
        <v>1</v>
      </c>
    </row>
    <row r="440" spans="1:5" x14ac:dyDescent="0.25">
      <c r="A440" t="s">
        <v>1149</v>
      </c>
      <c r="B440" t="s">
        <v>1150</v>
      </c>
      <c r="E440" t="b">
        <v>1</v>
      </c>
    </row>
    <row r="441" spans="1:5" x14ac:dyDescent="0.25">
      <c r="A441" t="s">
        <v>1151</v>
      </c>
      <c r="B441" t="s">
        <v>1152</v>
      </c>
      <c r="E441" t="b">
        <v>1</v>
      </c>
    </row>
    <row r="442" spans="1:5" x14ac:dyDescent="0.25">
      <c r="A442" t="s">
        <v>1153</v>
      </c>
      <c r="B442" t="s">
        <v>1154</v>
      </c>
      <c r="E442" t="b">
        <v>1</v>
      </c>
    </row>
    <row r="443" spans="1:5" x14ac:dyDescent="0.25">
      <c r="A443" t="s">
        <v>1155</v>
      </c>
      <c r="B443" t="s">
        <v>1156</v>
      </c>
      <c r="E443" t="b">
        <v>1</v>
      </c>
    </row>
    <row r="444" spans="1:5" x14ac:dyDescent="0.25">
      <c r="A444" t="s">
        <v>1157</v>
      </c>
      <c r="B444" t="s">
        <v>1158</v>
      </c>
      <c r="E444" t="b">
        <v>1</v>
      </c>
    </row>
    <row r="445" spans="1:5" x14ac:dyDescent="0.25">
      <c r="A445" t="s">
        <v>1159</v>
      </c>
      <c r="B445" t="s">
        <v>1160</v>
      </c>
      <c r="E445" t="b">
        <v>1</v>
      </c>
    </row>
    <row r="446" spans="1:5" x14ac:dyDescent="0.25">
      <c r="A446" t="s">
        <v>1161</v>
      </c>
      <c r="B446" t="s">
        <v>1162</v>
      </c>
      <c r="E446" t="b">
        <v>1</v>
      </c>
    </row>
    <row r="447" spans="1:5" x14ac:dyDescent="0.25">
      <c r="A447" t="s">
        <v>1163</v>
      </c>
      <c r="B447" t="s">
        <v>1164</v>
      </c>
      <c r="E447" t="b">
        <v>1</v>
      </c>
    </row>
    <row r="448" spans="1:5" x14ac:dyDescent="0.25">
      <c r="A448" t="s">
        <v>1165</v>
      </c>
      <c r="B448" t="s">
        <v>1166</v>
      </c>
      <c r="E448" t="b">
        <v>1</v>
      </c>
    </row>
    <row r="449" spans="1:5" x14ac:dyDescent="0.25">
      <c r="A449" t="s">
        <v>1167</v>
      </c>
      <c r="B449" t="s">
        <v>1168</v>
      </c>
      <c r="E449" t="b">
        <v>1</v>
      </c>
    </row>
    <row r="450" spans="1:5" x14ac:dyDescent="0.25">
      <c r="A450" t="s">
        <v>1169</v>
      </c>
      <c r="B450" t="s">
        <v>1170</v>
      </c>
      <c r="E450" t="b">
        <v>1</v>
      </c>
    </row>
    <row r="451" spans="1:5" x14ac:dyDescent="0.25">
      <c r="A451" t="s">
        <v>1171</v>
      </c>
      <c r="B451" t="s">
        <v>1172</v>
      </c>
      <c r="E451" t="b">
        <v>1</v>
      </c>
    </row>
    <row r="452" spans="1:5" x14ac:dyDescent="0.25">
      <c r="A452" t="s">
        <v>1173</v>
      </c>
      <c r="B452" t="s">
        <v>1174</v>
      </c>
      <c r="E452" t="b">
        <v>1</v>
      </c>
    </row>
    <row r="453" spans="1:5" x14ac:dyDescent="0.25">
      <c r="A453" t="s">
        <v>1175</v>
      </c>
      <c r="B453" t="s">
        <v>1176</v>
      </c>
      <c r="E453" t="b">
        <v>1</v>
      </c>
    </row>
    <row r="454" spans="1:5" x14ac:dyDescent="0.25">
      <c r="A454" t="s">
        <v>1177</v>
      </c>
      <c r="B454" t="s">
        <v>1178</v>
      </c>
      <c r="E454" t="b">
        <v>1</v>
      </c>
    </row>
    <row r="455" spans="1:5" x14ac:dyDescent="0.25">
      <c r="A455" t="s">
        <v>1179</v>
      </c>
      <c r="B455" t="s">
        <v>1180</v>
      </c>
      <c r="E455" t="b">
        <v>1</v>
      </c>
    </row>
    <row r="456" spans="1:5" x14ac:dyDescent="0.25">
      <c r="A456" t="s">
        <v>1181</v>
      </c>
      <c r="B456" t="s">
        <v>1182</v>
      </c>
      <c r="E456" t="b">
        <v>1</v>
      </c>
    </row>
    <row r="457" spans="1:5" x14ac:dyDescent="0.25">
      <c r="A457" t="s">
        <v>1183</v>
      </c>
      <c r="B457" t="s">
        <v>1184</v>
      </c>
      <c r="E457" t="b">
        <v>1</v>
      </c>
    </row>
    <row r="458" spans="1:5" x14ac:dyDescent="0.25">
      <c r="A458" t="s">
        <v>1185</v>
      </c>
      <c r="B458" t="s">
        <v>1186</v>
      </c>
      <c r="E458" t="b">
        <v>1</v>
      </c>
    </row>
    <row r="459" spans="1:5" x14ac:dyDescent="0.25">
      <c r="A459" t="s">
        <v>1187</v>
      </c>
      <c r="B459" t="s">
        <v>1188</v>
      </c>
      <c r="E459" t="b">
        <v>1</v>
      </c>
    </row>
    <row r="460" spans="1:5" x14ac:dyDescent="0.25">
      <c r="A460" t="s">
        <v>1189</v>
      </c>
      <c r="B460" t="s">
        <v>1190</v>
      </c>
      <c r="E460" t="b">
        <v>1</v>
      </c>
    </row>
    <row r="461" spans="1:5" x14ac:dyDescent="0.25">
      <c r="A461" t="s">
        <v>1191</v>
      </c>
      <c r="B461" t="s">
        <v>1192</v>
      </c>
      <c r="E461" t="b">
        <v>1</v>
      </c>
    </row>
    <row r="462" spans="1:5" x14ac:dyDescent="0.25">
      <c r="A462" t="s">
        <v>1193</v>
      </c>
      <c r="B462" t="s">
        <v>1194</v>
      </c>
      <c r="E462" t="b">
        <v>1</v>
      </c>
    </row>
    <row r="463" spans="1:5" x14ac:dyDescent="0.25">
      <c r="A463" t="s">
        <v>1195</v>
      </c>
      <c r="B463" t="s">
        <v>1196</v>
      </c>
      <c r="E463" t="b">
        <v>1</v>
      </c>
    </row>
    <row r="464" spans="1:5" x14ac:dyDescent="0.25">
      <c r="A464" t="s">
        <v>1197</v>
      </c>
      <c r="B464" t="s">
        <v>1198</v>
      </c>
      <c r="E464" t="b">
        <v>1</v>
      </c>
    </row>
    <row r="465" spans="1:5" x14ac:dyDescent="0.25">
      <c r="A465" t="s">
        <v>1199</v>
      </c>
      <c r="B465" t="s">
        <v>1200</v>
      </c>
      <c r="E465" t="b">
        <v>1</v>
      </c>
    </row>
    <row r="466" spans="1:5" x14ac:dyDescent="0.25">
      <c r="A466" t="s">
        <v>1201</v>
      </c>
      <c r="B466" t="s">
        <v>1202</v>
      </c>
      <c r="E466" t="b">
        <v>1</v>
      </c>
    </row>
    <row r="467" spans="1:5" x14ac:dyDescent="0.25">
      <c r="A467" t="s">
        <v>1203</v>
      </c>
      <c r="B467" t="s">
        <v>1204</v>
      </c>
      <c r="E467" t="b">
        <v>1</v>
      </c>
    </row>
    <row r="468" spans="1:5" x14ac:dyDescent="0.25">
      <c r="A468" t="s">
        <v>1205</v>
      </c>
      <c r="B468" t="s">
        <v>1206</v>
      </c>
      <c r="E468" t="b">
        <v>1</v>
      </c>
    </row>
    <row r="469" spans="1:5" x14ac:dyDescent="0.25">
      <c r="A469" t="s">
        <v>1207</v>
      </c>
      <c r="B469" t="s">
        <v>1208</v>
      </c>
      <c r="E469" t="b">
        <v>1</v>
      </c>
    </row>
    <row r="470" spans="1:5" x14ac:dyDescent="0.25">
      <c r="A470" t="s">
        <v>1209</v>
      </c>
      <c r="B470" t="s">
        <v>1210</v>
      </c>
      <c r="E470" t="b">
        <v>1</v>
      </c>
    </row>
    <row r="471" spans="1:5" x14ac:dyDescent="0.25">
      <c r="A471" t="s">
        <v>1211</v>
      </c>
      <c r="B471" t="s">
        <v>1212</v>
      </c>
      <c r="E471" t="b">
        <v>1</v>
      </c>
    </row>
    <row r="472" spans="1:5" x14ac:dyDescent="0.25">
      <c r="A472" t="s">
        <v>1213</v>
      </c>
      <c r="B472" t="s">
        <v>1214</v>
      </c>
      <c r="E472" t="b">
        <v>1</v>
      </c>
    </row>
    <row r="473" spans="1:5" x14ac:dyDescent="0.25">
      <c r="A473" t="s">
        <v>1215</v>
      </c>
      <c r="B473" t="s">
        <v>1216</v>
      </c>
      <c r="E473" t="b">
        <v>1</v>
      </c>
    </row>
    <row r="474" spans="1:5" x14ac:dyDescent="0.25">
      <c r="A474" t="s">
        <v>1217</v>
      </c>
      <c r="B474" t="s">
        <v>1218</v>
      </c>
      <c r="E474" t="b">
        <v>1</v>
      </c>
    </row>
    <row r="475" spans="1:5" x14ac:dyDescent="0.25">
      <c r="A475" t="s">
        <v>1219</v>
      </c>
      <c r="B475" t="s">
        <v>1220</v>
      </c>
      <c r="E475" t="b">
        <v>1</v>
      </c>
    </row>
    <row r="476" spans="1:5" x14ac:dyDescent="0.25">
      <c r="A476" t="s">
        <v>1221</v>
      </c>
      <c r="B476" t="s">
        <v>1222</v>
      </c>
      <c r="E476" t="b">
        <v>1</v>
      </c>
    </row>
    <row r="477" spans="1:5" x14ac:dyDescent="0.25">
      <c r="A477" t="s">
        <v>1223</v>
      </c>
      <c r="B477" t="s">
        <v>1224</v>
      </c>
      <c r="E477" t="b">
        <v>1</v>
      </c>
    </row>
    <row r="478" spans="1:5" x14ac:dyDescent="0.25">
      <c r="A478" t="s">
        <v>1225</v>
      </c>
      <c r="B478" t="s">
        <v>1226</v>
      </c>
      <c r="E478" t="b">
        <v>1</v>
      </c>
    </row>
    <row r="479" spans="1:5" x14ac:dyDescent="0.25">
      <c r="A479" t="s">
        <v>1227</v>
      </c>
      <c r="B479" t="s">
        <v>1228</v>
      </c>
      <c r="E479" t="b">
        <v>1</v>
      </c>
    </row>
    <row r="480" spans="1:5" x14ac:dyDescent="0.25">
      <c r="A480" t="s">
        <v>1229</v>
      </c>
      <c r="B480" t="s">
        <v>1230</v>
      </c>
      <c r="E480" t="b">
        <v>1</v>
      </c>
    </row>
    <row r="481" spans="1:5" x14ac:dyDescent="0.25">
      <c r="A481" t="s">
        <v>1231</v>
      </c>
      <c r="B481" t="s">
        <v>1232</v>
      </c>
      <c r="E481" t="b">
        <v>1</v>
      </c>
    </row>
    <row r="482" spans="1:5" x14ac:dyDescent="0.25">
      <c r="A482" t="s">
        <v>1233</v>
      </c>
      <c r="B482" t="s">
        <v>1234</v>
      </c>
      <c r="E482" t="b">
        <v>1</v>
      </c>
    </row>
    <row r="483" spans="1:5" x14ac:dyDescent="0.25">
      <c r="A483" t="s">
        <v>1235</v>
      </c>
      <c r="B483" t="s">
        <v>1236</v>
      </c>
      <c r="E483" t="b">
        <v>1</v>
      </c>
    </row>
    <row r="484" spans="1:5" x14ac:dyDescent="0.25">
      <c r="A484" t="s">
        <v>1237</v>
      </c>
      <c r="B484" t="s">
        <v>1238</v>
      </c>
      <c r="E484" t="b">
        <v>1</v>
      </c>
    </row>
    <row r="485" spans="1:5" x14ac:dyDescent="0.25">
      <c r="A485" t="s">
        <v>1239</v>
      </c>
      <c r="B485" t="s">
        <v>1240</v>
      </c>
      <c r="E485" t="b">
        <v>1</v>
      </c>
    </row>
    <row r="486" spans="1:5" x14ac:dyDescent="0.25">
      <c r="A486" t="s">
        <v>1241</v>
      </c>
      <c r="B486" t="s">
        <v>1242</v>
      </c>
      <c r="E486" t="b">
        <v>1</v>
      </c>
    </row>
    <row r="487" spans="1:5" x14ac:dyDescent="0.25">
      <c r="A487" t="s">
        <v>1243</v>
      </c>
      <c r="B487" t="s">
        <v>1244</v>
      </c>
      <c r="E487" t="b">
        <v>1</v>
      </c>
    </row>
    <row r="488" spans="1:5" x14ac:dyDescent="0.25">
      <c r="A488" t="s">
        <v>1245</v>
      </c>
      <c r="B488" t="s">
        <v>1246</v>
      </c>
      <c r="E488" t="b">
        <v>1</v>
      </c>
    </row>
    <row r="489" spans="1:5" x14ac:dyDescent="0.25">
      <c r="A489" t="s">
        <v>1247</v>
      </c>
      <c r="B489" t="s">
        <v>1248</v>
      </c>
      <c r="E489" t="b">
        <v>1</v>
      </c>
    </row>
    <row r="490" spans="1:5" x14ac:dyDescent="0.25">
      <c r="A490" t="s">
        <v>1249</v>
      </c>
      <c r="B490" t="s">
        <v>1250</v>
      </c>
      <c r="E490" t="b">
        <v>1</v>
      </c>
    </row>
    <row r="491" spans="1:5" x14ac:dyDescent="0.25">
      <c r="A491" t="s">
        <v>1251</v>
      </c>
      <c r="B491" t="s">
        <v>1252</v>
      </c>
      <c r="E491" t="b">
        <v>1</v>
      </c>
    </row>
    <row r="492" spans="1:5" x14ac:dyDescent="0.25">
      <c r="A492" t="s">
        <v>1253</v>
      </c>
      <c r="B492" t="s">
        <v>1254</v>
      </c>
      <c r="E492" t="b">
        <v>1</v>
      </c>
    </row>
    <row r="493" spans="1:5" x14ac:dyDescent="0.25">
      <c r="A493" t="s">
        <v>1255</v>
      </c>
      <c r="B493" t="s">
        <v>1256</v>
      </c>
      <c r="E493" t="b">
        <v>1</v>
      </c>
    </row>
    <row r="494" spans="1:5" x14ac:dyDescent="0.25">
      <c r="A494" t="s">
        <v>1257</v>
      </c>
      <c r="B494" t="s">
        <v>1258</v>
      </c>
      <c r="E494" t="b">
        <v>1</v>
      </c>
    </row>
    <row r="495" spans="1:5" x14ac:dyDescent="0.25">
      <c r="A495" t="s">
        <v>1259</v>
      </c>
      <c r="B495" t="s">
        <v>1260</v>
      </c>
      <c r="E495" t="b">
        <v>1</v>
      </c>
    </row>
    <row r="496" spans="1:5" x14ac:dyDescent="0.25">
      <c r="A496" t="s">
        <v>1261</v>
      </c>
      <c r="B496" t="s">
        <v>1262</v>
      </c>
      <c r="E496" t="b">
        <v>1</v>
      </c>
    </row>
    <row r="497" spans="1:5" x14ac:dyDescent="0.25">
      <c r="A497" t="s">
        <v>1263</v>
      </c>
      <c r="B497" t="s">
        <v>1264</v>
      </c>
      <c r="E497" t="b">
        <v>1</v>
      </c>
    </row>
    <row r="498" spans="1:5" x14ac:dyDescent="0.25">
      <c r="A498" t="s">
        <v>1265</v>
      </c>
      <c r="B498" t="s">
        <v>1266</v>
      </c>
      <c r="E498" t="b">
        <v>1</v>
      </c>
    </row>
    <row r="499" spans="1:5" x14ac:dyDescent="0.25">
      <c r="A499" t="s">
        <v>1267</v>
      </c>
      <c r="B499" t="s">
        <v>1268</v>
      </c>
      <c r="E499" t="b">
        <v>1</v>
      </c>
    </row>
    <row r="500" spans="1:5" x14ac:dyDescent="0.25">
      <c r="A500" t="s">
        <v>1269</v>
      </c>
      <c r="B500" t="s">
        <v>1270</v>
      </c>
      <c r="E500" t="b">
        <v>1</v>
      </c>
    </row>
    <row r="501" spans="1:5" x14ac:dyDescent="0.25">
      <c r="A501" t="s">
        <v>1271</v>
      </c>
      <c r="B501" t="s">
        <v>1272</v>
      </c>
      <c r="E501" t="b">
        <v>1</v>
      </c>
    </row>
    <row r="502" spans="1:5" x14ac:dyDescent="0.25">
      <c r="A502" t="s">
        <v>1273</v>
      </c>
      <c r="B502" t="s">
        <v>1274</v>
      </c>
      <c r="E502" t="b">
        <v>1</v>
      </c>
    </row>
    <row r="503" spans="1:5" x14ac:dyDescent="0.25">
      <c r="A503" t="s">
        <v>1275</v>
      </c>
      <c r="B503" t="s">
        <v>1276</v>
      </c>
      <c r="E503" t="b">
        <v>1</v>
      </c>
    </row>
    <row r="504" spans="1:5" x14ac:dyDescent="0.25">
      <c r="A504" t="s">
        <v>1277</v>
      </c>
      <c r="B504" t="s">
        <v>1278</v>
      </c>
      <c r="E504" t="b">
        <v>1</v>
      </c>
    </row>
    <row r="505" spans="1:5" x14ac:dyDescent="0.25">
      <c r="A505" t="s">
        <v>1279</v>
      </c>
      <c r="B505" t="s">
        <v>1280</v>
      </c>
      <c r="E505" t="b">
        <v>1</v>
      </c>
    </row>
    <row r="506" spans="1:5" x14ac:dyDescent="0.25">
      <c r="A506" t="s">
        <v>1281</v>
      </c>
      <c r="B506" t="s">
        <v>1282</v>
      </c>
      <c r="E506" t="b">
        <v>1</v>
      </c>
    </row>
    <row r="507" spans="1:5" x14ac:dyDescent="0.25">
      <c r="A507" t="s">
        <v>1283</v>
      </c>
      <c r="B507" t="s">
        <v>1284</v>
      </c>
      <c r="E507" t="b">
        <v>1</v>
      </c>
    </row>
    <row r="508" spans="1:5" x14ac:dyDescent="0.25">
      <c r="A508" t="s">
        <v>1285</v>
      </c>
      <c r="B508" t="s">
        <v>1286</v>
      </c>
      <c r="E508" t="b">
        <v>1</v>
      </c>
    </row>
    <row r="509" spans="1:5" x14ac:dyDescent="0.25">
      <c r="A509" t="s">
        <v>1287</v>
      </c>
      <c r="B509" t="s">
        <v>1288</v>
      </c>
      <c r="E509" t="b">
        <v>1</v>
      </c>
    </row>
    <row r="510" spans="1:5" x14ac:dyDescent="0.25">
      <c r="A510" t="s">
        <v>1289</v>
      </c>
      <c r="B510" t="s">
        <v>1290</v>
      </c>
      <c r="E510" t="b">
        <v>1</v>
      </c>
    </row>
    <row r="511" spans="1:5" x14ac:dyDescent="0.25">
      <c r="A511" t="s">
        <v>1291</v>
      </c>
      <c r="B511" t="s">
        <v>1292</v>
      </c>
      <c r="E511" t="b">
        <v>1</v>
      </c>
    </row>
    <row r="512" spans="1:5" x14ac:dyDescent="0.25">
      <c r="A512" t="s">
        <v>1293</v>
      </c>
      <c r="B512" t="s">
        <v>1294</v>
      </c>
      <c r="E512" t="b">
        <v>1</v>
      </c>
    </row>
    <row r="513" spans="1:5" x14ac:dyDescent="0.25">
      <c r="A513" t="s">
        <v>1295</v>
      </c>
      <c r="B513" t="s">
        <v>1296</v>
      </c>
      <c r="E513" t="b">
        <v>1</v>
      </c>
    </row>
    <row r="514" spans="1:5" x14ac:dyDescent="0.25">
      <c r="A514" t="s">
        <v>1297</v>
      </c>
      <c r="B514" t="s">
        <v>1298</v>
      </c>
      <c r="E514" t="b">
        <v>1</v>
      </c>
    </row>
    <row r="515" spans="1:5" x14ac:dyDescent="0.25">
      <c r="A515" t="s">
        <v>1299</v>
      </c>
      <c r="B515" t="s">
        <v>1300</v>
      </c>
      <c r="E515" t="b">
        <v>1</v>
      </c>
    </row>
    <row r="516" spans="1:5" x14ac:dyDescent="0.25">
      <c r="A516" t="s">
        <v>1301</v>
      </c>
      <c r="B516" t="s">
        <v>1302</v>
      </c>
      <c r="E516" t="b">
        <v>1</v>
      </c>
    </row>
    <row r="517" spans="1:5" x14ac:dyDescent="0.25">
      <c r="A517" t="s">
        <v>1303</v>
      </c>
      <c r="B517" t="s">
        <v>1304</v>
      </c>
      <c r="E517" t="b">
        <v>1</v>
      </c>
    </row>
    <row r="518" spans="1:5" x14ac:dyDescent="0.25">
      <c r="A518" t="s">
        <v>1305</v>
      </c>
      <c r="B518" t="s">
        <v>1306</v>
      </c>
      <c r="E518" t="b">
        <v>1</v>
      </c>
    </row>
    <row r="519" spans="1:5" x14ac:dyDescent="0.25">
      <c r="A519" t="s">
        <v>1307</v>
      </c>
      <c r="B519" t="s">
        <v>1308</v>
      </c>
      <c r="E519" t="b">
        <v>1</v>
      </c>
    </row>
    <row r="520" spans="1:5" x14ac:dyDescent="0.25">
      <c r="A520" t="s">
        <v>1309</v>
      </c>
      <c r="B520" t="s">
        <v>1310</v>
      </c>
      <c r="E520" t="b">
        <v>1</v>
      </c>
    </row>
    <row r="521" spans="1:5" x14ac:dyDescent="0.25">
      <c r="A521" t="s">
        <v>1311</v>
      </c>
      <c r="B521" t="s">
        <v>1312</v>
      </c>
      <c r="E521" t="b">
        <v>1</v>
      </c>
    </row>
    <row r="522" spans="1:5" x14ac:dyDescent="0.25">
      <c r="A522" t="s">
        <v>1313</v>
      </c>
      <c r="B522" t="s">
        <v>1314</v>
      </c>
      <c r="E522" t="b">
        <v>1</v>
      </c>
    </row>
    <row r="523" spans="1:5" x14ac:dyDescent="0.25">
      <c r="A523" t="s">
        <v>1315</v>
      </c>
      <c r="B523" t="s">
        <v>1316</v>
      </c>
      <c r="E523" t="b">
        <v>1</v>
      </c>
    </row>
    <row r="524" spans="1:5" x14ac:dyDescent="0.25">
      <c r="A524" t="s">
        <v>1317</v>
      </c>
      <c r="B524" t="s">
        <v>1318</v>
      </c>
      <c r="E524" t="b">
        <v>1</v>
      </c>
    </row>
    <row r="525" spans="1:5" x14ac:dyDescent="0.25">
      <c r="A525" t="s">
        <v>1319</v>
      </c>
      <c r="B525" t="s">
        <v>1320</v>
      </c>
      <c r="E525" t="b">
        <v>1</v>
      </c>
    </row>
    <row r="526" spans="1:5" x14ac:dyDescent="0.25">
      <c r="A526" t="s">
        <v>1321</v>
      </c>
      <c r="B526" t="s">
        <v>1322</v>
      </c>
      <c r="E526" t="b">
        <v>1</v>
      </c>
    </row>
    <row r="527" spans="1:5" x14ac:dyDescent="0.25">
      <c r="A527" t="s">
        <v>1323</v>
      </c>
      <c r="B527" t="s">
        <v>1324</v>
      </c>
      <c r="E527" t="b">
        <v>1</v>
      </c>
    </row>
    <row r="528" spans="1:5" x14ac:dyDescent="0.25">
      <c r="A528" t="s">
        <v>1325</v>
      </c>
      <c r="B528" t="s">
        <v>1326</v>
      </c>
      <c r="E528" t="b">
        <v>1</v>
      </c>
    </row>
    <row r="529" spans="1:5" x14ac:dyDescent="0.25">
      <c r="A529" t="s">
        <v>1327</v>
      </c>
      <c r="B529" t="s">
        <v>1328</v>
      </c>
      <c r="E529" t="b">
        <v>1</v>
      </c>
    </row>
    <row r="530" spans="1:5" x14ac:dyDescent="0.25">
      <c r="A530" t="s">
        <v>1329</v>
      </c>
      <c r="B530" t="s">
        <v>1330</v>
      </c>
      <c r="E530" t="b">
        <v>1</v>
      </c>
    </row>
    <row r="531" spans="1:5" x14ac:dyDescent="0.25">
      <c r="A531" t="s">
        <v>1331</v>
      </c>
      <c r="B531" t="s">
        <v>1332</v>
      </c>
      <c r="E531" t="b">
        <v>1</v>
      </c>
    </row>
    <row r="532" spans="1:5" x14ac:dyDescent="0.25">
      <c r="A532" t="s">
        <v>1333</v>
      </c>
      <c r="B532" t="s">
        <v>1334</v>
      </c>
      <c r="E532" t="b">
        <v>1</v>
      </c>
    </row>
    <row r="533" spans="1:5" x14ac:dyDescent="0.25">
      <c r="A533" t="s">
        <v>1335</v>
      </c>
      <c r="B533" t="s">
        <v>1336</v>
      </c>
      <c r="E533" t="b">
        <v>1</v>
      </c>
    </row>
    <row r="534" spans="1:5" x14ac:dyDescent="0.25">
      <c r="A534" t="s">
        <v>1337</v>
      </c>
      <c r="B534" t="s">
        <v>1338</v>
      </c>
      <c r="E534" t="b">
        <v>1</v>
      </c>
    </row>
    <row r="535" spans="1:5" x14ac:dyDescent="0.25">
      <c r="A535" t="s">
        <v>1339</v>
      </c>
      <c r="B535" t="s">
        <v>1340</v>
      </c>
      <c r="E535" t="b">
        <v>1</v>
      </c>
    </row>
    <row r="536" spans="1:5" x14ac:dyDescent="0.25">
      <c r="A536" t="s">
        <v>1341</v>
      </c>
      <c r="B536" t="s">
        <v>1342</v>
      </c>
      <c r="E536" t="b">
        <v>1</v>
      </c>
    </row>
    <row r="537" spans="1:5" x14ac:dyDescent="0.25">
      <c r="A537" t="s">
        <v>1343</v>
      </c>
      <c r="B537" t="s">
        <v>1344</v>
      </c>
      <c r="E537" t="b">
        <v>1</v>
      </c>
    </row>
    <row r="538" spans="1:5" x14ac:dyDescent="0.25">
      <c r="A538" t="s">
        <v>1345</v>
      </c>
      <c r="B538" t="s">
        <v>1346</v>
      </c>
      <c r="E538" t="b">
        <v>1</v>
      </c>
    </row>
    <row r="539" spans="1:5" x14ac:dyDescent="0.25">
      <c r="A539" t="s">
        <v>1347</v>
      </c>
      <c r="B539" t="s">
        <v>1348</v>
      </c>
      <c r="E539" t="b">
        <v>1</v>
      </c>
    </row>
    <row r="540" spans="1:5" x14ac:dyDescent="0.25">
      <c r="A540" t="s">
        <v>1349</v>
      </c>
      <c r="B540" t="s">
        <v>1350</v>
      </c>
      <c r="E540" t="b">
        <v>1</v>
      </c>
    </row>
    <row r="541" spans="1:5" x14ac:dyDescent="0.25">
      <c r="A541" t="s">
        <v>1351</v>
      </c>
      <c r="B541" t="s">
        <v>1352</v>
      </c>
      <c r="E541" t="b">
        <v>1</v>
      </c>
    </row>
    <row r="542" spans="1:5" x14ac:dyDescent="0.25">
      <c r="A542" t="s">
        <v>1353</v>
      </c>
      <c r="B542" t="s">
        <v>1354</v>
      </c>
      <c r="E542" t="b">
        <v>1</v>
      </c>
    </row>
    <row r="543" spans="1:5" x14ac:dyDescent="0.25">
      <c r="A543" t="s">
        <v>1355</v>
      </c>
      <c r="B543" t="s">
        <v>1356</v>
      </c>
      <c r="E543" t="b">
        <v>1</v>
      </c>
    </row>
    <row r="544" spans="1:5" x14ac:dyDescent="0.25">
      <c r="A544" t="s">
        <v>1357</v>
      </c>
      <c r="B544" t="s">
        <v>1358</v>
      </c>
      <c r="E544" t="b">
        <v>1</v>
      </c>
    </row>
    <row r="545" spans="1:5" x14ac:dyDescent="0.25">
      <c r="A545" t="s">
        <v>1359</v>
      </c>
      <c r="B545" t="s">
        <v>1360</v>
      </c>
      <c r="E545" t="b">
        <v>1</v>
      </c>
    </row>
    <row r="546" spans="1:5" x14ac:dyDescent="0.25">
      <c r="A546" t="s">
        <v>1361</v>
      </c>
      <c r="B546" t="s">
        <v>1362</v>
      </c>
      <c r="E546" t="b">
        <v>1</v>
      </c>
    </row>
    <row r="547" spans="1:5" x14ac:dyDescent="0.25">
      <c r="A547" t="s">
        <v>1363</v>
      </c>
      <c r="B547" t="s">
        <v>1364</v>
      </c>
      <c r="E547" t="b">
        <v>1</v>
      </c>
    </row>
    <row r="548" spans="1:5" x14ac:dyDescent="0.25">
      <c r="A548" t="s">
        <v>1365</v>
      </c>
      <c r="B548" t="s">
        <v>1366</v>
      </c>
      <c r="E548" t="b">
        <v>1</v>
      </c>
    </row>
    <row r="549" spans="1:5" x14ac:dyDescent="0.25">
      <c r="A549" t="s">
        <v>1367</v>
      </c>
      <c r="B549" t="s">
        <v>1368</v>
      </c>
      <c r="E549" t="b">
        <v>1</v>
      </c>
    </row>
    <row r="550" spans="1:5" x14ac:dyDescent="0.25">
      <c r="A550" t="s">
        <v>1369</v>
      </c>
      <c r="B550" t="s">
        <v>1370</v>
      </c>
      <c r="E550" t="b">
        <v>1</v>
      </c>
    </row>
    <row r="551" spans="1:5" x14ac:dyDescent="0.25">
      <c r="A551" t="s">
        <v>1371</v>
      </c>
      <c r="B551" t="s">
        <v>1372</v>
      </c>
      <c r="E551" t="b">
        <v>1</v>
      </c>
    </row>
    <row r="552" spans="1:5" x14ac:dyDescent="0.25">
      <c r="A552" t="s">
        <v>1373</v>
      </c>
      <c r="B552" t="s">
        <v>1374</v>
      </c>
      <c r="E552" t="b">
        <v>1</v>
      </c>
    </row>
    <row r="553" spans="1:5" x14ac:dyDescent="0.25">
      <c r="A553" t="s">
        <v>1375</v>
      </c>
      <c r="B553" t="s">
        <v>1376</v>
      </c>
      <c r="E553" t="b">
        <v>1</v>
      </c>
    </row>
    <row r="554" spans="1:5" x14ac:dyDescent="0.25">
      <c r="A554" t="s">
        <v>1377</v>
      </c>
      <c r="B554" t="s">
        <v>1378</v>
      </c>
      <c r="E554" t="b">
        <v>1</v>
      </c>
    </row>
    <row r="555" spans="1:5" x14ac:dyDescent="0.25">
      <c r="A555" t="s">
        <v>1379</v>
      </c>
      <c r="B555" t="s">
        <v>1380</v>
      </c>
      <c r="E555" t="b">
        <v>1</v>
      </c>
    </row>
    <row r="556" spans="1:5" x14ac:dyDescent="0.25">
      <c r="A556" t="s">
        <v>1381</v>
      </c>
      <c r="B556" t="s">
        <v>1382</v>
      </c>
      <c r="E556" t="b">
        <v>1</v>
      </c>
    </row>
    <row r="557" spans="1:5" x14ac:dyDescent="0.25">
      <c r="A557" t="s">
        <v>1383</v>
      </c>
      <c r="B557" t="s">
        <v>1384</v>
      </c>
      <c r="E557" t="b">
        <v>1</v>
      </c>
    </row>
    <row r="558" spans="1:5" x14ac:dyDescent="0.25">
      <c r="A558" t="s">
        <v>1385</v>
      </c>
      <c r="B558" t="s">
        <v>1386</v>
      </c>
      <c r="E558" t="b">
        <v>1</v>
      </c>
    </row>
    <row r="559" spans="1:5" x14ac:dyDescent="0.25">
      <c r="A559" t="s">
        <v>1387</v>
      </c>
      <c r="B559" t="s">
        <v>1388</v>
      </c>
      <c r="E559" t="b">
        <v>1</v>
      </c>
    </row>
    <row r="560" spans="1:5" x14ac:dyDescent="0.25">
      <c r="A560" t="s">
        <v>1389</v>
      </c>
      <c r="B560" t="s">
        <v>1390</v>
      </c>
      <c r="E560" t="b">
        <v>1</v>
      </c>
    </row>
    <row r="561" spans="1:5" x14ac:dyDescent="0.25">
      <c r="A561" t="s">
        <v>1391</v>
      </c>
      <c r="B561" t="s">
        <v>1392</v>
      </c>
      <c r="E561" t="b">
        <v>1</v>
      </c>
    </row>
    <row r="562" spans="1:5" x14ac:dyDescent="0.25">
      <c r="A562" t="s">
        <v>1393</v>
      </c>
      <c r="B562" t="s">
        <v>1394</v>
      </c>
      <c r="E562" t="b">
        <v>1</v>
      </c>
    </row>
    <row r="563" spans="1:5" x14ac:dyDescent="0.25">
      <c r="A563" t="s">
        <v>1395</v>
      </c>
      <c r="B563" t="s">
        <v>1396</v>
      </c>
      <c r="E563" t="b">
        <v>1</v>
      </c>
    </row>
    <row r="564" spans="1:5" x14ac:dyDescent="0.25">
      <c r="A564" t="s">
        <v>1397</v>
      </c>
      <c r="B564" t="s">
        <v>1398</v>
      </c>
      <c r="E564" t="b">
        <v>1</v>
      </c>
    </row>
    <row r="565" spans="1:5" x14ac:dyDescent="0.25">
      <c r="A565" t="s">
        <v>1399</v>
      </c>
      <c r="B565" t="s">
        <v>1400</v>
      </c>
      <c r="E565" t="b">
        <v>1</v>
      </c>
    </row>
    <row r="566" spans="1:5" x14ac:dyDescent="0.25">
      <c r="A566" t="s">
        <v>1401</v>
      </c>
      <c r="B566" t="s">
        <v>1402</v>
      </c>
      <c r="E566" t="b">
        <v>1</v>
      </c>
    </row>
    <row r="567" spans="1:5" x14ac:dyDescent="0.25">
      <c r="A567" t="s">
        <v>1403</v>
      </c>
      <c r="B567" t="s">
        <v>1404</v>
      </c>
      <c r="E567" t="b">
        <v>1</v>
      </c>
    </row>
    <row r="568" spans="1:5" x14ac:dyDescent="0.25">
      <c r="A568" t="s">
        <v>1405</v>
      </c>
      <c r="B568" t="s">
        <v>1406</v>
      </c>
      <c r="E568" t="b">
        <v>1</v>
      </c>
    </row>
    <row r="569" spans="1:5" x14ac:dyDescent="0.25">
      <c r="A569" t="s">
        <v>1407</v>
      </c>
      <c r="B569" t="s">
        <v>1408</v>
      </c>
      <c r="E569" t="b">
        <v>1</v>
      </c>
    </row>
    <row r="570" spans="1:5" x14ac:dyDescent="0.25">
      <c r="A570" t="s">
        <v>1409</v>
      </c>
      <c r="B570" t="s">
        <v>1410</v>
      </c>
      <c r="E570" t="b">
        <v>1</v>
      </c>
    </row>
    <row r="571" spans="1:5" x14ac:dyDescent="0.25">
      <c r="A571" t="s">
        <v>1411</v>
      </c>
      <c r="B571" t="s">
        <v>1412</v>
      </c>
      <c r="E571" t="b">
        <v>1</v>
      </c>
    </row>
    <row r="572" spans="1:5" x14ac:dyDescent="0.25">
      <c r="A572" t="s">
        <v>1413</v>
      </c>
      <c r="B572" t="s">
        <v>1414</v>
      </c>
      <c r="E572" t="b">
        <v>1</v>
      </c>
    </row>
    <row r="573" spans="1:5" x14ac:dyDescent="0.25">
      <c r="A573" t="s">
        <v>1415</v>
      </c>
      <c r="B573" t="s">
        <v>1416</v>
      </c>
      <c r="E573" t="b">
        <v>1</v>
      </c>
    </row>
    <row r="574" spans="1:5" x14ac:dyDescent="0.25">
      <c r="A574" t="s">
        <v>1417</v>
      </c>
      <c r="B574" t="s">
        <v>1418</v>
      </c>
      <c r="E574" t="b">
        <v>1</v>
      </c>
    </row>
    <row r="575" spans="1:5" x14ac:dyDescent="0.25">
      <c r="A575" t="s">
        <v>1419</v>
      </c>
      <c r="B575" t="s">
        <v>1420</v>
      </c>
      <c r="E575" t="b">
        <v>1</v>
      </c>
    </row>
    <row r="576" spans="1:5" x14ac:dyDescent="0.25">
      <c r="A576" t="s">
        <v>1421</v>
      </c>
      <c r="B576" t="s">
        <v>1422</v>
      </c>
      <c r="E576" t="b">
        <v>1</v>
      </c>
    </row>
    <row r="577" spans="1:5" x14ac:dyDescent="0.25">
      <c r="A577" t="s">
        <v>1423</v>
      </c>
      <c r="B577" t="s">
        <v>1424</v>
      </c>
      <c r="E577" t="b">
        <v>1</v>
      </c>
    </row>
    <row r="578" spans="1:5" x14ac:dyDescent="0.25">
      <c r="A578" t="s">
        <v>1425</v>
      </c>
      <c r="B578" t="s">
        <v>1426</v>
      </c>
      <c r="E578" t="b">
        <v>1</v>
      </c>
    </row>
    <row r="579" spans="1:5" x14ac:dyDescent="0.25">
      <c r="A579" t="s">
        <v>1427</v>
      </c>
      <c r="B579" t="s">
        <v>1428</v>
      </c>
      <c r="E579" t="b">
        <v>1</v>
      </c>
    </row>
    <row r="580" spans="1:5" x14ac:dyDescent="0.25">
      <c r="A580" t="s">
        <v>1429</v>
      </c>
      <c r="B580" t="s">
        <v>1430</v>
      </c>
      <c r="E580" t="b">
        <v>1</v>
      </c>
    </row>
    <row r="581" spans="1:5" x14ac:dyDescent="0.25">
      <c r="A581" t="s">
        <v>1431</v>
      </c>
      <c r="B581" t="s">
        <v>1432</v>
      </c>
      <c r="E581" t="b">
        <v>1</v>
      </c>
    </row>
    <row r="582" spans="1:5" x14ac:dyDescent="0.25">
      <c r="A582" t="s">
        <v>1433</v>
      </c>
      <c r="B582" t="s">
        <v>1434</v>
      </c>
      <c r="E582" t="b">
        <v>1</v>
      </c>
    </row>
    <row r="583" spans="1:5" x14ac:dyDescent="0.25">
      <c r="A583" t="s">
        <v>1435</v>
      </c>
      <c r="B583" t="s">
        <v>1436</v>
      </c>
      <c r="E583" t="b">
        <v>1</v>
      </c>
    </row>
    <row r="584" spans="1:5" x14ac:dyDescent="0.25">
      <c r="A584" t="s">
        <v>1437</v>
      </c>
      <c r="B584" t="s">
        <v>1438</v>
      </c>
      <c r="E584" t="b">
        <v>1</v>
      </c>
    </row>
    <row r="585" spans="1:5" x14ac:dyDescent="0.25">
      <c r="A585" t="s">
        <v>1439</v>
      </c>
      <c r="B585" t="s">
        <v>1440</v>
      </c>
      <c r="E585" t="b">
        <v>1</v>
      </c>
    </row>
    <row r="586" spans="1:5" x14ac:dyDescent="0.25">
      <c r="A586" t="s">
        <v>1441</v>
      </c>
      <c r="B586" t="s">
        <v>1442</v>
      </c>
      <c r="E586" t="b">
        <v>1</v>
      </c>
    </row>
    <row r="587" spans="1:5" x14ac:dyDescent="0.25">
      <c r="A587" t="s">
        <v>1443</v>
      </c>
      <c r="B587" t="s">
        <v>1444</v>
      </c>
      <c r="E587" t="b">
        <v>1</v>
      </c>
    </row>
    <row r="588" spans="1:5" x14ac:dyDescent="0.25">
      <c r="A588" t="s">
        <v>1445</v>
      </c>
      <c r="B588" t="s">
        <v>1446</v>
      </c>
      <c r="E588" t="b">
        <v>1</v>
      </c>
    </row>
    <row r="589" spans="1:5" x14ac:dyDescent="0.25">
      <c r="A589" t="s">
        <v>1447</v>
      </c>
      <c r="B589" t="s">
        <v>1448</v>
      </c>
      <c r="E589" t="b">
        <v>1</v>
      </c>
    </row>
    <row r="590" spans="1:5" x14ac:dyDescent="0.25">
      <c r="A590" t="s">
        <v>1449</v>
      </c>
      <c r="B590" t="s">
        <v>1450</v>
      </c>
      <c r="E590" t="b">
        <v>1</v>
      </c>
    </row>
    <row r="591" spans="1:5" x14ac:dyDescent="0.25">
      <c r="A591" t="s">
        <v>1451</v>
      </c>
      <c r="B591" t="s">
        <v>1452</v>
      </c>
      <c r="E591" t="b">
        <v>1</v>
      </c>
    </row>
    <row r="592" spans="1:5" x14ac:dyDescent="0.25">
      <c r="A592" t="s">
        <v>1453</v>
      </c>
      <c r="B592" t="s">
        <v>1454</v>
      </c>
      <c r="E592" t="b">
        <v>1</v>
      </c>
    </row>
    <row r="593" spans="1:5" x14ac:dyDescent="0.25">
      <c r="A593" t="s">
        <v>1455</v>
      </c>
      <c r="B593" t="s">
        <v>1456</v>
      </c>
      <c r="E593" t="b">
        <v>1</v>
      </c>
    </row>
    <row r="594" spans="1:5" x14ac:dyDescent="0.25">
      <c r="A594" t="s">
        <v>1457</v>
      </c>
      <c r="B594" t="s">
        <v>1458</v>
      </c>
      <c r="E594" t="b">
        <v>1</v>
      </c>
    </row>
    <row r="595" spans="1:5" x14ac:dyDescent="0.25">
      <c r="A595" t="s">
        <v>1459</v>
      </c>
      <c r="B595" t="s">
        <v>1460</v>
      </c>
      <c r="E595" t="b">
        <v>1</v>
      </c>
    </row>
    <row r="596" spans="1:5" x14ac:dyDescent="0.25">
      <c r="A596" t="s">
        <v>1461</v>
      </c>
      <c r="B596" t="s">
        <v>1462</v>
      </c>
      <c r="E596" t="b">
        <v>1</v>
      </c>
    </row>
    <row r="597" spans="1:5" x14ac:dyDescent="0.25">
      <c r="A597" t="s">
        <v>1463</v>
      </c>
      <c r="B597" t="s">
        <v>1464</v>
      </c>
      <c r="E597" t="b">
        <v>1</v>
      </c>
    </row>
    <row r="598" spans="1:5" x14ac:dyDescent="0.25">
      <c r="A598" t="s">
        <v>1465</v>
      </c>
      <c r="B598" t="s">
        <v>1466</v>
      </c>
      <c r="E598" t="b">
        <v>1</v>
      </c>
    </row>
    <row r="599" spans="1:5" x14ac:dyDescent="0.25">
      <c r="A599" t="s">
        <v>1467</v>
      </c>
      <c r="B599" t="s">
        <v>1468</v>
      </c>
      <c r="E599" t="b">
        <v>1</v>
      </c>
    </row>
    <row r="600" spans="1:5" x14ac:dyDescent="0.25">
      <c r="A600" t="s">
        <v>1469</v>
      </c>
      <c r="B600" t="s">
        <v>1470</v>
      </c>
      <c r="E600" t="b">
        <v>1</v>
      </c>
    </row>
    <row r="601" spans="1:5" x14ac:dyDescent="0.25">
      <c r="A601" t="s">
        <v>1471</v>
      </c>
      <c r="B601" t="s">
        <v>1472</v>
      </c>
      <c r="E601" t="b">
        <v>1</v>
      </c>
    </row>
    <row r="602" spans="1:5" x14ac:dyDescent="0.25">
      <c r="A602" t="s">
        <v>1473</v>
      </c>
      <c r="B602" t="s">
        <v>1474</v>
      </c>
      <c r="E602" t="b">
        <v>1</v>
      </c>
    </row>
    <row r="603" spans="1:5" x14ac:dyDescent="0.25">
      <c r="A603" t="s">
        <v>1475</v>
      </c>
      <c r="B603" t="s">
        <v>1476</v>
      </c>
      <c r="E603" t="b">
        <v>1</v>
      </c>
    </row>
    <row r="604" spans="1:5" x14ac:dyDescent="0.25">
      <c r="A604" t="s">
        <v>1477</v>
      </c>
      <c r="B604" t="s">
        <v>1478</v>
      </c>
      <c r="E604" t="b">
        <v>1</v>
      </c>
    </row>
    <row r="605" spans="1:5" x14ac:dyDescent="0.25">
      <c r="A605" t="s">
        <v>1479</v>
      </c>
      <c r="B605" t="s">
        <v>1480</v>
      </c>
      <c r="E605" t="b">
        <v>1</v>
      </c>
    </row>
    <row r="606" spans="1:5" x14ac:dyDescent="0.25">
      <c r="A606" t="s">
        <v>1481</v>
      </c>
      <c r="B606" t="s">
        <v>1482</v>
      </c>
      <c r="E606" t="b">
        <v>1</v>
      </c>
    </row>
    <row r="607" spans="1:5" x14ac:dyDescent="0.25">
      <c r="A607" t="s">
        <v>1483</v>
      </c>
      <c r="B607" t="s">
        <v>1484</v>
      </c>
      <c r="E607" t="b">
        <v>1</v>
      </c>
    </row>
    <row r="608" spans="1:5" x14ac:dyDescent="0.25">
      <c r="A608" t="s">
        <v>1485</v>
      </c>
      <c r="B608" t="s">
        <v>1486</v>
      </c>
      <c r="E608" t="b">
        <v>1</v>
      </c>
    </row>
    <row r="609" spans="1:5" x14ac:dyDescent="0.25">
      <c r="A609" t="s">
        <v>1487</v>
      </c>
      <c r="B609" t="s">
        <v>1488</v>
      </c>
      <c r="E609" t="b">
        <v>1</v>
      </c>
    </row>
    <row r="610" spans="1:5" x14ac:dyDescent="0.25">
      <c r="A610" t="s">
        <v>1489</v>
      </c>
      <c r="B610" t="s">
        <v>1490</v>
      </c>
      <c r="E610" t="b">
        <v>1</v>
      </c>
    </row>
    <row r="611" spans="1:5" x14ac:dyDescent="0.25">
      <c r="A611" t="s">
        <v>1491</v>
      </c>
      <c r="B611" t="s">
        <v>1492</v>
      </c>
      <c r="E611" t="b">
        <v>1</v>
      </c>
    </row>
    <row r="612" spans="1:5" x14ac:dyDescent="0.25">
      <c r="A612" t="s">
        <v>1493</v>
      </c>
      <c r="B612" t="s">
        <v>1494</v>
      </c>
      <c r="E612" t="b">
        <v>1</v>
      </c>
    </row>
    <row r="613" spans="1:5" x14ac:dyDescent="0.25">
      <c r="A613" t="s">
        <v>1495</v>
      </c>
      <c r="B613" t="s">
        <v>1496</v>
      </c>
      <c r="E613" t="b">
        <v>1</v>
      </c>
    </row>
    <row r="614" spans="1:5" x14ac:dyDescent="0.25">
      <c r="A614" t="s">
        <v>1497</v>
      </c>
      <c r="B614" t="s">
        <v>1498</v>
      </c>
      <c r="E614" t="b">
        <v>1</v>
      </c>
    </row>
    <row r="615" spans="1:5" x14ac:dyDescent="0.25">
      <c r="A615" t="s">
        <v>1499</v>
      </c>
      <c r="B615" t="s">
        <v>1500</v>
      </c>
      <c r="E615" t="b">
        <v>1</v>
      </c>
    </row>
    <row r="616" spans="1:5" x14ac:dyDescent="0.25">
      <c r="A616" t="s">
        <v>1501</v>
      </c>
      <c r="B616" t="s">
        <v>1502</v>
      </c>
      <c r="E616" t="b">
        <v>1</v>
      </c>
    </row>
    <row r="617" spans="1:5" x14ac:dyDescent="0.25">
      <c r="A617" t="s">
        <v>1503</v>
      </c>
      <c r="B617" t="s">
        <v>1504</v>
      </c>
      <c r="E617" t="b">
        <v>1</v>
      </c>
    </row>
    <row r="618" spans="1:5" x14ac:dyDescent="0.25">
      <c r="A618" t="s">
        <v>1505</v>
      </c>
      <c r="B618" t="s">
        <v>1506</v>
      </c>
      <c r="E618" t="b">
        <v>1</v>
      </c>
    </row>
    <row r="619" spans="1:5" x14ac:dyDescent="0.25">
      <c r="A619" t="s">
        <v>1507</v>
      </c>
      <c r="B619" t="s">
        <v>1508</v>
      </c>
      <c r="E619" t="b">
        <v>1</v>
      </c>
    </row>
    <row r="620" spans="1:5" x14ac:dyDescent="0.25">
      <c r="A620" t="s">
        <v>1509</v>
      </c>
      <c r="B620" t="s">
        <v>1510</v>
      </c>
      <c r="E620" t="b">
        <v>1</v>
      </c>
    </row>
    <row r="621" spans="1:5" x14ac:dyDescent="0.25">
      <c r="A621" t="s">
        <v>1511</v>
      </c>
      <c r="B621" t="s">
        <v>1512</v>
      </c>
      <c r="E621" t="b">
        <v>1</v>
      </c>
    </row>
    <row r="622" spans="1:5" x14ac:dyDescent="0.25">
      <c r="A622" t="s">
        <v>1513</v>
      </c>
      <c r="B622" t="s">
        <v>1514</v>
      </c>
      <c r="E622" t="b">
        <v>1</v>
      </c>
    </row>
    <row r="623" spans="1:5" x14ac:dyDescent="0.25">
      <c r="A623" t="s">
        <v>1515</v>
      </c>
      <c r="B623" t="s">
        <v>1516</v>
      </c>
      <c r="E623" t="b">
        <v>1</v>
      </c>
    </row>
    <row r="624" spans="1:5" x14ac:dyDescent="0.25">
      <c r="A624" t="s">
        <v>1517</v>
      </c>
      <c r="B624" t="s">
        <v>1518</v>
      </c>
      <c r="E624" t="b">
        <v>1</v>
      </c>
    </row>
    <row r="625" spans="1:5" x14ac:dyDescent="0.25">
      <c r="A625" t="s">
        <v>1519</v>
      </c>
      <c r="B625" t="s">
        <v>1520</v>
      </c>
      <c r="E625" t="b">
        <v>1</v>
      </c>
    </row>
    <row r="626" spans="1:5" x14ac:dyDescent="0.25">
      <c r="A626" t="s">
        <v>1521</v>
      </c>
      <c r="B626" t="s">
        <v>1522</v>
      </c>
      <c r="E626" t="b">
        <v>1</v>
      </c>
    </row>
    <row r="627" spans="1:5" x14ac:dyDescent="0.25">
      <c r="A627" t="s">
        <v>1523</v>
      </c>
      <c r="B627" t="s">
        <v>1524</v>
      </c>
      <c r="E627" t="b">
        <v>1</v>
      </c>
    </row>
    <row r="628" spans="1:5" x14ac:dyDescent="0.25">
      <c r="A628" t="s">
        <v>1525</v>
      </c>
      <c r="B628" t="s">
        <v>1526</v>
      </c>
      <c r="E628" t="b">
        <v>1</v>
      </c>
    </row>
    <row r="629" spans="1:5" x14ac:dyDescent="0.25">
      <c r="A629" t="s">
        <v>1527</v>
      </c>
      <c r="B629" t="s">
        <v>1528</v>
      </c>
      <c r="E629" t="b">
        <v>1</v>
      </c>
    </row>
    <row r="630" spans="1:5" x14ac:dyDescent="0.25">
      <c r="A630" t="s">
        <v>1529</v>
      </c>
      <c r="B630" t="s">
        <v>1530</v>
      </c>
      <c r="E630" t="b">
        <v>1</v>
      </c>
    </row>
    <row r="631" spans="1:5" x14ac:dyDescent="0.25">
      <c r="A631" t="s">
        <v>1531</v>
      </c>
      <c r="B631" t="s">
        <v>1532</v>
      </c>
      <c r="E631" t="b">
        <v>1</v>
      </c>
    </row>
    <row r="632" spans="1:5" x14ac:dyDescent="0.25">
      <c r="A632" t="s">
        <v>1533</v>
      </c>
      <c r="B632" t="s">
        <v>1534</v>
      </c>
      <c r="E632" t="b">
        <v>1</v>
      </c>
    </row>
    <row r="633" spans="1:5" x14ac:dyDescent="0.25">
      <c r="A633" t="s">
        <v>1535</v>
      </c>
      <c r="B633" t="s">
        <v>1536</v>
      </c>
      <c r="E633" t="b">
        <v>1</v>
      </c>
    </row>
    <row r="634" spans="1:5" x14ac:dyDescent="0.25">
      <c r="A634" t="s">
        <v>1537</v>
      </c>
      <c r="B634" t="s">
        <v>1538</v>
      </c>
      <c r="E634" t="b">
        <v>1</v>
      </c>
    </row>
    <row r="635" spans="1:5" x14ac:dyDescent="0.25">
      <c r="A635" t="s">
        <v>1539</v>
      </c>
      <c r="B635" t="s">
        <v>1540</v>
      </c>
      <c r="E635" t="b">
        <v>1</v>
      </c>
    </row>
    <row r="636" spans="1:5" x14ac:dyDescent="0.25">
      <c r="A636" t="s">
        <v>1541</v>
      </c>
      <c r="B636" t="s">
        <v>1542</v>
      </c>
      <c r="E636" t="b">
        <v>1</v>
      </c>
    </row>
    <row r="637" spans="1:5" x14ac:dyDescent="0.25">
      <c r="A637" t="s">
        <v>1543</v>
      </c>
      <c r="B637" t="s">
        <v>1544</v>
      </c>
      <c r="E637" t="b">
        <v>1</v>
      </c>
    </row>
    <row r="638" spans="1:5" x14ac:dyDescent="0.25">
      <c r="A638" t="s">
        <v>1545</v>
      </c>
      <c r="B638" t="s">
        <v>1546</v>
      </c>
      <c r="E638" t="b">
        <v>1</v>
      </c>
    </row>
    <row r="639" spans="1:5" x14ac:dyDescent="0.25">
      <c r="A639" t="s">
        <v>1547</v>
      </c>
      <c r="B639" t="s">
        <v>1548</v>
      </c>
      <c r="E639" t="b">
        <v>1</v>
      </c>
    </row>
    <row r="640" spans="1:5" x14ac:dyDescent="0.25">
      <c r="A640" t="s">
        <v>1549</v>
      </c>
      <c r="B640" t="s">
        <v>1550</v>
      </c>
      <c r="E640" t="b">
        <v>1</v>
      </c>
    </row>
    <row r="641" spans="1:5" x14ac:dyDescent="0.25">
      <c r="A641" t="s">
        <v>1551</v>
      </c>
      <c r="B641" t="s">
        <v>1552</v>
      </c>
      <c r="E641" t="b">
        <v>1</v>
      </c>
    </row>
    <row r="642" spans="1:5" x14ac:dyDescent="0.25">
      <c r="A642" t="s">
        <v>1553</v>
      </c>
      <c r="B642" t="s">
        <v>1554</v>
      </c>
      <c r="E642" t="b">
        <v>1</v>
      </c>
    </row>
    <row r="643" spans="1:5" x14ac:dyDescent="0.25">
      <c r="A643" t="s">
        <v>1555</v>
      </c>
      <c r="B643" t="s">
        <v>1556</v>
      </c>
      <c r="E643" t="b">
        <v>1</v>
      </c>
    </row>
    <row r="644" spans="1:5" x14ac:dyDescent="0.25">
      <c r="A644" t="s">
        <v>1557</v>
      </c>
      <c r="B644" t="s">
        <v>1558</v>
      </c>
      <c r="E644" t="b">
        <v>1</v>
      </c>
    </row>
    <row r="645" spans="1:5" x14ac:dyDescent="0.25">
      <c r="A645" t="s">
        <v>1559</v>
      </c>
      <c r="B645" t="s">
        <v>1560</v>
      </c>
      <c r="E645" t="b">
        <v>1</v>
      </c>
    </row>
    <row r="646" spans="1:5" x14ac:dyDescent="0.25">
      <c r="A646" t="s">
        <v>1561</v>
      </c>
      <c r="B646" t="s">
        <v>1562</v>
      </c>
      <c r="E646" t="b">
        <v>1</v>
      </c>
    </row>
    <row r="647" spans="1:5" x14ac:dyDescent="0.25">
      <c r="A647" t="s">
        <v>1563</v>
      </c>
      <c r="B647" t="s">
        <v>1564</v>
      </c>
      <c r="E647" t="b">
        <v>1</v>
      </c>
    </row>
    <row r="648" spans="1:5" x14ac:dyDescent="0.25">
      <c r="A648" t="s">
        <v>1565</v>
      </c>
      <c r="B648" t="s">
        <v>1566</v>
      </c>
      <c r="E648" t="b">
        <v>1</v>
      </c>
    </row>
    <row r="649" spans="1:5" x14ac:dyDescent="0.25">
      <c r="A649" t="s">
        <v>1567</v>
      </c>
      <c r="B649" t="s">
        <v>1568</v>
      </c>
      <c r="E649" t="b">
        <v>1</v>
      </c>
    </row>
    <row r="650" spans="1:5" x14ac:dyDescent="0.25">
      <c r="A650" t="s">
        <v>1569</v>
      </c>
      <c r="B650" t="s">
        <v>1570</v>
      </c>
      <c r="E650" t="b">
        <v>1</v>
      </c>
    </row>
    <row r="651" spans="1:5" x14ac:dyDescent="0.25">
      <c r="A651" t="s">
        <v>1571</v>
      </c>
      <c r="B651" t="s">
        <v>1572</v>
      </c>
      <c r="E651" t="b">
        <v>1</v>
      </c>
    </row>
    <row r="652" spans="1:5" x14ac:dyDescent="0.25">
      <c r="A652" t="s">
        <v>1573</v>
      </c>
      <c r="B652" t="s">
        <v>1574</v>
      </c>
      <c r="E652" t="b">
        <v>1</v>
      </c>
    </row>
    <row r="653" spans="1:5" x14ac:dyDescent="0.25">
      <c r="A653" t="s">
        <v>1575</v>
      </c>
      <c r="B653" t="s">
        <v>1576</v>
      </c>
      <c r="E653" t="b">
        <v>1</v>
      </c>
    </row>
    <row r="654" spans="1:5" x14ac:dyDescent="0.25">
      <c r="A654" t="s">
        <v>1577</v>
      </c>
      <c r="B654" t="s">
        <v>1578</v>
      </c>
      <c r="E654" t="b">
        <v>1</v>
      </c>
    </row>
    <row r="655" spans="1:5" x14ac:dyDescent="0.25">
      <c r="A655" t="s">
        <v>1579</v>
      </c>
      <c r="B655" t="s">
        <v>1580</v>
      </c>
      <c r="E655" t="b">
        <v>1</v>
      </c>
    </row>
    <row r="656" spans="1:5" x14ac:dyDescent="0.25">
      <c r="A656" t="s">
        <v>1581</v>
      </c>
      <c r="B656" t="s">
        <v>1582</v>
      </c>
      <c r="E656" t="b">
        <v>1</v>
      </c>
    </row>
    <row r="657" spans="1:5" x14ac:dyDescent="0.25">
      <c r="A657" t="s">
        <v>1583</v>
      </c>
      <c r="B657" t="s">
        <v>1584</v>
      </c>
      <c r="E657" t="b">
        <v>1</v>
      </c>
    </row>
    <row r="658" spans="1:5" x14ac:dyDescent="0.25">
      <c r="A658" t="s">
        <v>1585</v>
      </c>
      <c r="B658" t="s">
        <v>1586</v>
      </c>
      <c r="E658" t="b">
        <v>1</v>
      </c>
    </row>
    <row r="659" spans="1:5" x14ac:dyDescent="0.25">
      <c r="A659" t="s">
        <v>1587</v>
      </c>
      <c r="B659" t="s">
        <v>1588</v>
      </c>
      <c r="E659" t="b">
        <v>1</v>
      </c>
    </row>
    <row r="660" spans="1:5" x14ac:dyDescent="0.25">
      <c r="A660" t="s">
        <v>1589</v>
      </c>
      <c r="B660" t="s">
        <v>1590</v>
      </c>
      <c r="E660" t="b">
        <v>1</v>
      </c>
    </row>
    <row r="661" spans="1:5" x14ac:dyDescent="0.25">
      <c r="A661" t="s">
        <v>1591</v>
      </c>
      <c r="B661" t="s">
        <v>1592</v>
      </c>
      <c r="E661" t="b">
        <v>1</v>
      </c>
    </row>
    <row r="662" spans="1:5" x14ac:dyDescent="0.25">
      <c r="A662" t="s">
        <v>1593</v>
      </c>
      <c r="B662" t="s">
        <v>1594</v>
      </c>
      <c r="E662" t="b">
        <v>1</v>
      </c>
    </row>
    <row r="663" spans="1:5" x14ac:dyDescent="0.25">
      <c r="A663" t="s">
        <v>1595</v>
      </c>
      <c r="B663" t="s">
        <v>1596</v>
      </c>
      <c r="E663" t="b">
        <v>1</v>
      </c>
    </row>
    <row r="664" spans="1:5" x14ac:dyDescent="0.25">
      <c r="A664" t="s">
        <v>1597</v>
      </c>
      <c r="B664" t="s">
        <v>1598</v>
      </c>
      <c r="E664" t="b">
        <v>1</v>
      </c>
    </row>
    <row r="665" spans="1:5" x14ac:dyDescent="0.25">
      <c r="A665" t="s">
        <v>1599</v>
      </c>
      <c r="B665" t="s">
        <v>1600</v>
      </c>
      <c r="E665" t="b">
        <v>1</v>
      </c>
    </row>
    <row r="666" spans="1:5" x14ac:dyDescent="0.25">
      <c r="A666" t="s">
        <v>1601</v>
      </c>
      <c r="B666" t="s">
        <v>1602</v>
      </c>
      <c r="E666" t="b">
        <v>1</v>
      </c>
    </row>
    <row r="667" spans="1:5" x14ac:dyDescent="0.25">
      <c r="A667" t="s">
        <v>1603</v>
      </c>
      <c r="B667" t="s">
        <v>1604</v>
      </c>
      <c r="E667" t="b">
        <v>1</v>
      </c>
    </row>
    <row r="668" spans="1:5" x14ac:dyDescent="0.25">
      <c r="A668" t="s">
        <v>1605</v>
      </c>
      <c r="B668" t="s">
        <v>1606</v>
      </c>
      <c r="E668" t="b">
        <v>1</v>
      </c>
    </row>
    <row r="669" spans="1:5" x14ac:dyDescent="0.25">
      <c r="A669" t="s">
        <v>1607</v>
      </c>
      <c r="B669" t="s">
        <v>1608</v>
      </c>
      <c r="E669" t="b">
        <v>1</v>
      </c>
    </row>
    <row r="670" spans="1:5" x14ac:dyDescent="0.25">
      <c r="A670" t="s">
        <v>1609</v>
      </c>
      <c r="B670" t="s">
        <v>1610</v>
      </c>
      <c r="E670" t="b">
        <v>1</v>
      </c>
    </row>
    <row r="671" spans="1:5" x14ac:dyDescent="0.25">
      <c r="A671" t="s">
        <v>1611</v>
      </c>
      <c r="B671" t="s">
        <v>1612</v>
      </c>
      <c r="E671" t="b">
        <v>1</v>
      </c>
    </row>
    <row r="672" spans="1:5" x14ac:dyDescent="0.25">
      <c r="A672" t="s">
        <v>1613</v>
      </c>
      <c r="B672" t="s">
        <v>1614</v>
      </c>
      <c r="E672" t="b">
        <v>1</v>
      </c>
    </row>
    <row r="673" spans="1:5" x14ac:dyDescent="0.25">
      <c r="A673" t="s">
        <v>1615</v>
      </c>
      <c r="B673" t="s">
        <v>1616</v>
      </c>
      <c r="E673" t="b">
        <v>1</v>
      </c>
    </row>
    <row r="674" spans="1:5" x14ac:dyDescent="0.25">
      <c r="A674" t="s">
        <v>1617</v>
      </c>
      <c r="B674" t="s">
        <v>1618</v>
      </c>
      <c r="E674" t="b">
        <v>1</v>
      </c>
    </row>
    <row r="675" spans="1:5" x14ac:dyDescent="0.25">
      <c r="A675" t="s">
        <v>1619</v>
      </c>
      <c r="B675" t="s">
        <v>1620</v>
      </c>
      <c r="E675" t="b">
        <v>1</v>
      </c>
    </row>
    <row r="676" spans="1:5" x14ac:dyDescent="0.25">
      <c r="A676" t="s">
        <v>1621</v>
      </c>
      <c r="B676" t="s">
        <v>1622</v>
      </c>
      <c r="E676" t="b">
        <v>1</v>
      </c>
    </row>
    <row r="677" spans="1:5" x14ac:dyDescent="0.25">
      <c r="A677" t="s">
        <v>1623</v>
      </c>
      <c r="B677" t="s">
        <v>1624</v>
      </c>
      <c r="E677" t="b">
        <v>1</v>
      </c>
    </row>
    <row r="678" spans="1:5" x14ac:dyDescent="0.25">
      <c r="A678" t="s">
        <v>1625</v>
      </c>
      <c r="B678" t="s">
        <v>1626</v>
      </c>
      <c r="E678" t="b">
        <v>1</v>
      </c>
    </row>
    <row r="679" spans="1:5" x14ac:dyDescent="0.25">
      <c r="A679" t="s">
        <v>1627</v>
      </c>
      <c r="B679" t="s">
        <v>1628</v>
      </c>
      <c r="E679" t="b">
        <v>1</v>
      </c>
    </row>
    <row r="680" spans="1:5" x14ac:dyDescent="0.25">
      <c r="A680" t="s">
        <v>1629</v>
      </c>
      <c r="B680" t="s">
        <v>1630</v>
      </c>
      <c r="E680" t="b">
        <v>1</v>
      </c>
    </row>
    <row r="681" spans="1:5" x14ac:dyDescent="0.25">
      <c r="A681" t="s">
        <v>1631</v>
      </c>
      <c r="B681" t="s">
        <v>1632</v>
      </c>
      <c r="E681" t="b">
        <v>1</v>
      </c>
    </row>
    <row r="682" spans="1:5" x14ac:dyDescent="0.25">
      <c r="A682" t="s">
        <v>1633</v>
      </c>
      <c r="B682" t="s">
        <v>1634</v>
      </c>
      <c r="E682" t="b">
        <v>1</v>
      </c>
    </row>
    <row r="683" spans="1:5" x14ac:dyDescent="0.25">
      <c r="A683" t="s">
        <v>1635</v>
      </c>
      <c r="B683" t="s">
        <v>1636</v>
      </c>
      <c r="E683" t="b">
        <v>1</v>
      </c>
    </row>
    <row r="684" spans="1:5" x14ac:dyDescent="0.25">
      <c r="A684" t="s">
        <v>1637</v>
      </c>
      <c r="B684" t="s">
        <v>1638</v>
      </c>
      <c r="E684" t="b">
        <v>1</v>
      </c>
    </row>
    <row r="685" spans="1:5" x14ac:dyDescent="0.25">
      <c r="A685" t="s">
        <v>1639</v>
      </c>
      <c r="B685" t="s">
        <v>1640</v>
      </c>
      <c r="E685" t="b">
        <v>1</v>
      </c>
    </row>
    <row r="686" spans="1:5" x14ac:dyDescent="0.25">
      <c r="A686" t="s">
        <v>1641</v>
      </c>
      <c r="B686" t="s">
        <v>1642</v>
      </c>
      <c r="E686" t="b">
        <v>1</v>
      </c>
    </row>
    <row r="687" spans="1:5" x14ac:dyDescent="0.25">
      <c r="A687" t="s">
        <v>1643</v>
      </c>
      <c r="B687" t="s">
        <v>1644</v>
      </c>
      <c r="E687" t="b">
        <v>1</v>
      </c>
    </row>
    <row r="688" spans="1:5" x14ac:dyDescent="0.25">
      <c r="A688" t="s">
        <v>1645</v>
      </c>
      <c r="B688" t="s">
        <v>1646</v>
      </c>
      <c r="E688" t="b">
        <v>1</v>
      </c>
    </row>
    <row r="689" spans="1:5" x14ac:dyDescent="0.25">
      <c r="A689" t="s">
        <v>1647</v>
      </c>
      <c r="B689" t="s">
        <v>1648</v>
      </c>
      <c r="E689" t="b">
        <v>1</v>
      </c>
    </row>
    <row r="690" spans="1:5" x14ac:dyDescent="0.25">
      <c r="A690" t="s">
        <v>1649</v>
      </c>
      <c r="B690" t="s">
        <v>1650</v>
      </c>
      <c r="E690" t="b">
        <v>1</v>
      </c>
    </row>
    <row r="691" spans="1:5" x14ac:dyDescent="0.25">
      <c r="A691" t="s">
        <v>1651</v>
      </c>
      <c r="B691" t="s">
        <v>1652</v>
      </c>
      <c r="E691" t="b">
        <v>1</v>
      </c>
    </row>
    <row r="692" spans="1:5" x14ac:dyDescent="0.25">
      <c r="A692" t="s">
        <v>1653</v>
      </c>
      <c r="B692" t="s">
        <v>1654</v>
      </c>
      <c r="E692" t="b">
        <v>1</v>
      </c>
    </row>
    <row r="693" spans="1:5" x14ac:dyDescent="0.25">
      <c r="A693" t="s">
        <v>1655</v>
      </c>
      <c r="B693" t="s">
        <v>1656</v>
      </c>
      <c r="E693" t="b">
        <v>1</v>
      </c>
    </row>
    <row r="694" spans="1:5" x14ac:dyDescent="0.25">
      <c r="A694" t="s">
        <v>1657</v>
      </c>
      <c r="B694" t="s">
        <v>1658</v>
      </c>
      <c r="E694" t="b">
        <v>1</v>
      </c>
    </row>
    <row r="695" spans="1:5" x14ac:dyDescent="0.25">
      <c r="A695" t="s">
        <v>1659</v>
      </c>
      <c r="B695" t="s">
        <v>1660</v>
      </c>
      <c r="E695" t="b">
        <v>1</v>
      </c>
    </row>
    <row r="696" spans="1:5" x14ac:dyDescent="0.25">
      <c r="A696" t="s">
        <v>1661</v>
      </c>
      <c r="B696" t="s">
        <v>1662</v>
      </c>
      <c r="E696" t="b">
        <v>1</v>
      </c>
    </row>
    <row r="697" spans="1:5" x14ac:dyDescent="0.25">
      <c r="A697" t="s">
        <v>1663</v>
      </c>
      <c r="B697" t="s">
        <v>1664</v>
      </c>
      <c r="E697" t="b">
        <v>1</v>
      </c>
    </row>
    <row r="698" spans="1:5" x14ac:dyDescent="0.25">
      <c r="A698" t="s">
        <v>1665</v>
      </c>
      <c r="B698" t="s">
        <v>1666</v>
      </c>
      <c r="E698" t="b">
        <v>1</v>
      </c>
    </row>
    <row r="699" spans="1:5" x14ac:dyDescent="0.25">
      <c r="A699" t="s">
        <v>1667</v>
      </c>
      <c r="B699" t="s">
        <v>1668</v>
      </c>
      <c r="E699" t="b">
        <v>1</v>
      </c>
    </row>
    <row r="700" spans="1:5" x14ac:dyDescent="0.25">
      <c r="A700" t="s">
        <v>1669</v>
      </c>
      <c r="B700" t="s">
        <v>1670</v>
      </c>
      <c r="E700" t="b">
        <v>1</v>
      </c>
    </row>
    <row r="701" spans="1:5" x14ac:dyDescent="0.25">
      <c r="A701" t="s">
        <v>1671</v>
      </c>
      <c r="B701" t="s">
        <v>1672</v>
      </c>
      <c r="E701" t="b">
        <v>1</v>
      </c>
    </row>
    <row r="702" spans="1:5" x14ac:dyDescent="0.25">
      <c r="A702" t="s">
        <v>1673</v>
      </c>
      <c r="B702" t="s">
        <v>1674</v>
      </c>
      <c r="E702" t="b">
        <v>1</v>
      </c>
    </row>
    <row r="703" spans="1:5" x14ac:dyDescent="0.25">
      <c r="A703" t="s">
        <v>1675</v>
      </c>
      <c r="B703" t="s">
        <v>1676</v>
      </c>
      <c r="E703" t="b">
        <v>1</v>
      </c>
    </row>
    <row r="704" spans="1:5" x14ac:dyDescent="0.25">
      <c r="A704" t="s">
        <v>1677</v>
      </c>
      <c r="B704" t="s">
        <v>1678</v>
      </c>
      <c r="E704" t="b">
        <v>1</v>
      </c>
    </row>
    <row r="705" spans="1:5" x14ac:dyDescent="0.25">
      <c r="A705" t="s">
        <v>1679</v>
      </c>
      <c r="B705" t="s">
        <v>1680</v>
      </c>
      <c r="E705" t="b">
        <v>1</v>
      </c>
    </row>
    <row r="706" spans="1:5" x14ac:dyDescent="0.25">
      <c r="A706" t="s">
        <v>1681</v>
      </c>
      <c r="B706" t="s">
        <v>1682</v>
      </c>
      <c r="E706" t="b">
        <v>1</v>
      </c>
    </row>
    <row r="707" spans="1:5" x14ac:dyDescent="0.25">
      <c r="A707" t="s">
        <v>1683</v>
      </c>
      <c r="B707" t="s">
        <v>1684</v>
      </c>
      <c r="E707" t="b">
        <v>1</v>
      </c>
    </row>
    <row r="708" spans="1:5" x14ac:dyDescent="0.25">
      <c r="A708" t="s">
        <v>1685</v>
      </c>
      <c r="B708" t="s">
        <v>1686</v>
      </c>
      <c r="E708" t="b">
        <v>1</v>
      </c>
    </row>
    <row r="709" spans="1:5" x14ac:dyDescent="0.25">
      <c r="A709" t="s">
        <v>1687</v>
      </c>
      <c r="B709" t="s">
        <v>1688</v>
      </c>
      <c r="E709" t="b">
        <v>1</v>
      </c>
    </row>
    <row r="710" spans="1:5" x14ac:dyDescent="0.25">
      <c r="A710" t="s">
        <v>1689</v>
      </c>
      <c r="B710" t="s">
        <v>1690</v>
      </c>
      <c r="E710" t="b">
        <v>1</v>
      </c>
    </row>
    <row r="711" spans="1:5" x14ac:dyDescent="0.25">
      <c r="A711" t="s">
        <v>1691</v>
      </c>
      <c r="B711" t="s">
        <v>1692</v>
      </c>
      <c r="E711" t="b">
        <v>1</v>
      </c>
    </row>
    <row r="712" spans="1:5" x14ac:dyDescent="0.25">
      <c r="A712" t="s">
        <v>1693</v>
      </c>
      <c r="B712" t="s">
        <v>1694</v>
      </c>
      <c r="E712" t="b">
        <v>1</v>
      </c>
    </row>
    <row r="713" spans="1:5" x14ac:dyDescent="0.25">
      <c r="A713" t="s">
        <v>1695</v>
      </c>
      <c r="B713" t="s">
        <v>1696</v>
      </c>
      <c r="E713" t="b">
        <v>1</v>
      </c>
    </row>
    <row r="714" spans="1:5" x14ac:dyDescent="0.25">
      <c r="A714" t="s">
        <v>1697</v>
      </c>
      <c r="B714" t="s">
        <v>1698</v>
      </c>
      <c r="E714" t="b">
        <v>1</v>
      </c>
    </row>
    <row r="715" spans="1:5" x14ac:dyDescent="0.25">
      <c r="A715" t="s">
        <v>1699</v>
      </c>
      <c r="B715" t="s">
        <v>1700</v>
      </c>
      <c r="E715" t="b">
        <v>1</v>
      </c>
    </row>
    <row r="716" spans="1:5" x14ac:dyDescent="0.25">
      <c r="A716" t="s">
        <v>1701</v>
      </c>
      <c r="B716" t="s">
        <v>1702</v>
      </c>
      <c r="E716" t="b">
        <v>1</v>
      </c>
    </row>
    <row r="717" spans="1:5" x14ac:dyDescent="0.25">
      <c r="A717" t="s">
        <v>1703</v>
      </c>
      <c r="B717" t="s">
        <v>1704</v>
      </c>
      <c r="E717" t="b">
        <v>1</v>
      </c>
    </row>
    <row r="718" spans="1:5" x14ac:dyDescent="0.25">
      <c r="A718" t="s">
        <v>1705</v>
      </c>
      <c r="B718" t="s">
        <v>1706</v>
      </c>
      <c r="E718" t="b">
        <v>1</v>
      </c>
    </row>
    <row r="719" spans="1:5" x14ac:dyDescent="0.25">
      <c r="A719" t="s">
        <v>1707</v>
      </c>
      <c r="B719" t="s">
        <v>1708</v>
      </c>
      <c r="E719" t="b">
        <v>1</v>
      </c>
    </row>
    <row r="720" spans="1:5" x14ac:dyDescent="0.25">
      <c r="A720" t="s">
        <v>1709</v>
      </c>
      <c r="B720" t="s">
        <v>1710</v>
      </c>
      <c r="E720" t="b">
        <v>1</v>
      </c>
    </row>
    <row r="721" spans="1:5" x14ac:dyDescent="0.25">
      <c r="A721" t="s">
        <v>1711</v>
      </c>
      <c r="B721" t="s">
        <v>1712</v>
      </c>
      <c r="E721" t="b">
        <v>1</v>
      </c>
    </row>
    <row r="722" spans="1:5" x14ac:dyDescent="0.25">
      <c r="A722" t="s">
        <v>1713</v>
      </c>
      <c r="B722" t="s">
        <v>1714</v>
      </c>
      <c r="E722" t="b">
        <v>1</v>
      </c>
    </row>
    <row r="723" spans="1:5" x14ac:dyDescent="0.25">
      <c r="A723" t="s">
        <v>1715</v>
      </c>
      <c r="B723" t="s">
        <v>1716</v>
      </c>
      <c r="E723" t="b">
        <v>1</v>
      </c>
    </row>
    <row r="724" spans="1:5" x14ac:dyDescent="0.25">
      <c r="A724" t="s">
        <v>1717</v>
      </c>
      <c r="B724" t="s">
        <v>1718</v>
      </c>
      <c r="E724" t="b">
        <v>1</v>
      </c>
    </row>
    <row r="725" spans="1:5" x14ac:dyDescent="0.25">
      <c r="A725" t="s">
        <v>1719</v>
      </c>
      <c r="B725" t="s">
        <v>1720</v>
      </c>
      <c r="E725" t="b">
        <v>1</v>
      </c>
    </row>
    <row r="726" spans="1:5" x14ac:dyDescent="0.25">
      <c r="A726" t="s">
        <v>1721</v>
      </c>
      <c r="B726" t="s">
        <v>1722</v>
      </c>
      <c r="E726" t="b">
        <v>1</v>
      </c>
    </row>
    <row r="727" spans="1:5" x14ac:dyDescent="0.25">
      <c r="A727" t="s">
        <v>1723</v>
      </c>
      <c r="B727" t="s">
        <v>1724</v>
      </c>
      <c r="E727" t="b">
        <v>1</v>
      </c>
    </row>
    <row r="728" spans="1:5" x14ac:dyDescent="0.25">
      <c r="A728" t="s">
        <v>1725</v>
      </c>
      <c r="B728" t="s">
        <v>1726</v>
      </c>
      <c r="E728" t="b">
        <v>1</v>
      </c>
    </row>
    <row r="729" spans="1:5" x14ac:dyDescent="0.25">
      <c r="A729" t="s">
        <v>1727</v>
      </c>
      <c r="B729" t="s">
        <v>1728</v>
      </c>
      <c r="E729" t="b">
        <v>1</v>
      </c>
    </row>
    <row r="730" spans="1:5" x14ac:dyDescent="0.25">
      <c r="A730" t="s">
        <v>1729</v>
      </c>
      <c r="B730" t="s">
        <v>1730</v>
      </c>
      <c r="E730" t="b">
        <v>1</v>
      </c>
    </row>
    <row r="731" spans="1:5" x14ac:dyDescent="0.25">
      <c r="A731" t="s">
        <v>1731</v>
      </c>
      <c r="B731" t="s">
        <v>1732</v>
      </c>
      <c r="E731" t="b">
        <v>1</v>
      </c>
    </row>
    <row r="732" spans="1:5" x14ac:dyDescent="0.25">
      <c r="A732" t="s">
        <v>1733</v>
      </c>
      <c r="B732" t="s">
        <v>1734</v>
      </c>
      <c r="E732" t="b">
        <v>1</v>
      </c>
    </row>
    <row r="733" spans="1:5" x14ac:dyDescent="0.25">
      <c r="A733" t="s">
        <v>1735</v>
      </c>
      <c r="B733" t="s">
        <v>1736</v>
      </c>
      <c r="E733" t="b">
        <v>1</v>
      </c>
    </row>
    <row r="734" spans="1:5" x14ac:dyDescent="0.25">
      <c r="A734" t="s">
        <v>1737</v>
      </c>
      <c r="B734" t="s">
        <v>1738</v>
      </c>
      <c r="E734" t="b">
        <v>1</v>
      </c>
    </row>
    <row r="735" spans="1:5" x14ac:dyDescent="0.25">
      <c r="A735" t="s">
        <v>1739</v>
      </c>
      <c r="B735" t="s">
        <v>1740</v>
      </c>
      <c r="E735" t="b">
        <v>1</v>
      </c>
    </row>
    <row r="736" spans="1:5" x14ac:dyDescent="0.25">
      <c r="A736" t="s">
        <v>1741</v>
      </c>
      <c r="B736" t="s">
        <v>1742</v>
      </c>
      <c r="E736" t="b">
        <v>1</v>
      </c>
    </row>
    <row r="737" spans="1:5" x14ac:dyDescent="0.25">
      <c r="A737" t="s">
        <v>1743</v>
      </c>
      <c r="B737" t="s">
        <v>1744</v>
      </c>
      <c r="E737" t="b">
        <v>1</v>
      </c>
    </row>
    <row r="738" spans="1:5" x14ac:dyDescent="0.25">
      <c r="A738" t="s">
        <v>1745</v>
      </c>
      <c r="B738" t="s">
        <v>1746</v>
      </c>
      <c r="E738" t="b">
        <v>1</v>
      </c>
    </row>
    <row r="739" spans="1:5" x14ac:dyDescent="0.25">
      <c r="A739" t="s">
        <v>1747</v>
      </c>
      <c r="B739" t="s">
        <v>1748</v>
      </c>
      <c r="E739" t="b">
        <v>1</v>
      </c>
    </row>
    <row r="740" spans="1:5" x14ac:dyDescent="0.25">
      <c r="A740" t="s">
        <v>1749</v>
      </c>
      <c r="B740" t="s">
        <v>1750</v>
      </c>
      <c r="E740" t="b">
        <v>1</v>
      </c>
    </row>
    <row r="741" spans="1:5" x14ac:dyDescent="0.25">
      <c r="A741" t="s">
        <v>1751</v>
      </c>
      <c r="B741" t="s">
        <v>1752</v>
      </c>
      <c r="E741" t="b">
        <v>1</v>
      </c>
    </row>
    <row r="742" spans="1:5" x14ac:dyDescent="0.25">
      <c r="A742" t="s">
        <v>1753</v>
      </c>
      <c r="B742" t="s">
        <v>1754</v>
      </c>
      <c r="E742" t="b">
        <v>1</v>
      </c>
    </row>
    <row r="743" spans="1:5" x14ac:dyDescent="0.25">
      <c r="A743" t="s">
        <v>1755</v>
      </c>
      <c r="B743" t="s">
        <v>1756</v>
      </c>
      <c r="E743" t="b">
        <v>1</v>
      </c>
    </row>
    <row r="744" spans="1:5" x14ac:dyDescent="0.25">
      <c r="A744" t="s">
        <v>1757</v>
      </c>
      <c r="B744" t="s">
        <v>1758</v>
      </c>
      <c r="E744" t="b">
        <v>1</v>
      </c>
    </row>
    <row r="745" spans="1:5" x14ac:dyDescent="0.25">
      <c r="A745" t="s">
        <v>1759</v>
      </c>
      <c r="B745" t="s">
        <v>1760</v>
      </c>
      <c r="E745" t="b">
        <v>1</v>
      </c>
    </row>
    <row r="746" spans="1:5" x14ac:dyDescent="0.25">
      <c r="A746" t="s">
        <v>1761</v>
      </c>
      <c r="B746" t="s">
        <v>1762</v>
      </c>
      <c r="E746" t="b">
        <v>1</v>
      </c>
    </row>
    <row r="747" spans="1:5" x14ac:dyDescent="0.25">
      <c r="A747" t="s">
        <v>1763</v>
      </c>
      <c r="B747" t="s">
        <v>1764</v>
      </c>
      <c r="E747" t="b">
        <v>1</v>
      </c>
    </row>
    <row r="748" spans="1:5" x14ac:dyDescent="0.25">
      <c r="A748" t="s">
        <v>1765</v>
      </c>
      <c r="B748" t="s">
        <v>1766</v>
      </c>
      <c r="E748" t="b">
        <v>1</v>
      </c>
    </row>
    <row r="749" spans="1:5" x14ac:dyDescent="0.25">
      <c r="A749" t="s">
        <v>1767</v>
      </c>
      <c r="B749" t="s">
        <v>1768</v>
      </c>
      <c r="E749" t="b">
        <v>1</v>
      </c>
    </row>
    <row r="750" spans="1:5" x14ac:dyDescent="0.25">
      <c r="A750" t="s">
        <v>1769</v>
      </c>
      <c r="B750" t="s">
        <v>1770</v>
      </c>
      <c r="E750" t="b">
        <v>1</v>
      </c>
    </row>
    <row r="751" spans="1:5" x14ac:dyDescent="0.25">
      <c r="A751" t="s">
        <v>1771</v>
      </c>
      <c r="B751" t="s">
        <v>1772</v>
      </c>
      <c r="E751" t="b">
        <v>1</v>
      </c>
    </row>
    <row r="752" spans="1:5" x14ac:dyDescent="0.25">
      <c r="A752" t="s">
        <v>1773</v>
      </c>
      <c r="B752" t="s">
        <v>1774</v>
      </c>
      <c r="E752" t="b">
        <v>1</v>
      </c>
    </row>
    <row r="753" spans="1:5" x14ac:dyDescent="0.25">
      <c r="A753" t="s">
        <v>1775</v>
      </c>
      <c r="B753" t="s">
        <v>1776</v>
      </c>
      <c r="E753" t="b">
        <v>1</v>
      </c>
    </row>
    <row r="754" spans="1:5" x14ac:dyDescent="0.25">
      <c r="A754" t="s">
        <v>1777</v>
      </c>
      <c r="B754" t="s">
        <v>1778</v>
      </c>
      <c r="E754" t="b">
        <v>1</v>
      </c>
    </row>
    <row r="755" spans="1:5" x14ac:dyDescent="0.25">
      <c r="A755" t="s">
        <v>1779</v>
      </c>
      <c r="B755" t="s">
        <v>1780</v>
      </c>
      <c r="E755" t="b">
        <v>1</v>
      </c>
    </row>
    <row r="756" spans="1:5" x14ac:dyDescent="0.25">
      <c r="A756" t="s">
        <v>1781</v>
      </c>
      <c r="B756" t="s">
        <v>1782</v>
      </c>
      <c r="E756" t="b">
        <v>1</v>
      </c>
    </row>
    <row r="757" spans="1:5" x14ac:dyDescent="0.25">
      <c r="A757" t="s">
        <v>1783</v>
      </c>
      <c r="B757" t="s">
        <v>1784</v>
      </c>
      <c r="E757" t="b">
        <v>1</v>
      </c>
    </row>
    <row r="758" spans="1:5" x14ac:dyDescent="0.25">
      <c r="A758" t="s">
        <v>1785</v>
      </c>
      <c r="B758" t="s">
        <v>1786</v>
      </c>
      <c r="E758" t="b">
        <v>1</v>
      </c>
    </row>
    <row r="759" spans="1:5" x14ac:dyDescent="0.25">
      <c r="A759" t="s">
        <v>1787</v>
      </c>
      <c r="B759" t="s">
        <v>1788</v>
      </c>
      <c r="E759" t="b">
        <v>1</v>
      </c>
    </row>
    <row r="760" spans="1:5" x14ac:dyDescent="0.25">
      <c r="A760" t="s">
        <v>1789</v>
      </c>
      <c r="B760" t="s">
        <v>1790</v>
      </c>
      <c r="E760" t="b">
        <v>1</v>
      </c>
    </row>
    <row r="761" spans="1:5" x14ac:dyDescent="0.25">
      <c r="A761" t="s">
        <v>1791</v>
      </c>
      <c r="B761" t="s">
        <v>1792</v>
      </c>
      <c r="E761" t="b">
        <v>1</v>
      </c>
    </row>
    <row r="762" spans="1:5" x14ac:dyDescent="0.25">
      <c r="A762" t="s">
        <v>1793</v>
      </c>
      <c r="B762" t="s">
        <v>1794</v>
      </c>
      <c r="E762" t="b">
        <v>1</v>
      </c>
    </row>
    <row r="763" spans="1:5" x14ac:dyDescent="0.25">
      <c r="A763" t="s">
        <v>1795</v>
      </c>
      <c r="B763" t="s">
        <v>1796</v>
      </c>
      <c r="E763" t="b">
        <v>1</v>
      </c>
    </row>
    <row r="764" spans="1:5" x14ac:dyDescent="0.25">
      <c r="A764" t="s">
        <v>1797</v>
      </c>
      <c r="B764" t="s">
        <v>1798</v>
      </c>
      <c r="E764" t="b">
        <v>1</v>
      </c>
    </row>
    <row r="765" spans="1:5" x14ac:dyDescent="0.25">
      <c r="A765" t="s">
        <v>1799</v>
      </c>
      <c r="B765" t="s">
        <v>1800</v>
      </c>
      <c r="E765" t="b">
        <v>1</v>
      </c>
    </row>
    <row r="766" spans="1:5" x14ac:dyDescent="0.25">
      <c r="A766" t="s">
        <v>1801</v>
      </c>
      <c r="B766" t="s">
        <v>1802</v>
      </c>
      <c r="E766" t="b">
        <v>1</v>
      </c>
    </row>
    <row r="767" spans="1:5" x14ac:dyDescent="0.25">
      <c r="A767" t="s">
        <v>1803</v>
      </c>
      <c r="B767" t="s">
        <v>1804</v>
      </c>
      <c r="E767" t="b">
        <v>1</v>
      </c>
    </row>
    <row r="768" spans="1:5" x14ac:dyDescent="0.25">
      <c r="A768" t="s">
        <v>1805</v>
      </c>
      <c r="B768" t="s">
        <v>1806</v>
      </c>
      <c r="E768" t="b">
        <v>1</v>
      </c>
    </row>
    <row r="769" spans="1:5" x14ac:dyDescent="0.25">
      <c r="A769" t="s">
        <v>1807</v>
      </c>
      <c r="B769" t="s">
        <v>1808</v>
      </c>
      <c r="E769" t="b">
        <v>1</v>
      </c>
    </row>
    <row r="770" spans="1:5" x14ac:dyDescent="0.25">
      <c r="A770" t="s">
        <v>1809</v>
      </c>
      <c r="B770" t="s">
        <v>1810</v>
      </c>
      <c r="E770" t="b">
        <v>1</v>
      </c>
    </row>
    <row r="771" spans="1:5" x14ac:dyDescent="0.25">
      <c r="A771" t="s">
        <v>1811</v>
      </c>
      <c r="B771" t="s">
        <v>1812</v>
      </c>
      <c r="E771" t="b">
        <v>1</v>
      </c>
    </row>
    <row r="772" spans="1:5" x14ac:dyDescent="0.25">
      <c r="A772" t="s">
        <v>1813</v>
      </c>
      <c r="B772" t="s">
        <v>1814</v>
      </c>
      <c r="E772" t="b">
        <v>1</v>
      </c>
    </row>
    <row r="773" spans="1:5" x14ac:dyDescent="0.25">
      <c r="A773" t="s">
        <v>1815</v>
      </c>
      <c r="B773" t="s">
        <v>1816</v>
      </c>
      <c r="E773" t="b">
        <v>1</v>
      </c>
    </row>
    <row r="774" spans="1:5" x14ac:dyDescent="0.25">
      <c r="A774" t="s">
        <v>1817</v>
      </c>
      <c r="B774" t="s">
        <v>1818</v>
      </c>
      <c r="E774" t="b">
        <v>1</v>
      </c>
    </row>
    <row r="775" spans="1:5" x14ac:dyDescent="0.25">
      <c r="A775" t="s">
        <v>1819</v>
      </c>
      <c r="B775" t="s">
        <v>1820</v>
      </c>
      <c r="E775" t="b">
        <v>1</v>
      </c>
    </row>
    <row r="776" spans="1:5" x14ac:dyDescent="0.25">
      <c r="A776" t="s">
        <v>1821</v>
      </c>
      <c r="B776" t="s">
        <v>1822</v>
      </c>
      <c r="E776" t="b">
        <v>1</v>
      </c>
    </row>
    <row r="777" spans="1:5" x14ac:dyDescent="0.25">
      <c r="A777" t="s">
        <v>1823</v>
      </c>
      <c r="B777" t="s">
        <v>1824</v>
      </c>
      <c r="E777" t="b">
        <v>1</v>
      </c>
    </row>
    <row r="778" spans="1:5" x14ac:dyDescent="0.25">
      <c r="A778" t="s">
        <v>1825</v>
      </c>
      <c r="B778" t="s">
        <v>1826</v>
      </c>
      <c r="E778" t="b">
        <v>1</v>
      </c>
    </row>
    <row r="779" spans="1:5" x14ac:dyDescent="0.25">
      <c r="A779" t="s">
        <v>1827</v>
      </c>
      <c r="B779" t="s">
        <v>1828</v>
      </c>
      <c r="E779" t="b">
        <v>1</v>
      </c>
    </row>
    <row r="780" spans="1:5" x14ac:dyDescent="0.25">
      <c r="A780" t="s">
        <v>1829</v>
      </c>
      <c r="B780" t="s">
        <v>1830</v>
      </c>
      <c r="E780" t="b">
        <v>1</v>
      </c>
    </row>
    <row r="781" spans="1:5" x14ac:dyDescent="0.25">
      <c r="A781" t="s">
        <v>1831</v>
      </c>
      <c r="B781" t="s">
        <v>1832</v>
      </c>
      <c r="E781" t="b">
        <v>1</v>
      </c>
    </row>
    <row r="782" spans="1:5" x14ac:dyDescent="0.25">
      <c r="A782" t="s">
        <v>1833</v>
      </c>
      <c r="B782" t="s">
        <v>1834</v>
      </c>
      <c r="E782" t="b">
        <v>1</v>
      </c>
    </row>
    <row r="783" spans="1:5" x14ac:dyDescent="0.25">
      <c r="A783" t="s">
        <v>1835</v>
      </c>
      <c r="B783" t="s">
        <v>1836</v>
      </c>
      <c r="E783" t="b">
        <v>1</v>
      </c>
    </row>
    <row r="784" spans="1:5" x14ac:dyDescent="0.25">
      <c r="A784" t="s">
        <v>1837</v>
      </c>
      <c r="B784" t="s">
        <v>1838</v>
      </c>
      <c r="E784" t="b">
        <v>1</v>
      </c>
    </row>
    <row r="785" spans="1:5" x14ac:dyDescent="0.25">
      <c r="A785" t="s">
        <v>1839</v>
      </c>
      <c r="B785" t="s">
        <v>1840</v>
      </c>
      <c r="E785" t="b">
        <v>1</v>
      </c>
    </row>
    <row r="786" spans="1:5" x14ac:dyDescent="0.25">
      <c r="A786" t="s">
        <v>1841</v>
      </c>
      <c r="B786" t="s">
        <v>1842</v>
      </c>
      <c r="E786" t="b">
        <v>1</v>
      </c>
    </row>
    <row r="787" spans="1:5" x14ac:dyDescent="0.25">
      <c r="A787" t="s">
        <v>1843</v>
      </c>
      <c r="B787" t="s">
        <v>1844</v>
      </c>
      <c r="E787" t="b">
        <v>1</v>
      </c>
    </row>
    <row r="788" spans="1:5" x14ac:dyDescent="0.25">
      <c r="A788" t="s">
        <v>1845</v>
      </c>
      <c r="B788" t="s">
        <v>1846</v>
      </c>
      <c r="E788" t="b">
        <v>1</v>
      </c>
    </row>
    <row r="789" spans="1:5" x14ac:dyDescent="0.25">
      <c r="A789" t="s">
        <v>1847</v>
      </c>
      <c r="B789" t="s">
        <v>1848</v>
      </c>
      <c r="E789" t="b">
        <v>1</v>
      </c>
    </row>
    <row r="790" spans="1:5" x14ac:dyDescent="0.25">
      <c r="A790" t="s">
        <v>1849</v>
      </c>
      <c r="B790" t="s">
        <v>1850</v>
      </c>
      <c r="E790" t="b">
        <v>1</v>
      </c>
    </row>
    <row r="791" spans="1:5" x14ac:dyDescent="0.25">
      <c r="A791" t="s">
        <v>1851</v>
      </c>
      <c r="B791" t="s">
        <v>1852</v>
      </c>
      <c r="E791" t="b">
        <v>1</v>
      </c>
    </row>
    <row r="792" spans="1:5" x14ac:dyDescent="0.25">
      <c r="A792" t="s">
        <v>1853</v>
      </c>
      <c r="B792" t="s">
        <v>1854</v>
      </c>
      <c r="E792" t="b">
        <v>1</v>
      </c>
    </row>
    <row r="793" spans="1:5" x14ac:dyDescent="0.25">
      <c r="A793" t="s">
        <v>1855</v>
      </c>
      <c r="B793" t="s">
        <v>1856</v>
      </c>
      <c r="E793" t="b">
        <v>1</v>
      </c>
    </row>
    <row r="794" spans="1:5" x14ac:dyDescent="0.25">
      <c r="A794" t="s">
        <v>1857</v>
      </c>
      <c r="B794" t="s">
        <v>1858</v>
      </c>
      <c r="E794" t="b">
        <v>1</v>
      </c>
    </row>
    <row r="795" spans="1:5" x14ac:dyDescent="0.25">
      <c r="A795" t="s">
        <v>1859</v>
      </c>
      <c r="B795" t="s">
        <v>1860</v>
      </c>
      <c r="E795" t="b">
        <v>1</v>
      </c>
    </row>
    <row r="796" spans="1:5" x14ac:dyDescent="0.25">
      <c r="A796" t="s">
        <v>1861</v>
      </c>
      <c r="B796" t="s">
        <v>1862</v>
      </c>
      <c r="E796" t="b">
        <v>1</v>
      </c>
    </row>
    <row r="797" spans="1:5" x14ac:dyDescent="0.25">
      <c r="A797" t="s">
        <v>1863</v>
      </c>
      <c r="B797" t="s">
        <v>1864</v>
      </c>
      <c r="E797" t="b">
        <v>1</v>
      </c>
    </row>
    <row r="798" spans="1:5" x14ac:dyDescent="0.25">
      <c r="A798" t="s">
        <v>1865</v>
      </c>
      <c r="B798" t="s">
        <v>1866</v>
      </c>
      <c r="E798" t="b">
        <v>1</v>
      </c>
    </row>
    <row r="799" spans="1:5" x14ac:dyDescent="0.25">
      <c r="A799" t="s">
        <v>1867</v>
      </c>
      <c r="B799" t="s">
        <v>1868</v>
      </c>
      <c r="E799" t="b">
        <v>1</v>
      </c>
    </row>
    <row r="800" spans="1:5" x14ac:dyDescent="0.25">
      <c r="A800" t="s">
        <v>1869</v>
      </c>
      <c r="B800" t="s">
        <v>1870</v>
      </c>
      <c r="E800" t="b">
        <v>1</v>
      </c>
    </row>
    <row r="801" spans="1:5" x14ac:dyDescent="0.25">
      <c r="A801" t="s">
        <v>1871</v>
      </c>
      <c r="B801" t="s">
        <v>1872</v>
      </c>
      <c r="E801" t="b">
        <v>1</v>
      </c>
    </row>
    <row r="802" spans="1:5" x14ac:dyDescent="0.25">
      <c r="A802" t="s">
        <v>1873</v>
      </c>
      <c r="B802" t="s">
        <v>1874</v>
      </c>
      <c r="E802" t="b">
        <v>1</v>
      </c>
    </row>
    <row r="803" spans="1:5" x14ac:dyDescent="0.25">
      <c r="A803" t="s">
        <v>1875</v>
      </c>
      <c r="B803" t="s">
        <v>1876</v>
      </c>
      <c r="E803" t="b">
        <v>1</v>
      </c>
    </row>
    <row r="804" spans="1:5" x14ac:dyDescent="0.25">
      <c r="A804" t="s">
        <v>1877</v>
      </c>
      <c r="B804" t="s">
        <v>1878</v>
      </c>
      <c r="E804" t="b">
        <v>1</v>
      </c>
    </row>
    <row r="805" spans="1:5" x14ac:dyDescent="0.25">
      <c r="A805" t="s">
        <v>1879</v>
      </c>
      <c r="B805" t="s">
        <v>1880</v>
      </c>
      <c r="E805" t="b">
        <v>1</v>
      </c>
    </row>
    <row r="806" spans="1:5" x14ac:dyDescent="0.25">
      <c r="A806" t="s">
        <v>1881</v>
      </c>
      <c r="B806" t="s">
        <v>1882</v>
      </c>
      <c r="E806" t="b">
        <v>1</v>
      </c>
    </row>
    <row r="807" spans="1:5" x14ac:dyDescent="0.25">
      <c r="A807" t="s">
        <v>1883</v>
      </c>
      <c r="B807" t="s">
        <v>1884</v>
      </c>
      <c r="E807" t="b">
        <v>1</v>
      </c>
    </row>
    <row r="808" spans="1:5" x14ac:dyDescent="0.25">
      <c r="A808" t="s">
        <v>1885</v>
      </c>
      <c r="B808" t="s">
        <v>1886</v>
      </c>
      <c r="E808" t="b">
        <v>1</v>
      </c>
    </row>
    <row r="809" spans="1:5" x14ac:dyDescent="0.25">
      <c r="A809" t="s">
        <v>1887</v>
      </c>
      <c r="B809" t="s">
        <v>1888</v>
      </c>
      <c r="E809" t="b">
        <v>1</v>
      </c>
    </row>
    <row r="810" spans="1:5" x14ac:dyDescent="0.25">
      <c r="A810" t="s">
        <v>1889</v>
      </c>
      <c r="B810" t="s">
        <v>1890</v>
      </c>
      <c r="E810" t="b">
        <v>1</v>
      </c>
    </row>
    <row r="811" spans="1:5" x14ac:dyDescent="0.25">
      <c r="A811" t="s">
        <v>1891</v>
      </c>
      <c r="B811" t="s">
        <v>1892</v>
      </c>
      <c r="E811" t="b">
        <v>1</v>
      </c>
    </row>
    <row r="812" spans="1:5" x14ac:dyDescent="0.25">
      <c r="A812" t="s">
        <v>1893</v>
      </c>
      <c r="B812" t="s">
        <v>1894</v>
      </c>
      <c r="E812" t="b">
        <v>1</v>
      </c>
    </row>
    <row r="813" spans="1:5" x14ac:dyDescent="0.25">
      <c r="A813" t="s">
        <v>1895</v>
      </c>
      <c r="B813" t="s">
        <v>1896</v>
      </c>
      <c r="E813" t="b">
        <v>1</v>
      </c>
    </row>
    <row r="814" spans="1:5" x14ac:dyDescent="0.25">
      <c r="A814" t="s">
        <v>1897</v>
      </c>
      <c r="B814" t="s">
        <v>1898</v>
      </c>
      <c r="E814" t="b">
        <v>1</v>
      </c>
    </row>
    <row r="815" spans="1:5" x14ac:dyDescent="0.25">
      <c r="A815" t="s">
        <v>1899</v>
      </c>
      <c r="B815" t="s">
        <v>1900</v>
      </c>
      <c r="E815" t="b">
        <v>1</v>
      </c>
    </row>
    <row r="816" spans="1:5" x14ac:dyDescent="0.25">
      <c r="A816" t="s">
        <v>1901</v>
      </c>
      <c r="B816" t="s">
        <v>1902</v>
      </c>
      <c r="E816" t="b">
        <v>1</v>
      </c>
    </row>
    <row r="817" spans="1:5" x14ac:dyDescent="0.25">
      <c r="A817" t="s">
        <v>1903</v>
      </c>
      <c r="B817" t="s">
        <v>1904</v>
      </c>
      <c r="E817" t="b">
        <v>1</v>
      </c>
    </row>
    <row r="818" spans="1:5" x14ac:dyDescent="0.25">
      <c r="A818" t="s">
        <v>1905</v>
      </c>
      <c r="B818" t="s">
        <v>1906</v>
      </c>
      <c r="E818" t="b">
        <v>1</v>
      </c>
    </row>
    <row r="819" spans="1:5" x14ac:dyDescent="0.25">
      <c r="A819" t="s">
        <v>1907</v>
      </c>
      <c r="B819" t="s">
        <v>1908</v>
      </c>
      <c r="E819" t="b">
        <v>1</v>
      </c>
    </row>
    <row r="820" spans="1:5" x14ac:dyDescent="0.25">
      <c r="A820" t="s">
        <v>1909</v>
      </c>
      <c r="B820" t="s">
        <v>1910</v>
      </c>
      <c r="E820" t="b">
        <v>1</v>
      </c>
    </row>
    <row r="821" spans="1:5" x14ac:dyDescent="0.25">
      <c r="A821" t="s">
        <v>1911</v>
      </c>
      <c r="B821" t="s">
        <v>1912</v>
      </c>
      <c r="E821" t="b">
        <v>1</v>
      </c>
    </row>
    <row r="822" spans="1:5" x14ac:dyDescent="0.25">
      <c r="A822" t="s">
        <v>1913</v>
      </c>
      <c r="B822" t="s">
        <v>1914</v>
      </c>
      <c r="E822" t="b">
        <v>1</v>
      </c>
    </row>
    <row r="823" spans="1:5" x14ac:dyDescent="0.25">
      <c r="A823" t="s">
        <v>1915</v>
      </c>
      <c r="B823" t="s">
        <v>1916</v>
      </c>
      <c r="E823" t="b">
        <v>1</v>
      </c>
    </row>
    <row r="824" spans="1:5" x14ac:dyDescent="0.25">
      <c r="A824" t="s">
        <v>1917</v>
      </c>
      <c r="B824" t="s">
        <v>1918</v>
      </c>
      <c r="E824" t="b">
        <v>1</v>
      </c>
    </row>
    <row r="825" spans="1:5" x14ac:dyDescent="0.25">
      <c r="A825" t="s">
        <v>1919</v>
      </c>
      <c r="B825" t="s">
        <v>1920</v>
      </c>
      <c r="E825" t="b">
        <v>1</v>
      </c>
    </row>
    <row r="826" spans="1:5" x14ac:dyDescent="0.25">
      <c r="A826" t="s">
        <v>1921</v>
      </c>
      <c r="B826" t="s">
        <v>1922</v>
      </c>
      <c r="E826" t="b">
        <v>1</v>
      </c>
    </row>
    <row r="827" spans="1:5" x14ac:dyDescent="0.25">
      <c r="A827" t="s">
        <v>1923</v>
      </c>
      <c r="B827" t="s">
        <v>1924</v>
      </c>
      <c r="E827" t="b">
        <v>1</v>
      </c>
    </row>
    <row r="828" spans="1:5" x14ac:dyDescent="0.25">
      <c r="A828" t="s">
        <v>1925</v>
      </c>
      <c r="B828" t="s">
        <v>1926</v>
      </c>
      <c r="E828" t="b">
        <v>1</v>
      </c>
    </row>
    <row r="829" spans="1:5" x14ac:dyDescent="0.25">
      <c r="A829" t="s">
        <v>1927</v>
      </c>
      <c r="B829" t="s">
        <v>1928</v>
      </c>
      <c r="E829" t="b">
        <v>1</v>
      </c>
    </row>
    <row r="830" spans="1:5" x14ac:dyDescent="0.25">
      <c r="A830" t="s">
        <v>1929</v>
      </c>
      <c r="B830" t="s">
        <v>1930</v>
      </c>
      <c r="E830" t="b">
        <v>1</v>
      </c>
    </row>
    <row r="831" spans="1:5" x14ac:dyDescent="0.25">
      <c r="A831" t="s">
        <v>1931</v>
      </c>
      <c r="B831" t="s">
        <v>1932</v>
      </c>
      <c r="E831" t="b">
        <v>1</v>
      </c>
    </row>
    <row r="832" spans="1:5" x14ac:dyDescent="0.25">
      <c r="A832" t="s">
        <v>1933</v>
      </c>
      <c r="B832" t="s">
        <v>1934</v>
      </c>
      <c r="E832" t="b">
        <v>1</v>
      </c>
    </row>
    <row r="833" spans="1:5" x14ac:dyDescent="0.25">
      <c r="A833" t="s">
        <v>1935</v>
      </c>
      <c r="B833" t="s">
        <v>1936</v>
      </c>
      <c r="E833" t="b">
        <v>1</v>
      </c>
    </row>
    <row r="834" spans="1:5" x14ac:dyDescent="0.25">
      <c r="A834" t="s">
        <v>1937</v>
      </c>
      <c r="B834" t="s">
        <v>1938</v>
      </c>
      <c r="E834" t="b">
        <v>1</v>
      </c>
    </row>
    <row r="835" spans="1:5" x14ac:dyDescent="0.25">
      <c r="A835" t="s">
        <v>1939</v>
      </c>
      <c r="B835" t="s">
        <v>1940</v>
      </c>
      <c r="E835" t="b">
        <v>1</v>
      </c>
    </row>
    <row r="836" spans="1:5" x14ac:dyDescent="0.25">
      <c r="A836" t="s">
        <v>1941</v>
      </c>
      <c r="B836" t="s">
        <v>1942</v>
      </c>
      <c r="E836" t="b">
        <v>1</v>
      </c>
    </row>
    <row r="837" spans="1:5" x14ac:dyDescent="0.25">
      <c r="A837" t="s">
        <v>1943</v>
      </c>
      <c r="B837" t="s">
        <v>1944</v>
      </c>
      <c r="E837" t="b">
        <v>1</v>
      </c>
    </row>
    <row r="838" spans="1:5" x14ac:dyDescent="0.25">
      <c r="A838" t="s">
        <v>1945</v>
      </c>
      <c r="B838" t="s">
        <v>1946</v>
      </c>
      <c r="E838" t="b">
        <v>1</v>
      </c>
    </row>
    <row r="839" spans="1:5" x14ac:dyDescent="0.25">
      <c r="A839" t="s">
        <v>1947</v>
      </c>
      <c r="B839" t="s">
        <v>1948</v>
      </c>
      <c r="E839" t="b">
        <v>1</v>
      </c>
    </row>
    <row r="840" spans="1:5" x14ac:dyDescent="0.25">
      <c r="A840" t="s">
        <v>1949</v>
      </c>
      <c r="B840" t="s">
        <v>1950</v>
      </c>
      <c r="E840" t="b">
        <v>1</v>
      </c>
    </row>
    <row r="841" spans="1:5" x14ac:dyDescent="0.25">
      <c r="A841" t="s">
        <v>1951</v>
      </c>
      <c r="B841" t="s">
        <v>1952</v>
      </c>
      <c r="E841" t="b">
        <v>1</v>
      </c>
    </row>
    <row r="842" spans="1:5" x14ac:dyDescent="0.25">
      <c r="A842" t="s">
        <v>1953</v>
      </c>
      <c r="B842" t="s">
        <v>1954</v>
      </c>
      <c r="E842" t="b">
        <v>1</v>
      </c>
    </row>
    <row r="843" spans="1:5" x14ac:dyDescent="0.25">
      <c r="A843" t="s">
        <v>1955</v>
      </c>
      <c r="B843" t="s">
        <v>1956</v>
      </c>
      <c r="E843" t="b">
        <v>1</v>
      </c>
    </row>
    <row r="844" spans="1:5" x14ac:dyDescent="0.25">
      <c r="A844" t="s">
        <v>1957</v>
      </c>
      <c r="B844" t="s">
        <v>1958</v>
      </c>
      <c r="E844" t="b">
        <v>1</v>
      </c>
    </row>
    <row r="845" spans="1:5" x14ac:dyDescent="0.25">
      <c r="A845" t="s">
        <v>1959</v>
      </c>
      <c r="B845" t="s">
        <v>1960</v>
      </c>
      <c r="E845" t="b">
        <v>1</v>
      </c>
    </row>
    <row r="846" spans="1:5" x14ac:dyDescent="0.25">
      <c r="A846" t="s">
        <v>1961</v>
      </c>
      <c r="B846" t="s">
        <v>1962</v>
      </c>
      <c r="E846" t="b">
        <v>1</v>
      </c>
    </row>
    <row r="847" spans="1:5" x14ac:dyDescent="0.25">
      <c r="A847" t="s">
        <v>1963</v>
      </c>
      <c r="B847" t="s">
        <v>1964</v>
      </c>
      <c r="E847" t="b">
        <v>1</v>
      </c>
    </row>
    <row r="848" spans="1:5" x14ac:dyDescent="0.25">
      <c r="A848" t="s">
        <v>1965</v>
      </c>
      <c r="B848" t="s">
        <v>1966</v>
      </c>
      <c r="E848" t="b">
        <v>1</v>
      </c>
    </row>
    <row r="849" spans="1:5" x14ac:dyDescent="0.25">
      <c r="A849" t="s">
        <v>1967</v>
      </c>
      <c r="B849" t="s">
        <v>1968</v>
      </c>
      <c r="E849" t="b">
        <v>1</v>
      </c>
    </row>
    <row r="850" spans="1:5" x14ac:dyDescent="0.25">
      <c r="A850" t="s">
        <v>1969</v>
      </c>
      <c r="B850" t="s">
        <v>1970</v>
      </c>
      <c r="E850" t="b">
        <v>1</v>
      </c>
    </row>
    <row r="851" spans="1:5" x14ac:dyDescent="0.25">
      <c r="A851" t="s">
        <v>1971</v>
      </c>
      <c r="B851" t="s">
        <v>1972</v>
      </c>
      <c r="E851" t="b">
        <v>1</v>
      </c>
    </row>
    <row r="852" spans="1:5" x14ac:dyDescent="0.25">
      <c r="A852" t="s">
        <v>1973</v>
      </c>
      <c r="B852" t="s">
        <v>1974</v>
      </c>
      <c r="E852" t="b">
        <v>1</v>
      </c>
    </row>
    <row r="853" spans="1:5" x14ac:dyDescent="0.25">
      <c r="A853" t="s">
        <v>1975</v>
      </c>
      <c r="B853" t="s">
        <v>1976</v>
      </c>
      <c r="E853" t="b">
        <v>1</v>
      </c>
    </row>
    <row r="854" spans="1:5" x14ac:dyDescent="0.25">
      <c r="A854" t="s">
        <v>1977</v>
      </c>
      <c r="B854" t="s">
        <v>1978</v>
      </c>
      <c r="E854" t="b">
        <v>1</v>
      </c>
    </row>
    <row r="855" spans="1:5" x14ac:dyDescent="0.25">
      <c r="A855" t="s">
        <v>1979</v>
      </c>
      <c r="B855" t="s">
        <v>1980</v>
      </c>
      <c r="E855" t="b">
        <v>1</v>
      </c>
    </row>
    <row r="856" spans="1:5" x14ac:dyDescent="0.25">
      <c r="A856" t="s">
        <v>1981</v>
      </c>
      <c r="B856" t="s">
        <v>1982</v>
      </c>
      <c r="E856" t="b">
        <v>1</v>
      </c>
    </row>
    <row r="857" spans="1:5" x14ac:dyDescent="0.25">
      <c r="A857" t="s">
        <v>1983</v>
      </c>
      <c r="B857" t="s">
        <v>1984</v>
      </c>
      <c r="E857" t="b">
        <v>1</v>
      </c>
    </row>
    <row r="858" spans="1:5" x14ac:dyDescent="0.25">
      <c r="A858" t="s">
        <v>1985</v>
      </c>
      <c r="B858" t="s">
        <v>1986</v>
      </c>
      <c r="E858" t="b">
        <v>1</v>
      </c>
    </row>
    <row r="859" spans="1:5" x14ac:dyDescent="0.25">
      <c r="A859" t="s">
        <v>1987</v>
      </c>
      <c r="B859" t="s">
        <v>1988</v>
      </c>
      <c r="E859" t="b">
        <v>1</v>
      </c>
    </row>
    <row r="860" spans="1:5" x14ac:dyDescent="0.25">
      <c r="A860" t="s">
        <v>1989</v>
      </c>
      <c r="B860" t="s">
        <v>1990</v>
      </c>
      <c r="E860" t="b">
        <v>1</v>
      </c>
    </row>
    <row r="861" spans="1:5" x14ac:dyDescent="0.25">
      <c r="A861" t="s">
        <v>1991</v>
      </c>
      <c r="B861" t="s">
        <v>1992</v>
      </c>
      <c r="E861" t="b">
        <v>1</v>
      </c>
    </row>
    <row r="862" spans="1:5" x14ac:dyDescent="0.25">
      <c r="A862" t="s">
        <v>1993</v>
      </c>
      <c r="B862" t="s">
        <v>1994</v>
      </c>
      <c r="E862" t="b">
        <v>1</v>
      </c>
    </row>
    <row r="863" spans="1:5" x14ac:dyDescent="0.25">
      <c r="A863" t="s">
        <v>1995</v>
      </c>
      <c r="B863" t="s">
        <v>1996</v>
      </c>
      <c r="E863" t="b">
        <v>1</v>
      </c>
    </row>
    <row r="864" spans="1:5" x14ac:dyDescent="0.25">
      <c r="A864" t="s">
        <v>1997</v>
      </c>
      <c r="B864" t="s">
        <v>1998</v>
      </c>
      <c r="E864" t="b">
        <v>1</v>
      </c>
    </row>
    <row r="865" spans="1:5" x14ac:dyDescent="0.25">
      <c r="A865" t="s">
        <v>1999</v>
      </c>
      <c r="B865" t="s">
        <v>2000</v>
      </c>
      <c r="E865" t="b">
        <v>1</v>
      </c>
    </row>
    <row r="866" spans="1:5" x14ac:dyDescent="0.25">
      <c r="A866" t="s">
        <v>2001</v>
      </c>
      <c r="B866" t="s">
        <v>2002</v>
      </c>
      <c r="E866" t="b">
        <v>1</v>
      </c>
    </row>
    <row r="867" spans="1:5" x14ac:dyDescent="0.25">
      <c r="A867" t="s">
        <v>2003</v>
      </c>
      <c r="B867" t="s">
        <v>2004</v>
      </c>
      <c r="E867" t="b">
        <v>1</v>
      </c>
    </row>
    <row r="868" spans="1:5" x14ac:dyDescent="0.25">
      <c r="A868" t="s">
        <v>2005</v>
      </c>
      <c r="B868" t="s">
        <v>2006</v>
      </c>
      <c r="E868" t="b">
        <v>1</v>
      </c>
    </row>
    <row r="869" spans="1:5" x14ac:dyDescent="0.25">
      <c r="A869" t="s">
        <v>2007</v>
      </c>
      <c r="B869" t="s">
        <v>2008</v>
      </c>
      <c r="E869" t="b">
        <v>1</v>
      </c>
    </row>
    <row r="870" spans="1:5" x14ac:dyDescent="0.25">
      <c r="A870" t="s">
        <v>2009</v>
      </c>
      <c r="B870" t="s">
        <v>2010</v>
      </c>
      <c r="E870" t="b">
        <v>1</v>
      </c>
    </row>
    <row r="871" spans="1:5" x14ac:dyDescent="0.25">
      <c r="A871" t="s">
        <v>2011</v>
      </c>
      <c r="B871" t="s">
        <v>2012</v>
      </c>
      <c r="E871" t="b">
        <v>1</v>
      </c>
    </row>
    <row r="872" spans="1:5" x14ac:dyDescent="0.25">
      <c r="A872" t="s">
        <v>2013</v>
      </c>
      <c r="B872" t="s">
        <v>2014</v>
      </c>
      <c r="E872" t="b">
        <v>1</v>
      </c>
    </row>
    <row r="873" spans="1:5" x14ac:dyDescent="0.25">
      <c r="A873" t="s">
        <v>2015</v>
      </c>
      <c r="B873" t="s">
        <v>2016</v>
      </c>
      <c r="E873" t="b">
        <v>1</v>
      </c>
    </row>
    <row r="874" spans="1:5" x14ac:dyDescent="0.25">
      <c r="A874" t="s">
        <v>2017</v>
      </c>
      <c r="B874" t="s">
        <v>2018</v>
      </c>
      <c r="E874" t="b">
        <v>1</v>
      </c>
    </row>
    <row r="875" spans="1:5" x14ac:dyDescent="0.25">
      <c r="A875" t="s">
        <v>2019</v>
      </c>
      <c r="B875" t="s">
        <v>2020</v>
      </c>
      <c r="E875" t="b">
        <v>1</v>
      </c>
    </row>
    <row r="876" spans="1:5" x14ac:dyDescent="0.25">
      <c r="A876" t="s">
        <v>2021</v>
      </c>
      <c r="B876" t="s">
        <v>2022</v>
      </c>
      <c r="E876" t="b">
        <v>1</v>
      </c>
    </row>
    <row r="877" spans="1:5" x14ac:dyDescent="0.25">
      <c r="A877" t="s">
        <v>2023</v>
      </c>
      <c r="B877" t="s">
        <v>2024</v>
      </c>
      <c r="E877" t="b">
        <v>1</v>
      </c>
    </row>
    <row r="878" spans="1:5" x14ac:dyDescent="0.25">
      <c r="A878" t="s">
        <v>2025</v>
      </c>
      <c r="B878" t="s">
        <v>2026</v>
      </c>
      <c r="E878" t="b">
        <v>1</v>
      </c>
    </row>
    <row r="879" spans="1:5" x14ac:dyDescent="0.25">
      <c r="A879" t="s">
        <v>2027</v>
      </c>
      <c r="B879" t="s">
        <v>2028</v>
      </c>
      <c r="E879" t="b">
        <v>1</v>
      </c>
    </row>
    <row r="880" spans="1:5" x14ac:dyDescent="0.25">
      <c r="A880" t="s">
        <v>2029</v>
      </c>
      <c r="B880" t="s">
        <v>2030</v>
      </c>
      <c r="E880" t="b">
        <v>1</v>
      </c>
    </row>
    <row r="881" spans="1:5" x14ac:dyDescent="0.25">
      <c r="A881" t="s">
        <v>2031</v>
      </c>
      <c r="B881" t="s">
        <v>2032</v>
      </c>
      <c r="E881" t="b">
        <v>1</v>
      </c>
    </row>
    <row r="882" spans="1:5" x14ac:dyDescent="0.25">
      <c r="A882" t="s">
        <v>2033</v>
      </c>
      <c r="B882" t="s">
        <v>2034</v>
      </c>
      <c r="E882" t="b">
        <v>1</v>
      </c>
    </row>
    <row r="883" spans="1:5" x14ac:dyDescent="0.25">
      <c r="A883" t="s">
        <v>2035</v>
      </c>
      <c r="B883" t="s">
        <v>2036</v>
      </c>
      <c r="E883" t="b">
        <v>1</v>
      </c>
    </row>
    <row r="884" spans="1:5" x14ac:dyDescent="0.25">
      <c r="A884" t="s">
        <v>2037</v>
      </c>
      <c r="B884" t="s">
        <v>2038</v>
      </c>
      <c r="E884" t="b">
        <v>1</v>
      </c>
    </row>
    <row r="885" spans="1:5" x14ac:dyDescent="0.25">
      <c r="A885" t="s">
        <v>2039</v>
      </c>
      <c r="B885" t="s">
        <v>2040</v>
      </c>
      <c r="E885" t="b">
        <v>1</v>
      </c>
    </row>
    <row r="886" spans="1:5" x14ac:dyDescent="0.25">
      <c r="A886" t="s">
        <v>2041</v>
      </c>
      <c r="B886" t="s">
        <v>2042</v>
      </c>
      <c r="E886" t="b">
        <v>1</v>
      </c>
    </row>
    <row r="887" spans="1:5" x14ac:dyDescent="0.25">
      <c r="A887" t="s">
        <v>2043</v>
      </c>
      <c r="B887" t="s">
        <v>2044</v>
      </c>
      <c r="E887" t="b">
        <v>1</v>
      </c>
    </row>
    <row r="888" spans="1:5" x14ac:dyDescent="0.25">
      <c r="A888" t="s">
        <v>2045</v>
      </c>
      <c r="B888" t="s">
        <v>2046</v>
      </c>
      <c r="E888" t="b">
        <v>1</v>
      </c>
    </row>
    <row r="889" spans="1:5" x14ac:dyDescent="0.25">
      <c r="A889" t="s">
        <v>2047</v>
      </c>
      <c r="B889" t="s">
        <v>2048</v>
      </c>
      <c r="E889" t="b">
        <v>1</v>
      </c>
    </row>
    <row r="890" spans="1:5" x14ac:dyDescent="0.25">
      <c r="A890" t="s">
        <v>2049</v>
      </c>
      <c r="B890" t="s">
        <v>2050</v>
      </c>
      <c r="E890" t="b">
        <v>1</v>
      </c>
    </row>
    <row r="891" spans="1:5" x14ac:dyDescent="0.25">
      <c r="A891" t="s">
        <v>2051</v>
      </c>
      <c r="B891" t="s">
        <v>2052</v>
      </c>
      <c r="E891" t="b">
        <v>1</v>
      </c>
    </row>
    <row r="892" spans="1:5" x14ac:dyDescent="0.25">
      <c r="A892" t="s">
        <v>2053</v>
      </c>
      <c r="B892" t="s">
        <v>2054</v>
      </c>
      <c r="E892" t="b">
        <v>1</v>
      </c>
    </row>
    <row r="893" spans="1:5" x14ac:dyDescent="0.25">
      <c r="A893" t="s">
        <v>2055</v>
      </c>
      <c r="B893" t="s">
        <v>2056</v>
      </c>
      <c r="E893" t="b">
        <v>1</v>
      </c>
    </row>
    <row r="894" spans="1:5" x14ac:dyDescent="0.25">
      <c r="A894" t="s">
        <v>2057</v>
      </c>
      <c r="B894" t="s">
        <v>2058</v>
      </c>
      <c r="E894" t="b">
        <v>1</v>
      </c>
    </row>
    <row r="895" spans="1:5" x14ac:dyDescent="0.25">
      <c r="A895" t="s">
        <v>2059</v>
      </c>
      <c r="B895" t="s">
        <v>2060</v>
      </c>
      <c r="E895" t="b">
        <v>1</v>
      </c>
    </row>
    <row r="896" spans="1:5" x14ac:dyDescent="0.25">
      <c r="A896" t="s">
        <v>2061</v>
      </c>
      <c r="B896" t="s">
        <v>2062</v>
      </c>
      <c r="E896" t="b">
        <v>1</v>
      </c>
    </row>
    <row r="897" spans="1:5" x14ac:dyDescent="0.25">
      <c r="A897" t="s">
        <v>2063</v>
      </c>
      <c r="B897" t="s">
        <v>2064</v>
      </c>
      <c r="E897" t="b">
        <v>1</v>
      </c>
    </row>
    <row r="898" spans="1:5" x14ac:dyDescent="0.25">
      <c r="A898" t="s">
        <v>2065</v>
      </c>
      <c r="B898" t="s">
        <v>2066</v>
      </c>
      <c r="E898" t="b">
        <v>1</v>
      </c>
    </row>
    <row r="899" spans="1:5" x14ac:dyDescent="0.25">
      <c r="A899" t="s">
        <v>2067</v>
      </c>
      <c r="B899" t="s">
        <v>2068</v>
      </c>
      <c r="E899" t="b">
        <v>1</v>
      </c>
    </row>
    <row r="900" spans="1:5" x14ac:dyDescent="0.25">
      <c r="A900" t="s">
        <v>2069</v>
      </c>
      <c r="B900" t="s">
        <v>2070</v>
      </c>
      <c r="E900" t="b">
        <v>1</v>
      </c>
    </row>
    <row r="901" spans="1:5" x14ac:dyDescent="0.25">
      <c r="A901" t="s">
        <v>2071</v>
      </c>
      <c r="B901" t="s">
        <v>2072</v>
      </c>
      <c r="E901" t="b">
        <v>1</v>
      </c>
    </row>
    <row r="902" spans="1:5" x14ac:dyDescent="0.25">
      <c r="A902" t="s">
        <v>2073</v>
      </c>
      <c r="B902" t="s">
        <v>2074</v>
      </c>
      <c r="E902" t="b">
        <v>1</v>
      </c>
    </row>
    <row r="903" spans="1:5" x14ac:dyDescent="0.25">
      <c r="A903" t="s">
        <v>2075</v>
      </c>
      <c r="B903" t="s">
        <v>2076</v>
      </c>
      <c r="E903" t="b">
        <v>1</v>
      </c>
    </row>
    <row r="904" spans="1:5" x14ac:dyDescent="0.25">
      <c r="A904" t="s">
        <v>2077</v>
      </c>
      <c r="B904" t="s">
        <v>2078</v>
      </c>
      <c r="E904" t="b">
        <v>1</v>
      </c>
    </row>
    <row r="905" spans="1:5" x14ac:dyDescent="0.25">
      <c r="A905" t="s">
        <v>2079</v>
      </c>
      <c r="B905" t="s">
        <v>2080</v>
      </c>
      <c r="E905" t="b">
        <v>1</v>
      </c>
    </row>
    <row r="906" spans="1:5" x14ac:dyDescent="0.25">
      <c r="A906" t="s">
        <v>2081</v>
      </c>
      <c r="B906" t="s">
        <v>2082</v>
      </c>
      <c r="E906" t="b">
        <v>1</v>
      </c>
    </row>
    <row r="907" spans="1:5" x14ac:dyDescent="0.25">
      <c r="A907" t="s">
        <v>2083</v>
      </c>
      <c r="B907" t="s">
        <v>2084</v>
      </c>
      <c r="E907" t="b">
        <v>1</v>
      </c>
    </row>
    <row r="908" spans="1:5" x14ac:dyDescent="0.25">
      <c r="A908" t="s">
        <v>2085</v>
      </c>
      <c r="B908" t="s">
        <v>2086</v>
      </c>
      <c r="E908" t="b">
        <v>1</v>
      </c>
    </row>
    <row r="909" spans="1:5" x14ac:dyDescent="0.25">
      <c r="A909" t="s">
        <v>2087</v>
      </c>
      <c r="B909" t="s">
        <v>2088</v>
      </c>
      <c r="E909" t="b">
        <v>1</v>
      </c>
    </row>
    <row r="910" spans="1:5" x14ac:dyDescent="0.25">
      <c r="A910" t="s">
        <v>2089</v>
      </c>
      <c r="B910" t="s">
        <v>2090</v>
      </c>
      <c r="E910" t="b">
        <v>1</v>
      </c>
    </row>
    <row r="911" spans="1:5" x14ac:dyDescent="0.25">
      <c r="A911" t="s">
        <v>2091</v>
      </c>
      <c r="B911" t="s">
        <v>2092</v>
      </c>
      <c r="E911" t="b">
        <v>1</v>
      </c>
    </row>
    <row r="912" spans="1:5" x14ac:dyDescent="0.25">
      <c r="A912" t="s">
        <v>2093</v>
      </c>
      <c r="B912" t="s">
        <v>2094</v>
      </c>
      <c r="E912" t="b">
        <v>1</v>
      </c>
    </row>
    <row r="913" spans="1:5" x14ac:dyDescent="0.25">
      <c r="A913" t="s">
        <v>2095</v>
      </c>
      <c r="B913" t="s">
        <v>2096</v>
      </c>
      <c r="E913" t="b">
        <v>1</v>
      </c>
    </row>
    <row r="914" spans="1:5" x14ac:dyDescent="0.25">
      <c r="A914" t="s">
        <v>2097</v>
      </c>
      <c r="B914" t="s">
        <v>2098</v>
      </c>
      <c r="E914" t="b">
        <v>1</v>
      </c>
    </row>
    <row r="915" spans="1:5" x14ac:dyDescent="0.25">
      <c r="A915" t="s">
        <v>2099</v>
      </c>
      <c r="B915" t="s">
        <v>2100</v>
      </c>
      <c r="E915" t="b">
        <v>1</v>
      </c>
    </row>
    <row r="916" spans="1:5" x14ac:dyDescent="0.25">
      <c r="A916" t="s">
        <v>2101</v>
      </c>
      <c r="B916" t="s">
        <v>2102</v>
      </c>
      <c r="E916" t="b">
        <v>1</v>
      </c>
    </row>
    <row r="917" spans="1:5" x14ac:dyDescent="0.25">
      <c r="A917" t="s">
        <v>2103</v>
      </c>
      <c r="B917" t="s">
        <v>2104</v>
      </c>
      <c r="E917" t="b">
        <v>1</v>
      </c>
    </row>
    <row r="918" spans="1:5" x14ac:dyDescent="0.25">
      <c r="A918" t="s">
        <v>2105</v>
      </c>
      <c r="B918" t="s">
        <v>2106</v>
      </c>
      <c r="E918" t="b">
        <v>1</v>
      </c>
    </row>
    <row r="919" spans="1:5" x14ac:dyDescent="0.25">
      <c r="A919" t="s">
        <v>2107</v>
      </c>
      <c r="B919" t="s">
        <v>2108</v>
      </c>
      <c r="E919" t="b">
        <v>1</v>
      </c>
    </row>
    <row r="920" spans="1:5" x14ac:dyDescent="0.25">
      <c r="A920" t="s">
        <v>2109</v>
      </c>
      <c r="B920" t="s">
        <v>2110</v>
      </c>
      <c r="E920" t="b">
        <v>1</v>
      </c>
    </row>
    <row r="921" spans="1:5" x14ac:dyDescent="0.25">
      <c r="A921" t="s">
        <v>2111</v>
      </c>
      <c r="B921" t="s">
        <v>2112</v>
      </c>
      <c r="E921" t="b">
        <v>1</v>
      </c>
    </row>
    <row r="922" spans="1:5" x14ac:dyDescent="0.25">
      <c r="A922" t="s">
        <v>2113</v>
      </c>
      <c r="B922" t="s">
        <v>2114</v>
      </c>
      <c r="E922" t="b">
        <v>1</v>
      </c>
    </row>
    <row r="923" spans="1:5" x14ac:dyDescent="0.25">
      <c r="A923" t="s">
        <v>2115</v>
      </c>
      <c r="B923" t="s">
        <v>2116</v>
      </c>
      <c r="E923" t="b">
        <v>1</v>
      </c>
    </row>
    <row r="924" spans="1:5" x14ac:dyDescent="0.25">
      <c r="A924" t="s">
        <v>2117</v>
      </c>
      <c r="B924" t="s">
        <v>2118</v>
      </c>
      <c r="E924" t="b">
        <v>1</v>
      </c>
    </row>
    <row r="925" spans="1:5" x14ac:dyDescent="0.25">
      <c r="A925" t="s">
        <v>2119</v>
      </c>
      <c r="B925" t="s">
        <v>2120</v>
      </c>
      <c r="E925" t="b">
        <v>1</v>
      </c>
    </row>
    <row r="926" spans="1:5" x14ac:dyDescent="0.25">
      <c r="A926" t="s">
        <v>2121</v>
      </c>
      <c r="B926" t="s">
        <v>2122</v>
      </c>
      <c r="E926" t="b">
        <v>1</v>
      </c>
    </row>
    <row r="927" spans="1:5" x14ac:dyDescent="0.25">
      <c r="A927" t="s">
        <v>2123</v>
      </c>
      <c r="B927" t="s">
        <v>2124</v>
      </c>
      <c r="E927" t="b">
        <v>1</v>
      </c>
    </row>
    <row r="928" spans="1:5" x14ac:dyDescent="0.25">
      <c r="A928" t="s">
        <v>2125</v>
      </c>
      <c r="B928" t="s">
        <v>2126</v>
      </c>
      <c r="E928" t="b">
        <v>1</v>
      </c>
    </row>
    <row r="929" spans="1:5" x14ac:dyDescent="0.25">
      <c r="A929" t="s">
        <v>2127</v>
      </c>
      <c r="B929" t="s">
        <v>2128</v>
      </c>
      <c r="E929" t="b">
        <v>1</v>
      </c>
    </row>
    <row r="930" spans="1:5" x14ac:dyDescent="0.25">
      <c r="A930" t="s">
        <v>2129</v>
      </c>
      <c r="B930" t="s">
        <v>2130</v>
      </c>
      <c r="E930" t="b">
        <v>1</v>
      </c>
    </row>
    <row r="931" spans="1:5" x14ac:dyDescent="0.25">
      <c r="A931" t="s">
        <v>2131</v>
      </c>
      <c r="B931" t="s">
        <v>2132</v>
      </c>
      <c r="E931" t="b">
        <v>1</v>
      </c>
    </row>
    <row r="932" spans="1:5" x14ac:dyDescent="0.25">
      <c r="A932" t="s">
        <v>2133</v>
      </c>
      <c r="B932" t="s">
        <v>2134</v>
      </c>
      <c r="E932" t="b">
        <v>1</v>
      </c>
    </row>
    <row r="933" spans="1:5" x14ac:dyDescent="0.25">
      <c r="A933" t="s">
        <v>2135</v>
      </c>
      <c r="B933" t="s">
        <v>2136</v>
      </c>
      <c r="E933" t="b">
        <v>1</v>
      </c>
    </row>
    <row r="934" spans="1:5" x14ac:dyDescent="0.25">
      <c r="A934" t="s">
        <v>2137</v>
      </c>
      <c r="B934" t="s">
        <v>2138</v>
      </c>
      <c r="E934" t="b">
        <v>1</v>
      </c>
    </row>
    <row r="935" spans="1:5" x14ac:dyDescent="0.25">
      <c r="A935" t="s">
        <v>2139</v>
      </c>
      <c r="B935" t="s">
        <v>2140</v>
      </c>
      <c r="E935" t="b">
        <v>1</v>
      </c>
    </row>
    <row r="936" spans="1:5" x14ac:dyDescent="0.25">
      <c r="A936" t="s">
        <v>2141</v>
      </c>
      <c r="B936" t="s">
        <v>2142</v>
      </c>
      <c r="E936" t="b">
        <v>1</v>
      </c>
    </row>
    <row r="937" spans="1:5" x14ac:dyDescent="0.25">
      <c r="A937" t="s">
        <v>2143</v>
      </c>
      <c r="B937" t="s">
        <v>2144</v>
      </c>
      <c r="E937" t="b">
        <v>1</v>
      </c>
    </row>
    <row r="938" spans="1:5" x14ac:dyDescent="0.25">
      <c r="A938" t="s">
        <v>2145</v>
      </c>
      <c r="B938" t="s">
        <v>2146</v>
      </c>
      <c r="E938" t="b">
        <v>1</v>
      </c>
    </row>
    <row r="939" spans="1:5" x14ac:dyDescent="0.25">
      <c r="A939" t="s">
        <v>2147</v>
      </c>
      <c r="B939" t="s">
        <v>2148</v>
      </c>
      <c r="E939" t="b">
        <v>1</v>
      </c>
    </row>
    <row r="940" spans="1:5" x14ac:dyDescent="0.25">
      <c r="A940" t="s">
        <v>2149</v>
      </c>
      <c r="B940" t="s">
        <v>2150</v>
      </c>
      <c r="E940" t="b">
        <v>1</v>
      </c>
    </row>
    <row r="941" spans="1:5" x14ac:dyDescent="0.25">
      <c r="A941" t="s">
        <v>2151</v>
      </c>
      <c r="B941" t="s">
        <v>2152</v>
      </c>
      <c r="E941" t="b">
        <v>1</v>
      </c>
    </row>
    <row r="942" spans="1:5" x14ac:dyDescent="0.25">
      <c r="A942" t="s">
        <v>2153</v>
      </c>
      <c r="B942" t="s">
        <v>2154</v>
      </c>
      <c r="E942" t="b">
        <v>1</v>
      </c>
    </row>
    <row r="943" spans="1:5" x14ac:dyDescent="0.25">
      <c r="A943" t="s">
        <v>2155</v>
      </c>
      <c r="B943" t="s">
        <v>2156</v>
      </c>
      <c r="E943" t="b">
        <v>1</v>
      </c>
    </row>
    <row r="944" spans="1:5" x14ac:dyDescent="0.25">
      <c r="A944" t="s">
        <v>2157</v>
      </c>
      <c r="B944" t="s">
        <v>2158</v>
      </c>
      <c r="E944" t="b">
        <v>1</v>
      </c>
    </row>
    <row r="945" spans="1:5" x14ac:dyDescent="0.25">
      <c r="A945" t="s">
        <v>2159</v>
      </c>
      <c r="B945" t="s">
        <v>2160</v>
      </c>
      <c r="E945" t="b">
        <v>1</v>
      </c>
    </row>
    <row r="946" spans="1:5" x14ac:dyDescent="0.25">
      <c r="A946" t="s">
        <v>2161</v>
      </c>
      <c r="B946" t="s">
        <v>2162</v>
      </c>
      <c r="E946" t="b">
        <v>1</v>
      </c>
    </row>
    <row r="947" spans="1:5" x14ac:dyDescent="0.25">
      <c r="A947" t="s">
        <v>2163</v>
      </c>
      <c r="B947" t="s">
        <v>2164</v>
      </c>
      <c r="E947" t="b">
        <v>1</v>
      </c>
    </row>
    <row r="948" spans="1:5" x14ac:dyDescent="0.25">
      <c r="A948" t="s">
        <v>2165</v>
      </c>
      <c r="B948" t="s">
        <v>2166</v>
      </c>
      <c r="E948" t="b">
        <v>1</v>
      </c>
    </row>
    <row r="949" spans="1:5" x14ac:dyDescent="0.25">
      <c r="A949" t="s">
        <v>2167</v>
      </c>
      <c r="B949" t="s">
        <v>2168</v>
      </c>
      <c r="E949" t="b">
        <v>1</v>
      </c>
    </row>
    <row r="950" spans="1:5" x14ac:dyDescent="0.25">
      <c r="A950" t="s">
        <v>2169</v>
      </c>
      <c r="B950" t="s">
        <v>2170</v>
      </c>
      <c r="E950" t="b">
        <v>1</v>
      </c>
    </row>
    <row r="951" spans="1:5" x14ac:dyDescent="0.25">
      <c r="A951" t="s">
        <v>2171</v>
      </c>
      <c r="B951" t="s">
        <v>2172</v>
      </c>
      <c r="E951" t="b">
        <v>1</v>
      </c>
    </row>
    <row r="952" spans="1:5" x14ac:dyDescent="0.25">
      <c r="A952" t="s">
        <v>2173</v>
      </c>
      <c r="B952" t="s">
        <v>2174</v>
      </c>
      <c r="E952" t="b">
        <v>1</v>
      </c>
    </row>
    <row r="953" spans="1:5" x14ac:dyDescent="0.25">
      <c r="A953" t="s">
        <v>2175</v>
      </c>
      <c r="B953" t="s">
        <v>2176</v>
      </c>
      <c r="E953" t="b">
        <v>1</v>
      </c>
    </row>
    <row r="954" spans="1:5" x14ac:dyDescent="0.25">
      <c r="A954" t="s">
        <v>2177</v>
      </c>
      <c r="B954" t="s">
        <v>2178</v>
      </c>
      <c r="E954" t="b">
        <v>1</v>
      </c>
    </row>
    <row r="955" spans="1:5" x14ac:dyDescent="0.25">
      <c r="A955" t="s">
        <v>2179</v>
      </c>
      <c r="B955" t="s">
        <v>2180</v>
      </c>
      <c r="E955" t="b">
        <v>1</v>
      </c>
    </row>
    <row r="956" spans="1:5" x14ac:dyDescent="0.25">
      <c r="A956" t="s">
        <v>2181</v>
      </c>
      <c r="B956" t="s">
        <v>2182</v>
      </c>
      <c r="E956" t="b">
        <v>1</v>
      </c>
    </row>
    <row r="957" spans="1:5" x14ac:dyDescent="0.25">
      <c r="A957" t="s">
        <v>2183</v>
      </c>
      <c r="B957" t="s">
        <v>2184</v>
      </c>
      <c r="E957" t="b">
        <v>1</v>
      </c>
    </row>
    <row r="958" spans="1:5" x14ac:dyDescent="0.25">
      <c r="A958" t="s">
        <v>2185</v>
      </c>
      <c r="B958" t="s">
        <v>2186</v>
      </c>
      <c r="E958" t="b">
        <v>1</v>
      </c>
    </row>
    <row r="959" spans="1:5" x14ac:dyDescent="0.25">
      <c r="A959" t="s">
        <v>2187</v>
      </c>
      <c r="B959" t="s">
        <v>2188</v>
      </c>
      <c r="E959" t="b">
        <v>1</v>
      </c>
    </row>
    <row r="960" spans="1:5" x14ac:dyDescent="0.25">
      <c r="A960" t="s">
        <v>2189</v>
      </c>
      <c r="B960" t="s">
        <v>2190</v>
      </c>
      <c r="E960" t="b">
        <v>1</v>
      </c>
    </row>
    <row r="961" spans="1:5" x14ac:dyDescent="0.25">
      <c r="A961" t="s">
        <v>2191</v>
      </c>
      <c r="B961" t="s">
        <v>2192</v>
      </c>
      <c r="E961" t="b">
        <v>1</v>
      </c>
    </row>
    <row r="962" spans="1:5" x14ac:dyDescent="0.25">
      <c r="A962" t="s">
        <v>2193</v>
      </c>
      <c r="B962" t="s">
        <v>2194</v>
      </c>
      <c r="E962" t="b">
        <v>1</v>
      </c>
    </row>
    <row r="963" spans="1:5" x14ac:dyDescent="0.25">
      <c r="A963" t="s">
        <v>2195</v>
      </c>
      <c r="B963" t="s">
        <v>2196</v>
      </c>
      <c r="E963" t="b">
        <v>1</v>
      </c>
    </row>
    <row r="964" spans="1:5" x14ac:dyDescent="0.25">
      <c r="A964" t="s">
        <v>2197</v>
      </c>
      <c r="B964" t="s">
        <v>2198</v>
      </c>
      <c r="E964" t="b">
        <v>1</v>
      </c>
    </row>
    <row r="965" spans="1:5" x14ac:dyDescent="0.25">
      <c r="A965" t="s">
        <v>2199</v>
      </c>
      <c r="B965" t="s">
        <v>2200</v>
      </c>
      <c r="E965" t="b">
        <v>1</v>
      </c>
    </row>
    <row r="966" spans="1:5" x14ac:dyDescent="0.25">
      <c r="A966" t="s">
        <v>2201</v>
      </c>
      <c r="B966" t="s">
        <v>2202</v>
      </c>
      <c r="E966" t="b">
        <v>1</v>
      </c>
    </row>
    <row r="967" spans="1:5" x14ac:dyDescent="0.25">
      <c r="A967" t="s">
        <v>2203</v>
      </c>
      <c r="B967" t="s">
        <v>2204</v>
      </c>
      <c r="E967" t="b">
        <v>1</v>
      </c>
    </row>
    <row r="968" spans="1:5" x14ac:dyDescent="0.25">
      <c r="A968" t="s">
        <v>2205</v>
      </c>
      <c r="B968" t="s">
        <v>2206</v>
      </c>
      <c r="E968" t="b">
        <v>1</v>
      </c>
    </row>
    <row r="969" spans="1:5" x14ac:dyDescent="0.25">
      <c r="A969" t="s">
        <v>2207</v>
      </c>
      <c r="B969" t="s">
        <v>2208</v>
      </c>
      <c r="E969" t="b">
        <v>1</v>
      </c>
    </row>
    <row r="970" spans="1:5" x14ac:dyDescent="0.25">
      <c r="A970" t="s">
        <v>2209</v>
      </c>
      <c r="B970" t="s">
        <v>2210</v>
      </c>
      <c r="E970" t="b">
        <v>1</v>
      </c>
    </row>
    <row r="971" spans="1:5" x14ac:dyDescent="0.25">
      <c r="A971" t="s">
        <v>2211</v>
      </c>
      <c r="B971" t="s">
        <v>2212</v>
      </c>
      <c r="E971" t="b">
        <v>1</v>
      </c>
    </row>
    <row r="972" spans="1:5" x14ac:dyDescent="0.25">
      <c r="A972" t="s">
        <v>2213</v>
      </c>
      <c r="B972" t="s">
        <v>2214</v>
      </c>
      <c r="E972" t="b">
        <v>1</v>
      </c>
    </row>
    <row r="973" spans="1:5" x14ac:dyDescent="0.25">
      <c r="A973" t="s">
        <v>2215</v>
      </c>
      <c r="B973" t="s">
        <v>2216</v>
      </c>
      <c r="E973" t="b">
        <v>1</v>
      </c>
    </row>
    <row r="974" spans="1:5" x14ac:dyDescent="0.25">
      <c r="A974" t="s">
        <v>2217</v>
      </c>
      <c r="B974" t="s">
        <v>2218</v>
      </c>
      <c r="E974" t="b">
        <v>1</v>
      </c>
    </row>
    <row r="975" spans="1:5" x14ac:dyDescent="0.25">
      <c r="A975" t="s">
        <v>2219</v>
      </c>
      <c r="B975" t="s">
        <v>2220</v>
      </c>
      <c r="E975" t="b">
        <v>1</v>
      </c>
    </row>
    <row r="976" spans="1:5" x14ac:dyDescent="0.25">
      <c r="A976" t="s">
        <v>2221</v>
      </c>
      <c r="B976" t="s">
        <v>2222</v>
      </c>
      <c r="E976" t="b">
        <v>1</v>
      </c>
    </row>
    <row r="977" spans="1:5" x14ac:dyDescent="0.25">
      <c r="A977" t="s">
        <v>2223</v>
      </c>
      <c r="B977" t="s">
        <v>2224</v>
      </c>
      <c r="E977" t="b">
        <v>1</v>
      </c>
    </row>
    <row r="978" spans="1:5" x14ac:dyDescent="0.25">
      <c r="A978" t="s">
        <v>2225</v>
      </c>
      <c r="B978" t="s">
        <v>2226</v>
      </c>
      <c r="E978" t="b">
        <v>1</v>
      </c>
    </row>
    <row r="979" spans="1:5" x14ac:dyDescent="0.25">
      <c r="A979" t="s">
        <v>2227</v>
      </c>
      <c r="B979" t="s">
        <v>2228</v>
      </c>
      <c r="E979" t="b">
        <v>1</v>
      </c>
    </row>
    <row r="980" spans="1:5" x14ac:dyDescent="0.25">
      <c r="A980" t="s">
        <v>2229</v>
      </c>
      <c r="B980" t="s">
        <v>2230</v>
      </c>
      <c r="E980" t="b">
        <v>1</v>
      </c>
    </row>
    <row r="981" spans="1:5" x14ac:dyDescent="0.25">
      <c r="A981" t="s">
        <v>2231</v>
      </c>
      <c r="B981" t="s">
        <v>2232</v>
      </c>
      <c r="E981" t="b">
        <v>1</v>
      </c>
    </row>
    <row r="982" spans="1:5" x14ac:dyDescent="0.25">
      <c r="A982" t="s">
        <v>2233</v>
      </c>
      <c r="B982" t="s">
        <v>2234</v>
      </c>
      <c r="E982" t="b">
        <v>1</v>
      </c>
    </row>
    <row r="983" spans="1:5" x14ac:dyDescent="0.25">
      <c r="A983" t="s">
        <v>2235</v>
      </c>
      <c r="B983" t="s">
        <v>2236</v>
      </c>
      <c r="E983" t="b">
        <v>1</v>
      </c>
    </row>
    <row r="984" spans="1:5" x14ac:dyDescent="0.25">
      <c r="A984" t="s">
        <v>2237</v>
      </c>
      <c r="B984" t="s">
        <v>2238</v>
      </c>
      <c r="E984" t="b">
        <v>1</v>
      </c>
    </row>
    <row r="985" spans="1:5" x14ac:dyDescent="0.25">
      <c r="A985" t="s">
        <v>2239</v>
      </c>
      <c r="B985" t="s">
        <v>2240</v>
      </c>
      <c r="E985" t="b">
        <v>1</v>
      </c>
    </row>
    <row r="986" spans="1:5" x14ac:dyDescent="0.25">
      <c r="A986" t="s">
        <v>2241</v>
      </c>
      <c r="B986" t="s">
        <v>2242</v>
      </c>
      <c r="E986" t="b">
        <v>1</v>
      </c>
    </row>
    <row r="987" spans="1:5" x14ac:dyDescent="0.25">
      <c r="A987" t="s">
        <v>2243</v>
      </c>
      <c r="B987" t="s">
        <v>2244</v>
      </c>
      <c r="E987" t="b">
        <v>1</v>
      </c>
    </row>
    <row r="988" spans="1:5" x14ac:dyDescent="0.25">
      <c r="A988" t="s">
        <v>2245</v>
      </c>
      <c r="B988" t="s">
        <v>2246</v>
      </c>
      <c r="E988" t="b">
        <v>1</v>
      </c>
    </row>
    <row r="989" spans="1:5" x14ac:dyDescent="0.25">
      <c r="A989" t="s">
        <v>2247</v>
      </c>
      <c r="B989" t="s">
        <v>2248</v>
      </c>
      <c r="E989" t="b">
        <v>1</v>
      </c>
    </row>
    <row r="990" spans="1:5" x14ac:dyDescent="0.25">
      <c r="A990" t="s">
        <v>2249</v>
      </c>
      <c r="B990" t="s">
        <v>2250</v>
      </c>
      <c r="E990" t="b">
        <v>1</v>
      </c>
    </row>
    <row r="991" spans="1:5" x14ac:dyDescent="0.25">
      <c r="A991" t="s">
        <v>2251</v>
      </c>
      <c r="B991" t="s">
        <v>2252</v>
      </c>
      <c r="E991" t="b">
        <v>1</v>
      </c>
    </row>
    <row r="992" spans="1:5" x14ac:dyDescent="0.25">
      <c r="A992" t="s">
        <v>2253</v>
      </c>
      <c r="B992" t="s">
        <v>2254</v>
      </c>
      <c r="E992" t="b">
        <v>1</v>
      </c>
    </row>
    <row r="993" spans="1:5" x14ac:dyDescent="0.25">
      <c r="A993" t="s">
        <v>2255</v>
      </c>
      <c r="B993" t="s">
        <v>2256</v>
      </c>
      <c r="E993" t="b">
        <v>1</v>
      </c>
    </row>
    <row r="994" spans="1:5" x14ac:dyDescent="0.25">
      <c r="A994" t="s">
        <v>2257</v>
      </c>
      <c r="B994" t="s">
        <v>2258</v>
      </c>
      <c r="E994" t="b">
        <v>1</v>
      </c>
    </row>
    <row r="995" spans="1:5" x14ac:dyDescent="0.25">
      <c r="A995" t="s">
        <v>2259</v>
      </c>
      <c r="B995" t="s">
        <v>2260</v>
      </c>
      <c r="E995" t="b">
        <v>1</v>
      </c>
    </row>
    <row r="996" spans="1:5" x14ac:dyDescent="0.25">
      <c r="A996" t="s">
        <v>2261</v>
      </c>
      <c r="B996" t="s">
        <v>2262</v>
      </c>
      <c r="E996" t="b">
        <v>1</v>
      </c>
    </row>
    <row r="997" spans="1:5" x14ac:dyDescent="0.25">
      <c r="A997" t="s">
        <v>2263</v>
      </c>
      <c r="B997" t="s">
        <v>2264</v>
      </c>
      <c r="E997" t="b">
        <v>1</v>
      </c>
    </row>
    <row r="998" spans="1:5" x14ac:dyDescent="0.25">
      <c r="A998" t="s">
        <v>2265</v>
      </c>
      <c r="B998" t="s">
        <v>2266</v>
      </c>
      <c r="E998" t="b">
        <v>1</v>
      </c>
    </row>
    <row r="999" spans="1:5" x14ac:dyDescent="0.25">
      <c r="A999" t="s">
        <v>2267</v>
      </c>
      <c r="B999" t="s">
        <v>2268</v>
      </c>
      <c r="E999" t="b">
        <v>1</v>
      </c>
    </row>
    <row r="1000" spans="1:5" x14ac:dyDescent="0.25">
      <c r="A1000" t="s">
        <v>2269</v>
      </c>
      <c r="B1000" t="s">
        <v>2270</v>
      </c>
      <c r="E1000" t="b">
        <v>1</v>
      </c>
    </row>
    <row r="1001" spans="1:5" x14ac:dyDescent="0.25">
      <c r="A1001" t="s">
        <v>2271</v>
      </c>
      <c r="B1001" t="s">
        <v>2272</v>
      </c>
      <c r="E1001" t="b">
        <v>1</v>
      </c>
    </row>
    <row r="1002" spans="1:5" x14ac:dyDescent="0.25">
      <c r="A1002" t="s">
        <v>2273</v>
      </c>
      <c r="B1002" t="s">
        <v>2274</v>
      </c>
      <c r="E1002" t="b">
        <v>1</v>
      </c>
    </row>
    <row r="1003" spans="1:5" x14ac:dyDescent="0.25">
      <c r="A1003" t="s">
        <v>2275</v>
      </c>
      <c r="B1003" t="s">
        <v>2276</v>
      </c>
      <c r="E1003" t="b">
        <v>1</v>
      </c>
    </row>
    <row r="1004" spans="1:5" x14ac:dyDescent="0.25">
      <c r="A1004" t="s">
        <v>2277</v>
      </c>
      <c r="B1004" t="s">
        <v>2278</v>
      </c>
      <c r="E1004" t="b">
        <v>1</v>
      </c>
    </row>
    <row r="1005" spans="1:5" x14ac:dyDescent="0.25">
      <c r="A1005" t="s">
        <v>2279</v>
      </c>
      <c r="B1005" t="s">
        <v>2280</v>
      </c>
      <c r="E1005" t="b">
        <v>1</v>
      </c>
    </row>
    <row r="1006" spans="1:5" x14ac:dyDescent="0.25">
      <c r="A1006" t="s">
        <v>2281</v>
      </c>
      <c r="B1006" t="s">
        <v>2282</v>
      </c>
      <c r="E1006" t="b">
        <v>1</v>
      </c>
    </row>
    <row r="1007" spans="1:5" x14ac:dyDescent="0.25">
      <c r="A1007" t="s">
        <v>2283</v>
      </c>
      <c r="B1007" t="s">
        <v>2284</v>
      </c>
      <c r="E1007" t="b">
        <v>1</v>
      </c>
    </row>
    <row r="1008" spans="1:5" x14ac:dyDescent="0.25">
      <c r="A1008" t="s">
        <v>2285</v>
      </c>
      <c r="B1008" t="s">
        <v>2286</v>
      </c>
      <c r="E1008" t="b">
        <v>1</v>
      </c>
    </row>
    <row r="1009" spans="1:5" x14ac:dyDescent="0.25">
      <c r="A1009" t="s">
        <v>2287</v>
      </c>
      <c r="B1009" t="s">
        <v>2288</v>
      </c>
      <c r="E1009" t="b">
        <v>1</v>
      </c>
    </row>
    <row r="1010" spans="1:5" x14ac:dyDescent="0.25">
      <c r="A1010" t="s">
        <v>2289</v>
      </c>
      <c r="B1010" t="s">
        <v>2290</v>
      </c>
      <c r="E1010" t="b">
        <v>1</v>
      </c>
    </row>
    <row r="1011" spans="1:5" x14ac:dyDescent="0.25">
      <c r="A1011" t="s">
        <v>2291</v>
      </c>
      <c r="B1011" t="s">
        <v>2292</v>
      </c>
      <c r="E1011" t="b">
        <v>1</v>
      </c>
    </row>
    <row r="1012" spans="1:5" x14ac:dyDescent="0.25">
      <c r="A1012" t="s">
        <v>2293</v>
      </c>
      <c r="B1012" t="s">
        <v>2294</v>
      </c>
      <c r="E1012" t="b">
        <v>1</v>
      </c>
    </row>
    <row r="1013" spans="1:5" x14ac:dyDescent="0.25">
      <c r="A1013" t="s">
        <v>2295</v>
      </c>
      <c r="B1013" t="s">
        <v>2296</v>
      </c>
      <c r="E1013" t="b">
        <v>1</v>
      </c>
    </row>
    <row r="1014" spans="1:5" x14ac:dyDescent="0.25">
      <c r="A1014" t="s">
        <v>2297</v>
      </c>
      <c r="B1014" t="s">
        <v>2298</v>
      </c>
      <c r="E1014" t="b">
        <v>1</v>
      </c>
    </row>
    <row r="1015" spans="1:5" x14ac:dyDescent="0.25">
      <c r="A1015" t="s">
        <v>2299</v>
      </c>
      <c r="B1015" t="s">
        <v>2300</v>
      </c>
      <c r="E1015" t="b">
        <v>1</v>
      </c>
    </row>
    <row r="1016" spans="1:5" x14ac:dyDescent="0.25">
      <c r="A1016" t="s">
        <v>2301</v>
      </c>
      <c r="B1016" t="s">
        <v>2302</v>
      </c>
      <c r="E1016" t="b">
        <v>1</v>
      </c>
    </row>
    <row r="1017" spans="1:5" x14ac:dyDescent="0.25">
      <c r="A1017" t="s">
        <v>2303</v>
      </c>
      <c r="B1017" t="s">
        <v>2304</v>
      </c>
      <c r="E1017" t="b">
        <v>1</v>
      </c>
    </row>
    <row r="1018" spans="1:5" x14ac:dyDescent="0.25">
      <c r="A1018" t="s">
        <v>2305</v>
      </c>
      <c r="B1018" t="s">
        <v>2306</v>
      </c>
      <c r="E1018" t="b">
        <v>1</v>
      </c>
    </row>
    <row r="1019" spans="1:5" x14ac:dyDescent="0.25">
      <c r="A1019" t="s">
        <v>2307</v>
      </c>
      <c r="B1019" t="s">
        <v>2308</v>
      </c>
      <c r="E1019" t="b">
        <v>1</v>
      </c>
    </row>
    <row r="1020" spans="1:5" x14ac:dyDescent="0.25">
      <c r="A1020" t="s">
        <v>2309</v>
      </c>
      <c r="B1020" t="s">
        <v>2310</v>
      </c>
      <c r="E1020" t="b">
        <v>1</v>
      </c>
    </row>
    <row r="1021" spans="1:5" x14ac:dyDescent="0.25">
      <c r="A1021" t="s">
        <v>2311</v>
      </c>
      <c r="B1021" t="s">
        <v>2312</v>
      </c>
      <c r="E1021" t="b">
        <v>1</v>
      </c>
    </row>
    <row r="1022" spans="1:5" x14ac:dyDescent="0.25">
      <c r="A1022" t="s">
        <v>2313</v>
      </c>
      <c r="B1022" t="s">
        <v>2314</v>
      </c>
      <c r="E1022" t="b">
        <v>1</v>
      </c>
    </row>
    <row r="1023" spans="1:5" x14ac:dyDescent="0.25">
      <c r="A1023" t="s">
        <v>2315</v>
      </c>
      <c r="B1023" t="s">
        <v>2316</v>
      </c>
      <c r="E1023" t="b">
        <v>1</v>
      </c>
    </row>
    <row r="1024" spans="1:5" x14ac:dyDescent="0.25">
      <c r="A1024" t="s">
        <v>2317</v>
      </c>
      <c r="B1024" t="s">
        <v>2318</v>
      </c>
      <c r="E1024" t="b">
        <v>1</v>
      </c>
    </row>
    <row r="1025" spans="1:5" x14ac:dyDescent="0.25">
      <c r="A1025" t="s">
        <v>2319</v>
      </c>
      <c r="B1025" t="s">
        <v>2320</v>
      </c>
      <c r="E1025" t="b">
        <v>1</v>
      </c>
    </row>
    <row r="1026" spans="1:5" x14ac:dyDescent="0.25">
      <c r="A1026" t="s">
        <v>2321</v>
      </c>
      <c r="B1026" t="s">
        <v>2322</v>
      </c>
      <c r="E1026" t="b">
        <v>1</v>
      </c>
    </row>
    <row r="1027" spans="1:5" x14ac:dyDescent="0.25">
      <c r="A1027" t="s">
        <v>2323</v>
      </c>
      <c r="B1027" t="s">
        <v>2324</v>
      </c>
      <c r="E1027" t="b">
        <v>1</v>
      </c>
    </row>
    <row r="1028" spans="1:5" x14ac:dyDescent="0.25">
      <c r="A1028" t="s">
        <v>2325</v>
      </c>
      <c r="B1028" t="s">
        <v>2326</v>
      </c>
      <c r="E1028" t="b">
        <v>1</v>
      </c>
    </row>
    <row r="1029" spans="1:5" x14ac:dyDescent="0.25">
      <c r="A1029" t="s">
        <v>2327</v>
      </c>
      <c r="B1029" t="s">
        <v>2328</v>
      </c>
      <c r="E1029" t="b">
        <v>1</v>
      </c>
    </row>
    <row r="1030" spans="1:5" x14ac:dyDescent="0.25">
      <c r="A1030" t="s">
        <v>2329</v>
      </c>
      <c r="B1030" t="s">
        <v>2330</v>
      </c>
      <c r="E1030" t="b">
        <v>1</v>
      </c>
    </row>
    <row r="1031" spans="1:5" x14ac:dyDescent="0.25">
      <c r="A1031" t="s">
        <v>2331</v>
      </c>
      <c r="B1031" t="s">
        <v>2332</v>
      </c>
      <c r="E1031" t="b">
        <v>1</v>
      </c>
    </row>
    <row r="1032" spans="1:5" x14ac:dyDescent="0.25">
      <c r="A1032" t="s">
        <v>2333</v>
      </c>
      <c r="B1032" t="s">
        <v>2334</v>
      </c>
      <c r="E1032" t="b">
        <v>1</v>
      </c>
    </row>
    <row r="1033" spans="1:5" x14ac:dyDescent="0.25">
      <c r="A1033" t="s">
        <v>2335</v>
      </c>
      <c r="B1033" t="s">
        <v>2336</v>
      </c>
      <c r="E1033" t="b">
        <v>1</v>
      </c>
    </row>
    <row r="1034" spans="1:5" x14ac:dyDescent="0.25">
      <c r="A1034" t="s">
        <v>2337</v>
      </c>
      <c r="B1034" t="s">
        <v>2338</v>
      </c>
      <c r="E1034" t="b">
        <v>1</v>
      </c>
    </row>
    <row r="1035" spans="1:5" x14ac:dyDescent="0.25">
      <c r="A1035" t="s">
        <v>2339</v>
      </c>
      <c r="B1035" t="s">
        <v>2340</v>
      </c>
      <c r="E1035" t="b">
        <v>1</v>
      </c>
    </row>
    <row r="1036" spans="1:5" x14ac:dyDescent="0.25">
      <c r="A1036" t="s">
        <v>2341</v>
      </c>
      <c r="B1036" t="s">
        <v>2342</v>
      </c>
      <c r="E1036" t="b">
        <v>1</v>
      </c>
    </row>
    <row r="1037" spans="1:5" x14ac:dyDescent="0.25">
      <c r="A1037" t="s">
        <v>2343</v>
      </c>
      <c r="B1037" t="s">
        <v>2344</v>
      </c>
      <c r="E1037" t="b">
        <v>1</v>
      </c>
    </row>
    <row r="1038" spans="1:5" x14ac:dyDescent="0.25">
      <c r="A1038" t="s">
        <v>2345</v>
      </c>
      <c r="B1038" t="s">
        <v>2346</v>
      </c>
      <c r="E1038" t="b">
        <v>1</v>
      </c>
    </row>
    <row r="1039" spans="1:5" x14ac:dyDescent="0.25">
      <c r="A1039" t="s">
        <v>2347</v>
      </c>
      <c r="B1039" t="s">
        <v>2348</v>
      </c>
      <c r="E1039" t="b">
        <v>1</v>
      </c>
    </row>
    <row r="1040" spans="1:5" x14ac:dyDescent="0.25">
      <c r="A1040" t="s">
        <v>2349</v>
      </c>
      <c r="B1040" t="s">
        <v>2350</v>
      </c>
      <c r="E1040" t="b">
        <v>1</v>
      </c>
    </row>
    <row r="1041" spans="1:5" x14ac:dyDescent="0.25">
      <c r="A1041" t="s">
        <v>2351</v>
      </c>
      <c r="B1041" t="s">
        <v>2352</v>
      </c>
      <c r="E1041" t="b">
        <v>1</v>
      </c>
    </row>
    <row r="1042" spans="1:5" x14ac:dyDescent="0.25">
      <c r="A1042" t="s">
        <v>2353</v>
      </c>
      <c r="B1042" t="s">
        <v>2354</v>
      </c>
      <c r="E1042" t="b">
        <v>1</v>
      </c>
    </row>
    <row r="1043" spans="1:5" x14ac:dyDescent="0.25">
      <c r="A1043" t="s">
        <v>2355</v>
      </c>
      <c r="B1043" t="s">
        <v>2356</v>
      </c>
      <c r="E1043" t="b">
        <v>1</v>
      </c>
    </row>
    <row r="1044" spans="1:5" x14ac:dyDescent="0.25">
      <c r="A1044" t="s">
        <v>2357</v>
      </c>
      <c r="B1044" t="s">
        <v>2358</v>
      </c>
      <c r="E1044" t="b">
        <v>1</v>
      </c>
    </row>
    <row r="1045" spans="1:5" x14ac:dyDescent="0.25">
      <c r="A1045" t="s">
        <v>2359</v>
      </c>
      <c r="B1045" t="s">
        <v>2360</v>
      </c>
      <c r="E1045" t="b">
        <v>1</v>
      </c>
    </row>
    <row r="1046" spans="1:5" x14ac:dyDescent="0.25">
      <c r="A1046" t="s">
        <v>2361</v>
      </c>
      <c r="B1046" t="s">
        <v>2362</v>
      </c>
      <c r="E1046" t="b">
        <v>1</v>
      </c>
    </row>
    <row r="1047" spans="1:5" x14ac:dyDescent="0.25">
      <c r="A1047" t="s">
        <v>2363</v>
      </c>
      <c r="B1047" t="s">
        <v>2364</v>
      </c>
      <c r="E1047" t="b">
        <v>1</v>
      </c>
    </row>
    <row r="1048" spans="1:5" x14ac:dyDescent="0.25">
      <c r="A1048" t="s">
        <v>2365</v>
      </c>
      <c r="B1048" t="s">
        <v>2366</v>
      </c>
      <c r="E1048" t="b">
        <v>1</v>
      </c>
    </row>
    <row r="1049" spans="1:5" x14ac:dyDescent="0.25">
      <c r="A1049" t="s">
        <v>2367</v>
      </c>
      <c r="B1049" t="s">
        <v>2368</v>
      </c>
      <c r="E1049" t="b">
        <v>1</v>
      </c>
    </row>
    <row r="1050" spans="1:5" x14ac:dyDescent="0.25">
      <c r="A1050" t="s">
        <v>2369</v>
      </c>
      <c r="B1050" t="s">
        <v>2370</v>
      </c>
      <c r="E1050" t="b">
        <v>1</v>
      </c>
    </row>
    <row r="1051" spans="1:5" x14ac:dyDescent="0.25">
      <c r="A1051" t="s">
        <v>2371</v>
      </c>
      <c r="B1051" t="s">
        <v>2372</v>
      </c>
      <c r="E1051" t="b">
        <v>1</v>
      </c>
    </row>
    <row r="1052" spans="1:5" x14ac:dyDescent="0.25">
      <c r="A1052" t="s">
        <v>2373</v>
      </c>
      <c r="B1052" t="s">
        <v>2374</v>
      </c>
      <c r="E1052" t="b">
        <v>1</v>
      </c>
    </row>
    <row r="1053" spans="1:5" x14ac:dyDescent="0.25">
      <c r="A1053" t="s">
        <v>2375</v>
      </c>
      <c r="B1053" t="s">
        <v>2376</v>
      </c>
      <c r="E1053" t="b">
        <v>1</v>
      </c>
    </row>
    <row r="1054" spans="1:5" x14ac:dyDescent="0.25">
      <c r="A1054" t="s">
        <v>2377</v>
      </c>
      <c r="B1054" t="s">
        <v>2378</v>
      </c>
      <c r="E1054" t="b">
        <v>1</v>
      </c>
    </row>
    <row r="1055" spans="1:5" x14ac:dyDescent="0.25">
      <c r="A1055" t="s">
        <v>2379</v>
      </c>
      <c r="B1055" t="s">
        <v>2380</v>
      </c>
      <c r="E1055" t="b">
        <v>1</v>
      </c>
    </row>
    <row r="1056" spans="1:5" x14ac:dyDescent="0.25">
      <c r="A1056" t="s">
        <v>2381</v>
      </c>
      <c r="B1056" t="s">
        <v>2382</v>
      </c>
      <c r="E1056" t="b">
        <v>1</v>
      </c>
    </row>
    <row r="1057" spans="1:5" x14ac:dyDescent="0.25">
      <c r="A1057" t="s">
        <v>2383</v>
      </c>
      <c r="B1057" t="s">
        <v>2384</v>
      </c>
      <c r="E1057" t="b">
        <v>1</v>
      </c>
    </row>
    <row r="1058" spans="1:5" x14ac:dyDescent="0.25">
      <c r="A1058" t="s">
        <v>2385</v>
      </c>
      <c r="B1058" t="s">
        <v>2386</v>
      </c>
      <c r="E1058" t="b">
        <v>1</v>
      </c>
    </row>
    <row r="1059" spans="1:5" x14ac:dyDescent="0.25">
      <c r="A1059" t="s">
        <v>2387</v>
      </c>
      <c r="B1059" t="s">
        <v>2388</v>
      </c>
      <c r="E1059" t="b">
        <v>1</v>
      </c>
    </row>
    <row r="1060" spans="1:5" x14ac:dyDescent="0.25">
      <c r="A1060" t="s">
        <v>2389</v>
      </c>
      <c r="B1060" t="s">
        <v>2390</v>
      </c>
      <c r="E1060" t="b">
        <v>1</v>
      </c>
    </row>
    <row r="1061" spans="1:5" x14ac:dyDescent="0.25">
      <c r="A1061" t="s">
        <v>2391</v>
      </c>
      <c r="B1061" t="s">
        <v>2392</v>
      </c>
      <c r="E1061" t="b">
        <v>1</v>
      </c>
    </row>
    <row r="1062" spans="1:5" x14ac:dyDescent="0.25">
      <c r="A1062" t="s">
        <v>2393</v>
      </c>
      <c r="B1062" t="s">
        <v>2394</v>
      </c>
      <c r="E1062" t="b">
        <v>1</v>
      </c>
    </row>
    <row r="1063" spans="1:5" x14ac:dyDescent="0.25">
      <c r="A1063" t="s">
        <v>2395</v>
      </c>
      <c r="B1063" t="s">
        <v>2396</v>
      </c>
      <c r="E1063" t="b">
        <v>1</v>
      </c>
    </row>
    <row r="1064" spans="1:5" x14ac:dyDescent="0.25">
      <c r="A1064" t="s">
        <v>2397</v>
      </c>
      <c r="B1064" t="s">
        <v>2398</v>
      </c>
      <c r="E1064" t="b">
        <v>1</v>
      </c>
    </row>
    <row r="1065" spans="1:5" x14ac:dyDescent="0.25">
      <c r="A1065" t="s">
        <v>2399</v>
      </c>
      <c r="B1065" t="s">
        <v>2400</v>
      </c>
      <c r="E1065" t="b">
        <v>1</v>
      </c>
    </row>
    <row r="1066" spans="1:5" x14ac:dyDescent="0.25">
      <c r="A1066" t="s">
        <v>2401</v>
      </c>
      <c r="B1066" t="s">
        <v>2402</v>
      </c>
      <c r="E1066" t="b">
        <v>1</v>
      </c>
    </row>
    <row r="1067" spans="1:5" x14ac:dyDescent="0.25">
      <c r="A1067" t="s">
        <v>2403</v>
      </c>
      <c r="B1067" t="s">
        <v>2404</v>
      </c>
      <c r="E1067" t="b">
        <v>1</v>
      </c>
    </row>
    <row r="1068" spans="1:5" x14ac:dyDescent="0.25">
      <c r="A1068" t="s">
        <v>2405</v>
      </c>
      <c r="B1068" t="s">
        <v>2406</v>
      </c>
      <c r="E1068" t="b">
        <v>1</v>
      </c>
    </row>
    <row r="1069" spans="1:5" x14ac:dyDescent="0.25">
      <c r="A1069" t="s">
        <v>2407</v>
      </c>
      <c r="B1069" t="s">
        <v>2408</v>
      </c>
      <c r="E1069" t="b">
        <v>1</v>
      </c>
    </row>
    <row r="1070" spans="1:5" x14ac:dyDescent="0.25">
      <c r="A1070" t="s">
        <v>2409</v>
      </c>
      <c r="B1070" t="s">
        <v>2410</v>
      </c>
      <c r="E1070" t="b">
        <v>1</v>
      </c>
    </row>
    <row r="1071" spans="1:5" x14ac:dyDescent="0.25">
      <c r="A1071" t="s">
        <v>2411</v>
      </c>
      <c r="B1071" t="s">
        <v>2412</v>
      </c>
      <c r="E1071" t="b">
        <v>1</v>
      </c>
    </row>
    <row r="1072" spans="1:5" x14ac:dyDescent="0.25">
      <c r="A1072" t="s">
        <v>2413</v>
      </c>
      <c r="B1072" t="s">
        <v>2414</v>
      </c>
      <c r="E1072" t="b">
        <v>1</v>
      </c>
    </row>
    <row r="1073" spans="1:5" x14ac:dyDescent="0.25">
      <c r="A1073" t="s">
        <v>2415</v>
      </c>
      <c r="B1073" t="s">
        <v>2416</v>
      </c>
      <c r="E1073" t="b">
        <v>1</v>
      </c>
    </row>
    <row r="1074" spans="1:5" x14ac:dyDescent="0.25">
      <c r="A1074" t="s">
        <v>2417</v>
      </c>
      <c r="B1074" t="s">
        <v>2418</v>
      </c>
      <c r="E1074" t="b">
        <v>1</v>
      </c>
    </row>
    <row r="1075" spans="1:5" x14ac:dyDescent="0.25">
      <c r="A1075" t="s">
        <v>2419</v>
      </c>
      <c r="B1075" t="s">
        <v>2420</v>
      </c>
      <c r="E1075" t="b">
        <v>1</v>
      </c>
    </row>
    <row r="1076" spans="1:5" x14ac:dyDescent="0.25">
      <c r="A1076" t="s">
        <v>2421</v>
      </c>
      <c r="B1076" t="s">
        <v>2422</v>
      </c>
      <c r="E1076" t="b">
        <v>1</v>
      </c>
    </row>
    <row r="1077" spans="1:5" x14ac:dyDescent="0.25">
      <c r="A1077" t="s">
        <v>2423</v>
      </c>
      <c r="B1077" t="s">
        <v>2424</v>
      </c>
      <c r="E1077" t="b">
        <v>1</v>
      </c>
    </row>
    <row r="1078" spans="1:5" x14ac:dyDescent="0.25">
      <c r="A1078" t="s">
        <v>2425</v>
      </c>
      <c r="B1078" t="s">
        <v>2426</v>
      </c>
      <c r="E1078" t="b">
        <v>1</v>
      </c>
    </row>
    <row r="1079" spans="1:5" x14ac:dyDescent="0.25">
      <c r="A1079" t="s">
        <v>2427</v>
      </c>
      <c r="B1079" t="s">
        <v>2428</v>
      </c>
      <c r="E1079" t="b">
        <v>1</v>
      </c>
    </row>
    <row r="1080" spans="1:5" x14ac:dyDescent="0.25">
      <c r="A1080" t="s">
        <v>2429</v>
      </c>
      <c r="B1080" t="s">
        <v>2430</v>
      </c>
      <c r="E1080" t="b">
        <v>1</v>
      </c>
    </row>
    <row r="1081" spans="1:5" x14ac:dyDescent="0.25">
      <c r="A1081" t="s">
        <v>2431</v>
      </c>
      <c r="B1081" t="s">
        <v>2432</v>
      </c>
      <c r="E1081" t="b">
        <v>1</v>
      </c>
    </row>
    <row r="1082" spans="1:5" x14ac:dyDescent="0.25">
      <c r="A1082" t="s">
        <v>2433</v>
      </c>
      <c r="B1082" t="s">
        <v>2434</v>
      </c>
      <c r="E1082" t="b">
        <v>1</v>
      </c>
    </row>
    <row r="1083" spans="1:5" x14ac:dyDescent="0.25">
      <c r="A1083" t="s">
        <v>2435</v>
      </c>
      <c r="B1083" t="s">
        <v>2436</v>
      </c>
      <c r="E1083" t="b">
        <v>1</v>
      </c>
    </row>
    <row r="1084" spans="1:5" x14ac:dyDescent="0.25">
      <c r="A1084" t="s">
        <v>2437</v>
      </c>
      <c r="B1084" t="s">
        <v>2438</v>
      </c>
      <c r="E1084" t="b">
        <v>1</v>
      </c>
    </row>
    <row r="1085" spans="1:5" x14ac:dyDescent="0.25">
      <c r="A1085" t="s">
        <v>2439</v>
      </c>
      <c r="B1085" t="s">
        <v>2440</v>
      </c>
      <c r="E1085" t="b">
        <v>1</v>
      </c>
    </row>
    <row r="1086" spans="1:5" x14ac:dyDescent="0.25">
      <c r="A1086" t="s">
        <v>2441</v>
      </c>
      <c r="B1086" t="s">
        <v>2442</v>
      </c>
      <c r="E1086" t="b">
        <v>1</v>
      </c>
    </row>
    <row r="1087" spans="1:5" x14ac:dyDescent="0.25">
      <c r="A1087" t="s">
        <v>2443</v>
      </c>
      <c r="B1087" t="s">
        <v>2444</v>
      </c>
      <c r="E1087" t="b">
        <v>1</v>
      </c>
    </row>
    <row r="1088" spans="1:5" x14ac:dyDescent="0.25">
      <c r="A1088" t="s">
        <v>2445</v>
      </c>
      <c r="B1088" t="s">
        <v>2446</v>
      </c>
      <c r="E1088" t="b">
        <v>1</v>
      </c>
    </row>
    <row r="1089" spans="1:5" x14ac:dyDescent="0.25">
      <c r="A1089" t="s">
        <v>2447</v>
      </c>
      <c r="B1089" t="s">
        <v>2448</v>
      </c>
      <c r="E1089" t="b">
        <v>1</v>
      </c>
    </row>
    <row r="1090" spans="1:5" x14ac:dyDescent="0.25">
      <c r="A1090" t="s">
        <v>2449</v>
      </c>
      <c r="B1090" t="s">
        <v>2450</v>
      </c>
      <c r="E1090" t="b">
        <v>1</v>
      </c>
    </row>
    <row r="1091" spans="1:5" x14ac:dyDescent="0.25">
      <c r="A1091" t="s">
        <v>2451</v>
      </c>
      <c r="B1091" t="s">
        <v>2452</v>
      </c>
      <c r="E1091" t="b">
        <v>1</v>
      </c>
    </row>
    <row r="1092" spans="1:5" x14ac:dyDescent="0.25">
      <c r="A1092" t="s">
        <v>2453</v>
      </c>
      <c r="B1092" t="s">
        <v>2454</v>
      </c>
      <c r="E1092" t="b">
        <v>1</v>
      </c>
    </row>
    <row r="1093" spans="1:5" x14ac:dyDescent="0.25">
      <c r="A1093" t="s">
        <v>2455</v>
      </c>
      <c r="B1093" t="s">
        <v>2456</v>
      </c>
      <c r="E1093" t="b">
        <v>1</v>
      </c>
    </row>
    <row r="1094" spans="1:5" x14ac:dyDescent="0.25">
      <c r="A1094" t="s">
        <v>2457</v>
      </c>
      <c r="B1094" t="s">
        <v>2458</v>
      </c>
      <c r="E1094" t="b">
        <v>1</v>
      </c>
    </row>
    <row r="1095" spans="1:5" x14ac:dyDescent="0.25">
      <c r="A1095" t="s">
        <v>2459</v>
      </c>
      <c r="B1095" t="s">
        <v>2460</v>
      </c>
      <c r="E1095" t="b">
        <v>1</v>
      </c>
    </row>
    <row r="1096" spans="1:5" x14ac:dyDescent="0.25">
      <c r="A1096" t="s">
        <v>2461</v>
      </c>
      <c r="B1096" t="s">
        <v>2462</v>
      </c>
      <c r="E1096" t="b">
        <v>1</v>
      </c>
    </row>
    <row r="1097" spans="1:5" x14ac:dyDescent="0.25">
      <c r="A1097" t="s">
        <v>2463</v>
      </c>
      <c r="B1097" t="s">
        <v>2464</v>
      </c>
      <c r="E1097" t="b">
        <v>1</v>
      </c>
    </row>
    <row r="1098" spans="1:5" x14ac:dyDescent="0.25">
      <c r="A1098" t="s">
        <v>2465</v>
      </c>
      <c r="B1098" t="s">
        <v>2466</v>
      </c>
      <c r="E1098" t="b">
        <v>1</v>
      </c>
    </row>
    <row r="1099" spans="1:5" x14ac:dyDescent="0.25">
      <c r="A1099" t="s">
        <v>2467</v>
      </c>
      <c r="B1099" t="s">
        <v>2468</v>
      </c>
      <c r="E1099" t="b">
        <v>1</v>
      </c>
    </row>
    <row r="1100" spans="1:5" x14ac:dyDescent="0.25">
      <c r="A1100" t="s">
        <v>2469</v>
      </c>
      <c r="B1100" t="s">
        <v>2470</v>
      </c>
      <c r="E1100" t="b">
        <v>1</v>
      </c>
    </row>
    <row r="1101" spans="1:5" x14ac:dyDescent="0.25">
      <c r="A1101" t="s">
        <v>2471</v>
      </c>
      <c r="B1101" t="s">
        <v>2472</v>
      </c>
      <c r="E1101" t="b">
        <v>1</v>
      </c>
    </row>
    <row r="1102" spans="1:5" x14ac:dyDescent="0.25">
      <c r="A1102" t="s">
        <v>2473</v>
      </c>
      <c r="B1102" t="s">
        <v>2474</v>
      </c>
      <c r="E1102" t="b">
        <v>1</v>
      </c>
    </row>
    <row r="1103" spans="1:5" x14ac:dyDescent="0.25">
      <c r="A1103" t="s">
        <v>2475</v>
      </c>
      <c r="B1103" t="s">
        <v>2476</v>
      </c>
      <c r="E1103" t="b">
        <v>1</v>
      </c>
    </row>
    <row r="1104" spans="1:5" x14ac:dyDescent="0.25">
      <c r="A1104" t="s">
        <v>2477</v>
      </c>
      <c r="B1104" t="s">
        <v>2478</v>
      </c>
      <c r="E1104" t="b">
        <v>1</v>
      </c>
    </row>
    <row r="1105" spans="1:5" x14ac:dyDescent="0.25">
      <c r="A1105" t="s">
        <v>2479</v>
      </c>
      <c r="B1105" t="s">
        <v>2480</v>
      </c>
      <c r="E1105" t="b">
        <v>1</v>
      </c>
    </row>
    <row r="1106" spans="1:5" x14ac:dyDescent="0.25">
      <c r="A1106" t="s">
        <v>2481</v>
      </c>
      <c r="B1106" t="s">
        <v>2482</v>
      </c>
      <c r="E1106" t="b">
        <v>1</v>
      </c>
    </row>
    <row r="1107" spans="1:5" x14ac:dyDescent="0.25">
      <c r="A1107" t="s">
        <v>2483</v>
      </c>
      <c r="B1107" t="s">
        <v>2484</v>
      </c>
      <c r="E1107" t="b">
        <v>1</v>
      </c>
    </row>
    <row r="1108" spans="1:5" x14ac:dyDescent="0.25">
      <c r="A1108" t="s">
        <v>2485</v>
      </c>
      <c r="B1108" t="s">
        <v>2486</v>
      </c>
      <c r="E1108" t="b">
        <v>1</v>
      </c>
    </row>
    <row r="1109" spans="1:5" x14ac:dyDescent="0.25">
      <c r="A1109" t="s">
        <v>2487</v>
      </c>
      <c r="B1109" t="s">
        <v>2488</v>
      </c>
      <c r="E1109" t="b">
        <v>1</v>
      </c>
    </row>
    <row r="1110" spans="1:5" x14ac:dyDescent="0.25">
      <c r="A1110" t="s">
        <v>2489</v>
      </c>
      <c r="B1110" t="s">
        <v>2490</v>
      </c>
      <c r="E1110" t="b">
        <v>1</v>
      </c>
    </row>
    <row r="1111" spans="1:5" x14ac:dyDescent="0.25">
      <c r="A1111" t="s">
        <v>2491</v>
      </c>
      <c r="B1111" t="s">
        <v>2492</v>
      </c>
      <c r="E1111" t="b">
        <v>1</v>
      </c>
    </row>
    <row r="1112" spans="1:5" x14ac:dyDescent="0.25">
      <c r="A1112" t="s">
        <v>2493</v>
      </c>
      <c r="B1112" t="s">
        <v>2494</v>
      </c>
      <c r="E1112" t="b">
        <v>1</v>
      </c>
    </row>
    <row r="1113" spans="1:5" x14ac:dyDescent="0.25">
      <c r="A1113" t="s">
        <v>2495</v>
      </c>
      <c r="B1113" t="s">
        <v>2496</v>
      </c>
      <c r="E1113" t="b">
        <v>1</v>
      </c>
    </row>
    <row r="1114" spans="1:5" x14ac:dyDescent="0.25">
      <c r="A1114" t="s">
        <v>2497</v>
      </c>
      <c r="B1114" t="s">
        <v>2498</v>
      </c>
      <c r="E1114" t="b">
        <v>1</v>
      </c>
    </row>
    <row r="1115" spans="1:5" x14ac:dyDescent="0.25">
      <c r="A1115" t="s">
        <v>2499</v>
      </c>
      <c r="B1115" t="s">
        <v>2500</v>
      </c>
      <c r="E1115" t="b">
        <v>1</v>
      </c>
    </row>
    <row r="1116" spans="1:5" x14ac:dyDescent="0.25">
      <c r="A1116" t="s">
        <v>2501</v>
      </c>
      <c r="B1116" t="s">
        <v>2502</v>
      </c>
      <c r="E1116" t="b">
        <v>1</v>
      </c>
    </row>
    <row r="1117" spans="1:5" x14ac:dyDescent="0.25">
      <c r="A1117" t="s">
        <v>2503</v>
      </c>
      <c r="B1117" t="s">
        <v>2504</v>
      </c>
      <c r="E1117" t="b">
        <v>1</v>
      </c>
    </row>
    <row r="1118" spans="1:5" x14ac:dyDescent="0.25">
      <c r="A1118" t="s">
        <v>2505</v>
      </c>
      <c r="B1118" t="s">
        <v>2506</v>
      </c>
      <c r="E1118" t="b">
        <v>1</v>
      </c>
    </row>
    <row r="1119" spans="1:5" x14ac:dyDescent="0.25">
      <c r="A1119" t="s">
        <v>2507</v>
      </c>
      <c r="B1119" t="s">
        <v>2508</v>
      </c>
      <c r="E1119" t="b">
        <v>1</v>
      </c>
    </row>
    <row r="1120" spans="1:5" x14ac:dyDescent="0.25">
      <c r="A1120" t="s">
        <v>2509</v>
      </c>
      <c r="B1120" t="s">
        <v>2510</v>
      </c>
      <c r="E1120" t="b">
        <v>1</v>
      </c>
    </row>
    <row r="1121" spans="1:5" x14ac:dyDescent="0.25">
      <c r="A1121" t="s">
        <v>2511</v>
      </c>
      <c r="B1121" t="s">
        <v>2512</v>
      </c>
      <c r="E1121" t="b">
        <v>1</v>
      </c>
    </row>
    <row r="1122" spans="1:5" x14ac:dyDescent="0.25">
      <c r="A1122" t="s">
        <v>2513</v>
      </c>
      <c r="B1122" t="s">
        <v>2514</v>
      </c>
      <c r="E1122" t="b">
        <v>1</v>
      </c>
    </row>
    <row r="1123" spans="1:5" x14ac:dyDescent="0.25">
      <c r="A1123" t="s">
        <v>2515</v>
      </c>
      <c r="B1123" t="s">
        <v>2516</v>
      </c>
      <c r="E1123" t="b">
        <v>1</v>
      </c>
    </row>
    <row r="1124" spans="1:5" x14ac:dyDescent="0.25">
      <c r="A1124" t="s">
        <v>2517</v>
      </c>
      <c r="B1124" t="s">
        <v>2518</v>
      </c>
      <c r="E1124" t="b">
        <v>1</v>
      </c>
    </row>
    <row r="1125" spans="1:5" x14ac:dyDescent="0.25">
      <c r="A1125" t="s">
        <v>2519</v>
      </c>
      <c r="B1125" t="s">
        <v>2520</v>
      </c>
      <c r="E1125" t="b">
        <v>1</v>
      </c>
    </row>
    <row r="1126" spans="1:5" x14ac:dyDescent="0.25">
      <c r="A1126" t="s">
        <v>2521</v>
      </c>
      <c r="B1126" t="s">
        <v>2522</v>
      </c>
      <c r="E1126" t="b">
        <v>1</v>
      </c>
    </row>
    <row r="1127" spans="1:5" x14ac:dyDescent="0.25">
      <c r="A1127" t="s">
        <v>2523</v>
      </c>
      <c r="B1127" t="s">
        <v>2524</v>
      </c>
      <c r="E1127" t="b">
        <v>1</v>
      </c>
    </row>
    <row r="1128" spans="1:5" x14ac:dyDescent="0.25">
      <c r="A1128" t="s">
        <v>2525</v>
      </c>
      <c r="B1128" t="s">
        <v>2526</v>
      </c>
      <c r="E1128" t="b">
        <v>1</v>
      </c>
    </row>
    <row r="1129" spans="1:5" x14ac:dyDescent="0.25">
      <c r="A1129" t="s">
        <v>2527</v>
      </c>
      <c r="B1129" t="s">
        <v>2528</v>
      </c>
      <c r="E1129" t="b">
        <v>1</v>
      </c>
    </row>
    <row r="1130" spans="1:5" x14ac:dyDescent="0.25">
      <c r="A1130" t="s">
        <v>2529</v>
      </c>
      <c r="B1130" t="s">
        <v>2530</v>
      </c>
      <c r="E1130" t="b">
        <v>1</v>
      </c>
    </row>
    <row r="1131" spans="1:5" x14ac:dyDescent="0.25">
      <c r="A1131" t="s">
        <v>2531</v>
      </c>
      <c r="B1131" t="s">
        <v>2532</v>
      </c>
      <c r="E1131" t="b">
        <v>1</v>
      </c>
    </row>
    <row r="1132" spans="1:5" x14ac:dyDescent="0.25">
      <c r="A1132" t="s">
        <v>2533</v>
      </c>
      <c r="B1132" t="s">
        <v>2534</v>
      </c>
      <c r="E1132" t="b">
        <v>1</v>
      </c>
    </row>
    <row r="1133" spans="1:5" x14ac:dyDescent="0.25">
      <c r="A1133" t="s">
        <v>2535</v>
      </c>
      <c r="B1133" t="s">
        <v>2536</v>
      </c>
      <c r="E1133" t="b">
        <v>1</v>
      </c>
    </row>
    <row r="1134" spans="1:5" x14ac:dyDescent="0.25">
      <c r="A1134" t="s">
        <v>2537</v>
      </c>
      <c r="B1134" t="s">
        <v>2538</v>
      </c>
      <c r="E1134" t="b">
        <v>1</v>
      </c>
    </row>
    <row r="1135" spans="1:5" x14ac:dyDescent="0.25">
      <c r="A1135" t="s">
        <v>2539</v>
      </c>
      <c r="B1135" t="s">
        <v>2540</v>
      </c>
      <c r="E1135" t="b">
        <v>1</v>
      </c>
    </row>
    <row r="1136" spans="1:5" x14ac:dyDescent="0.25">
      <c r="A1136" t="s">
        <v>2541</v>
      </c>
      <c r="B1136" t="s">
        <v>2542</v>
      </c>
      <c r="E1136" t="b">
        <v>1</v>
      </c>
    </row>
    <row r="1137" spans="1:5" x14ac:dyDescent="0.25">
      <c r="A1137" t="s">
        <v>2543</v>
      </c>
      <c r="B1137" t="s">
        <v>2544</v>
      </c>
      <c r="E1137" t="b">
        <v>1</v>
      </c>
    </row>
    <row r="1138" spans="1:5" x14ac:dyDescent="0.25">
      <c r="A1138" t="s">
        <v>2545</v>
      </c>
      <c r="B1138" t="s">
        <v>2546</v>
      </c>
      <c r="E1138" t="b">
        <v>1</v>
      </c>
    </row>
    <row r="1139" spans="1:5" x14ac:dyDescent="0.25">
      <c r="A1139" t="s">
        <v>2547</v>
      </c>
      <c r="B1139" t="s">
        <v>2548</v>
      </c>
      <c r="E1139" t="b">
        <v>1</v>
      </c>
    </row>
    <row r="1140" spans="1:5" x14ac:dyDescent="0.25">
      <c r="A1140" t="s">
        <v>2549</v>
      </c>
      <c r="B1140" t="s">
        <v>2550</v>
      </c>
      <c r="E1140" t="b">
        <v>1</v>
      </c>
    </row>
    <row r="1141" spans="1:5" x14ac:dyDescent="0.25">
      <c r="A1141" t="s">
        <v>2551</v>
      </c>
      <c r="B1141" t="s">
        <v>2552</v>
      </c>
      <c r="E1141" t="b">
        <v>1</v>
      </c>
    </row>
    <row r="1142" spans="1:5" x14ac:dyDescent="0.25">
      <c r="A1142" t="s">
        <v>2553</v>
      </c>
      <c r="B1142" t="s">
        <v>2554</v>
      </c>
      <c r="E1142" t="b">
        <v>1</v>
      </c>
    </row>
    <row r="1143" spans="1:5" x14ac:dyDescent="0.25">
      <c r="A1143" t="s">
        <v>2555</v>
      </c>
      <c r="B1143" t="s">
        <v>2556</v>
      </c>
      <c r="E1143" t="b">
        <v>1</v>
      </c>
    </row>
    <row r="1144" spans="1:5" x14ac:dyDescent="0.25">
      <c r="A1144" t="s">
        <v>2557</v>
      </c>
      <c r="B1144" t="s">
        <v>2558</v>
      </c>
      <c r="E1144" t="b">
        <v>1</v>
      </c>
    </row>
    <row r="1145" spans="1:5" x14ac:dyDescent="0.25">
      <c r="A1145" t="s">
        <v>2559</v>
      </c>
      <c r="B1145" t="s">
        <v>2560</v>
      </c>
      <c r="E1145" t="b">
        <v>1</v>
      </c>
    </row>
    <row r="1146" spans="1:5" x14ac:dyDescent="0.25">
      <c r="A1146" t="s">
        <v>2561</v>
      </c>
      <c r="B1146" t="s">
        <v>2562</v>
      </c>
      <c r="E1146" t="b">
        <v>1</v>
      </c>
    </row>
    <row r="1147" spans="1:5" x14ac:dyDescent="0.25">
      <c r="A1147" t="s">
        <v>2563</v>
      </c>
      <c r="B1147" t="s">
        <v>2564</v>
      </c>
      <c r="E1147" t="b">
        <v>1</v>
      </c>
    </row>
    <row r="1148" spans="1:5" x14ac:dyDescent="0.25">
      <c r="A1148" t="s">
        <v>2565</v>
      </c>
      <c r="B1148" t="s">
        <v>2566</v>
      </c>
      <c r="E1148" t="b">
        <v>1</v>
      </c>
    </row>
    <row r="1149" spans="1:5" x14ac:dyDescent="0.25">
      <c r="A1149" t="s">
        <v>2567</v>
      </c>
      <c r="B1149" t="s">
        <v>2568</v>
      </c>
      <c r="E1149" t="b">
        <v>1</v>
      </c>
    </row>
    <row r="1150" spans="1:5" x14ac:dyDescent="0.25">
      <c r="A1150" t="s">
        <v>2569</v>
      </c>
      <c r="B1150" t="s">
        <v>2570</v>
      </c>
      <c r="E1150" t="b">
        <v>1</v>
      </c>
    </row>
    <row r="1151" spans="1:5" x14ac:dyDescent="0.25">
      <c r="A1151" t="s">
        <v>2571</v>
      </c>
      <c r="B1151" t="s">
        <v>2572</v>
      </c>
      <c r="E1151" t="b">
        <v>1</v>
      </c>
    </row>
    <row r="1152" spans="1:5" x14ac:dyDescent="0.25">
      <c r="A1152" t="s">
        <v>2573</v>
      </c>
      <c r="B1152" t="s">
        <v>2574</v>
      </c>
      <c r="E1152" t="b">
        <v>1</v>
      </c>
    </row>
    <row r="1153" spans="1:5" x14ac:dyDescent="0.25">
      <c r="A1153" t="s">
        <v>2575</v>
      </c>
      <c r="B1153" t="s">
        <v>2576</v>
      </c>
      <c r="E1153" t="b">
        <v>1</v>
      </c>
    </row>
    <row r="1154" spans="1:5" x14ac:dyDescent="0.25">
      <c r="A1154" t="s">
        <v>2577</v>
      </c>
      <c r="B1154" t="s">
        <v>2578</v>
      </c>
      <c r="E1154" t="b">
        <v>1</v>
      </c>
    </row>
    <row r="1155" spans="1:5" x14ac:dyDescent="0.25">
      <c r="A1155" t="s">
        <v>2579</v>
      </c>
      <c r="B1155" t="s">
        <v>2580</v>
      </c>
      <c r="E1155" t="b">
        <v>1</v>
      </c>
    </row>
    <row r="1156" spans="1:5" x14ac:dyDescent="0.25">
      <c r="A1156" t="s">
        <v>2581</v>
      </c>
      <c r="B1156" t="s">
        <v>2582</v>
      </c>
      <c r="E1156" t="b">
        <v>1</v>
      </c>
    </row>
    <row r="1157" spans="1:5" x14ac:dyDescent="0.25">
      <c r="A1157" t="s">
        <v>2583</v>
      </c>
      <c r="B1157" t="s">
        <v>2584</v>
      </c>
      <c r="E1157" t="b">
        <v>1</v>
      </c>
    </row>
    <row r="1158" spans="1:5" x14ac:dyDescent="0.25">
      <c r="A1158" t="s">
        <v>2585</v>
      </c>
      <c r="B1158" t="s">
        <v>2586</v>
      </c>
      <c r="E1158" t="b">
        <v>1</v>
      </c>
    </row>
    <row r="1159" spans="1:5" x14ac:dyDescent="0.25">
      <c r="A1159" t="s">
        <v>2587</v>
      </c>
      <c r="B1159" t="s">
        <v>2588</v>
      </c>
      <c r="E1159" t="b">
        <v>1</v>
      </c>
    </row>
    <row r="1160" spans="1:5" x14ac:dyDescent="0.25">
      <c r="A1160" t="s">
        <v>2589</v>
      </c>
      <c r="B1160" t="s">
        <v>2590</v>
      </c>
      <c r="E1160" t="b">
        <v>1</v>
      </c>
    </row>
    <row r="1161" spans="1:5" x14ac:dyDescent="0.25">
      <c r="A1161" t="s">
        <v>2591</v>
      </c>
      <c r="B1161" t="s">
        <v>2592</v>
      </c>
      <c r="E1161" t="b">
        <v>1</v>
      </c>
    </row>
    <row r="1162" spans="1:5" x14ac:dyDescent="0.25">
      <c r="A1162" t="s">
        <v>2593</v>
      </c>
      <c r="B1162" t="s">
        <v>2594</v>
      </c>
      <c r="E1162" t="b">
        <v>1</v>
      </c>
    </row>
    <row r="1163" spans="1:5" x14ac:dyDescent="0.25">
      <c r="A1163" t="s">
        <v>2595</v>
      </c>
      <c r="B1163" t="s">
        <v>2596</v>
      </c>
      <c r="E1163" t="b">
        <v>1</v>
      </c>
    </row>
    <row r="1164" spans="1:5" x14ac:dyDescent="0.25">
      <c r="A1164" t="s">
        <v>2597</v>
      </c>
      <c r="B1164" t="s">
        <v>2598</v>
      </c>
      <c r="E1164" t="b">
        <v>1</v>
      </c>
    </row>
    <row r="1165" spans="1:5" x14ac:dyDescent="0.25">
      <c r="A1165" t="s">
        <v>2599</v>
      </c>
      <c r="B1165" t="s">
        <v>2600</v>
      </c>
      <c r="E1165" t="b">
        <v>1</v>
      </c>
    </row>
    <row r="1166" spans="1:5" x14ac:dyDescent="0.25">
      <c r="A1166" t="s">
        <v>2601</v>
      </c>
      <c r="B1166" t="s">
        <v>2602</v>
      </c>
      <c r="E1166" t="b">
        <v>1</v>
      </c>
    </row>
    <row r="1167" spans="1:5" x14ac:dyDescent="0.25">
      <c r="A1167" t="s">
        <v>2603</v>
      </c>
      <c r="B1167" t="s">
        <v>2604</v>
      </c>
      <c r="E1167" t="b">
        <v>1</v>
      </c>
    </row>
    <row r="1168" spans="1:5" x14ac:dyDescent="0.25">
      <c r="A1168" t="s">
        <v>2605</v>
      </c>
      <c r="B1168" t="s">
        <v>2606</v>
      </c>
      <c r="E1168" t="b">
        <v>1</v>
      </c>
    </row>
    <row r="1169" spans="1:5" x14ac:dyDescent="0.25">
      <c r="A1169" t="s">
        <v>2607</v>
      </c>
      <c r="B1169" t="s">
        <v>2608</v>
      </c>
      <c r="E1169" t="b">
        <v>1</v>
      </c>
    </row>
    <row r="1170" spans="1:5" x14ac:dyDescent="0.25">
      <c r="A1170" t="s">
        <v>2609</v>
      </c>
      <c r="B1170" t="s">
        <v>2610</v>
      </c>
      <c r="E1170" t="b">
        <v>1</v>
      </c>
    </row>
    <row r="1171" spans="1:5" x14ac:dyDescent="0.25">
      <c r="A1171" t="s">
        <v>2611</v>
      </c>
      <c r="B1171" t="s">
        <v>2612</v>
      </c>
      <c r="E1171" t="b">
        <v>1</v>
      </c>
    </row>
    <row r="1172" spans="1:5" x14ac:dyDescent="0.25">
      <c r="A1172" t="s">
        <v>2613</v>
      </c>
      <c r="B1172" t="s">
        <v>2614</v>
      </c>
      <c r="E1172" t="b">
        <v>1</v>
      </c>
    </row>
    <row r="1173" spans="1:5" x14ac:dyDescent="0.25">
      <c r="A1173" t="s">
        <v>2615</v>
      </c>
      <c r="B1173" t="s">
        <v>2616</v>
      </c>
      <c r="E1173" t="b">
        <v>1</v>
      </c>
    </row>
    <row r="1174" spans="1:5" x14ac:dyDescent="0.25">
      <c r="A1174" t="s">
        <v>2617</v>
      </c>
      <c r="B1174" t="s">
        <v>2618</v>
      </c>
      <c r="E1174" t="b">
        <v>1</v>
      </c>
    </row>
    <row r="1175" spans="1:5" x14ac:dyDescent="0.25">
      <c r="A1175" t="s">
        <v>2619</v>
      </c>
      <c r="B1175" t="s">
        <v>2620</v>
      </c>
      <c r="E1175" t="b">
        <v>1</v>
      </c>
    </row>
    <row r="1176" spans="1:5" x14ac:dyDescent="0.25">
      <c r="A1176" t="s">
        <v>2621</v>
      </c>
      <c r="B1176" t="s">
        <v>2622</v>
      </c>
      <c r="E1176" t="b">
        <v>1</v>
      </c>
    </row>
    <row r="1177" spans="1:5" x14ac:dyDescent="0.25">
      <c r="A1177" t="s">
        <v>2623</v>
      </c>
      <c r="B1177" t="s">
        <v>2624</v>
      </c>
      <c r="E1177" t="b">
        <v>1</v>
      </c>
    </row>
    <row r="1178" spans="1:5" x14ac:dyDescent="0.25">
      <c r="A1178" t="s">
        <v>2625</v>
      </c>
      <c r="B1178" t="s">
        <v>2626</v>
      </c>
      <c r="E1178" t="b">
        <v>1</v>
      </c>
    </row>
    <row r="1179" spans="1:5" x14ac:dyDescent="0.25">
      <c r="A1179" t="s">
        <v>2627</v>
      </c>
      <c r="B1179" t="s">
        <v>2628</v>
      </c>
      <c r="E1179" t="b">
        <v>1</v>
      </c>
    </row>
    <row r="1180" spans="1:5" x14ac:dyDescent="0.25">
      <c r="A1180" t="s">
        <v>2629</v>
      </c>
      <c r="B1180" t="s">
        <v>2630</v>
      </c>
      <c r="E1180" t="b">
        <v>1</v>
      </c>
    </row>
    <row r="1181" spans="1:5" x14ac:dyDescent="0.25">
      <c r="A1181" t="s">
        <v>2631</v>
      </c>
      <c r="B1181" t="s">
        <v>2632</v>
      </c>
      <c r="E1181" t="b">
        <v>1</v>
      </c>
    </row>
    <row r="1182" spans="1:5" x14ac:dyDescent="0.25">
      <c r="A1182" t="s">
        <v>2633</v>
      </c>
      <c r="B1182" t="s">
        <v>2634</v>
      </c>
      <c r="E1182" t="b">
        <v>1</v>
      </c>
    </row>
    <row r="1183" spans="1:5" x14ac:dyDescent="0.25">
      <c r="A1183" t="s">
        <v>2635</v>
      </c>
      <c r="B1183" t="s">
        <v>2636</v>
      </c>
      <c r="E1183" t="b">
        <v>1</v>
      </c>
    </row>
    <row r="1184" spans="1:5" x14ac:dyDescent="0.25">
      <c r="A1184" t="s">
        <v>2637</v>
      </c>
      <c r="B1184" t="s">
        <v>2638</v>
      </c>
      <c r="E1184" t="b">
        <v>1</v>
      </c>
    </row>
    <row r="1185" spans="1:5" x14ac:dyDescent="0.25">
      <c r="A1185" t="s">
        <v>2639</v>
      </c>
      <c r="B1185" t="s">
        <v>2640</v>
      </c>
      <c r="E1185" t="b">
        <v>1</v>
      </c>
    </row>
    <row r="1186" spans="1:5" x14ac:dyDescent="0.25">
      <c r="A1186" t="s">
        <v>2641</v>
      </c>
      <c r="B1186" t="s">
        <v>2642</v>
      </c>
      <c r="E1186" t="b">
        <v>1</v>
      </c>
    </row>
    <row r="1187" spans="1:5" x14ac:dyDescent="0.25">
      <c r="A1187" t="s">
        <v>2643</v>
      </c>
      <c r="B1187" t="s">
        <v>2644</v>
      </c>
      <c r="E1187" t="b">
        <v>1</v>
      </c>
    </row>
    <row r="1188" spans="1:5" x14ac:dyDescent="0.25">
      <c r="A1188" t="s">
        <v>2645</v>
      </c>
      <c r="B1188" t="s">
        <v>2646</v>
      </c>
      <c r="E1188" t="b">
        <v>1</v>
      </c>
    </row>
    <row r="1189" spans="1:5" x14ac:dyDescent="0.25">
      <c r="A1189" t="s">
        <v>2647</v>
      </c>
      <c r="B1189" t="s">
        <v>2648</v>
      </c>
      <c r="E1189" t="b">
        <v>1</v>
      </c>
    </row>
    <row r="1190" spans="1:5" x14ac:dyDescent="0.25">
      <c r="A1190" t="s">
        <v>2649</v>
      </c>
      <c r="B1190" t="s">
        <v>2650</v>
      </c>
      <c r="E1190" t="b">
        <v>1</v>
      </c>
    </row>
    <row r="1191" spans="1:5" x14ac:dyDescent="0.25">
      <c r="A1191" t="s">
        <v>2651</v>
      </c>
      <c r="B1191" t="s">
        <v>2652</v>
      </c>
      <c r="E1191" t="b">
        <v>1</v>
      </c>
    </row>
    <row r="1192" spans="1:5" x14ac:dyDescent="0.25">
      <c r="A1192" t="s">
        <v>2653</v>
      </c>
      <c r="B1192" t="s">
        <v>2654</v>
      </c>
      <c r="E1192" t="b">
        <v>1</v>
      </c>
    </row>
    <row r="1193" spans="1:5" x14ac:dyDescent="0.25">
      <c r="A1193" t="s">
        <v>2655</v>
      </c>
      <c r="B1193" t="s">
        <v>2656</v>
      </c>
      <c r="E1193" t="b">
        <v>1</v>
      </c>
    </row>
    <row r="1194" spans="1:5" x14ac:dyDescent="0.25">
      <c r="A1194" t="s">
        <v>2657</v>
      </c>
      <c r="B1194" t="s">
        <v>2658</v>
      </c>
      <c r="E1194" t="b">
        <v>1</v>
      </c>
    </row>
    <row r="1195" spans="1:5" x14ac:dyDescent="0.25">
      <c r="A1195" t="s">
        <v>2659</v>
      </c>
      <c r="B1195" t="s">
        <v>2660</v>
      </c>
      <c r="E1195" t="b">
        <v>1</v>
      </c>
    </row>
    <row r="1196" spans="1:5" x14ac:dyDescent="0.25">
      <c r="A1196" t="s">
        <v>2661</v>
      </c>
      <c r="B1196" t="s">
        <v>2662</v>
      </c>
      <c r="E1196" t="b">
        <v>1</v>
      </c>
    </row>
    <row r="1197" spans="1:5" x14ac:dyDescent="0.25">
      <c r="A1197" t="s">
        <v>2663</v>
      </c>
      <c r="B1197" t="s">
        <v>2664</v>
      </c>
      <c r="E1197" t="b">
        <v>1</v>
      </c>
    </row>
    <row r="1198" spans="1:5" x14ac:dyDescent="0.25">
      <c r="A1198" t="s">
        <v>2665</v>
      </c>
      <c r="B1198" t="s">
        <v>2666</v>
      </c>
      <c r="E1198" t="b">
        <v>1</v>
      </c>
    </row>
    <row r="1199" spans="1:5" x14ac:dyDescent="0.25">
      <c r="A1199" t="s">
        <v>2667</v>
      </c>
      <c r="B1199" t="s">
        <v>2668</v>
      </c>
      <c r="E1199" t="b">
        <v>1</v>
      </c>
    </row>
    <row r="1200" spans="1:5" x14ac:dyDescent="0.25">
      <c r="A1200" t="s">
        <v>2669</v>
      </c>
      <c r="B1200" t="s">
        <v>2670</v>
      </c>
      <c r="E1200" t="b">
        <v>1</v>
      </c>
    </row>
    <row r="1201" spans="1:5" x14ac:dyDescent="0.25">
      <c r="A1201" t="s">
        <v>2671</v>
      </c>
      <c r="B1201" t="s">
        <v>2672</v>
      </c>
      <c r="E1201" t="b">
        <v>1</v>
      </c>
    </row>
    <row r="1202" spans="1:5" x14ac:dyDescent="0.25">
      <c r="A1202" t="s">
        <v>2673</v>
      </c>
      <c r="B1202" t="s">
        <v>2674</v>
      </c>
      <c r="E1202" t="b">
        <v>1</v>
      </c>
    </row>
    <row r="1203" spans="1:5" x14ac:dyDescent="0.25">
      <c r="A1203" t="s">
        <v>2675</v>
      </c>
      <c r="B1203" t="s">
        <v>2676</v>
      </c>
      <c r="E1203" t="b">
        <v>1</v>
      </c>
    </row>
    <row r="1204" spans="1:5" x14ac:dyDescent="0.25">
      <c r="A1204" t="s">
        <v>2677</v>
      </c>
      <c r="B1204" t="s">
        <v>2678</v>
      </c>
      <c r="E1204" t="b">
        <v>1</v>
      </c>
    </row>
    <row r="1205" spans="1:5" x14ac:dyDescent="0.25">
      <c r="A1205" t="s">
        <v>2679</v>
      </c>
      <c r="B1205" t="s">
        <v>2680</v>
      </c>
      <c r="E1205" t="b">
        <v>1</v>
      </c>
    </row>
    <row r="1206" spans="1:5" x14ac:dyDescent="0.25">
      <c r="A1206" t="s">
        <v>2681</v>
      </c>
      <c r="B1206" t="s">
        <v>2682</v>
      </c>
      <c r="E1206" t="b">
        <v>1</v>
      </c>
    </row>
    <row r="1207" spans="1:5" x14ac:dyDescent="0.25">
      <c r="A1207" t="s">
        <v>2683</v>
      </c>
      <c r="B1207" t="s">
        <v>2684</v>
      </c>
      <c r="E1207" t="b">
        <v>1</v>
      </c>
    </row>
    <row r="1208" spans="1:5" x14ac:dyDescent="0.25">
      <c r="A1208" t="s">
        <v>2685</v>
      </c>
      <c r="B1208" t="s">
        <v>2686</v>
      </c>
      <c r="E1208" t="b">
        <v>1</v>
      </c>
    </row>
    <row r="1209" spans="1:5" x14ac:dyDescent="0.25">
      <c r="A1209" t="s">
        <v>2687</v>
      </c>
      <c r="B1209" t="s">
        <v>2688</v>
      </c>
      <c r="E1209" t="b">
        <v>1</v>
      </c>
    </row>
    <row r="1210" spans="1:5" x14ac:dyDescent="0.25">
      <c r="A1210" t="s">
        <v>2689</v>
      </c>
      <c r="B1210" t="s">
        <v>2690</v>
      </c>
      <c r="E1210" t="b">
        <v>1</v>
      </c>
    </row>
    <row r="1211" spans="1:5" x14ac:dyDescent="0.25">
      <c r="A1211" t="s">
        <v>2691</v>
      </c>
      <c r="B1211" t="s">
        <v>2692</v>
      </c>
      <c r="E1211" t="b">
        <v>1</v>
      </c>
    </row>
    <row r="1212" spans="1:5" x14ac:dyDescent="0.25">
      <c r="A1212" t="s">
        <v>2693</v>
      </c>
      <c r="B1212" t="s">
        <v>2694</v>
      </c>
      <c r="E1212" t="b">
        <v>1</v>
      </c>
    </row>
    <row r="1213" spans="1:5" x14ac:dyDescent="0.25">
      <c r="A1213" t="s">
        <v>2695</v>
      </c>
      <c r="B1213" t="s">
        <v>2696</v>
      </c>
      <c r="E1213" t="b">
        <v>1</v>
      </c>
    </row>
    <row r="1214" spans="1:5" x14ac:dyDescent="0.25">
      <c r="A1214" t="s">
        <v>2697</v>
      </c>
      <c r="B1214" t="s">
        <v>2698</v>
      </c>
      <c r="E1214" t="b">
        <v>1</v>
      </c>
    </row>
    <row r="1215" spans="1:5" x14ac:dyDescent="0.25">
      <c r="A1215" t="s">
        <v>2699</v>
      </c>
      <c r="B1215" t="s">
        <v>2700</v>
      </c>
      <c r="E1215" t="b">
        <v>1</v>
      </c>
    </row>
    <row r="1216" spans="1:5" x14ac:dyDescent="0.25">
      <c r="A1216" t="s">
        <v>2701</v>
      </c>
      <c r="B1216" t="s">
        <v>2702</v>
      </c>
      <c r="E1216" t="b">
        <v>1</v>
      </c>
    </row>
    <row r="1217" spans="1:5" x14ac:dyDescent="0.25">
      <c r="A1217" t="s">
        <v>2703</v>
      </c>
      <c r="B1217" t="s">
        <v>2704</v>
      </c>
      <c r="E1217" t="b">
        <v>1</v>
      </c>
    </row>
    <row r="1218" spans="1:5" x14ac:dyDescent="0.25">
      <c r="A1218" t="s">
        <v>2705</v>
      </c>
      <c r="B1218" t="s">
        <v>2706</v>
      </c>
      <c r="E1218" t="b">
        <v>1</v>
      </c>
    </row>
    <row r="1219" spans="1:5" x14ac:dyDescent="0.25">
      <c r="A1219" t="s">
        <v>2707</v>
      </c>
      <c r="B1219" t="s">
        <v>2708</v>
      </c>
      <c r="E1219" t="b">
        <v>1</v>
      </c>
    </row>
    <row r="1220" spans="1:5" x14ac:dyDescent="0.25">
      <c r="A1220" t="s">
        <v>2709</v>
      </c>
      <c r="B1220" t="s">
        <v>2710</v>
      </c>
      <c r="E1220" t="b">
        <v>1</v>
      </c>
    </row>
    <row r="1221" spans="1:5" x14ac:dyDescent="0.25">
      <c r="A1221" t="s">
        <v>2711</v>
      </c>
      <c r="B1221" t="s">
        <v>2712</v>
      </c>
      <c r="E1221" t="b">
        <v>1</v>
      </c>
    </row>
    <row r="1222" spans="1:5" x14ac:dyDescent="0.25">
      <c r="A1222" t="s">
        <v>2713</v>
      </c>
      <c r="B1222" t="s">
        <v>2714</v>
      </c>
      <c r="E1222" t="b">
        <v>1</v>
      </c>
    </row>
    <row r="1223" spans="1:5" x14ac:dyDescent="0.25">
      <c r="A1223" t="s">
        <v>2715</v>
      </c>
      <c r="B1223" t="s">
        <v>2716</v>
      </c>
      <c r="E1223" t="b">
        <v>1</v>
      </c>
    </row>
    <row r="1224" spans="1:5" x14ac:dyDescent="0.25">
      <c r="A1224" t="s">
        <v>2717</v>
      </c>
      <c r="B1224" t="s">
        <v>2718</v>
      </c>
      <c r="E1224" t="b">
        <v>1</v>
      </c>
    </row>
    <row r="1225" spans="1:5" x14ac:dyDescent="0.25">
      <c r="A1225" t="s">
        <v>2719</v>
      </c>
      <c r="B1225" t="s">
        <v>2720</v>
      </c>
      <c r="E1225" t="b">
        <v>1</v>
      </c>
    </row>
    <row r="1226" spans="1:5" x14ac:dyDescent="0.25">
      <c r="A1226" t="s">
        <v>2721</v>
      </c>
      <c r="B1226" t="s">
        <v>2722</v>
      </c>
      <c r="E1226" t="b">
        <v>1</v>
      </c>
    </row>
    <row r="1227" spans="1:5" x14ac:dyDescent="0.25">
      <c r="A1227" t="s">
        <v>2723</v>
      </c>
      <c r="B1227" t="s">
        <v>2724</v>
      </c>
      <c r="E1227" t="b">
        <v>1</v>
      </c>
    </row>
    <row r="1228" spans="1:5" x14ac:dyDescent="0.25">
      <c r="A1228" t="s">
        <v>2725</v>
      </c>
      <c r="B1228" t="s">
        <v>2726</v>
      </c>
      <c r="E1228" t="b">
        <v>1</v>
      </c>
    </row>
    <row r="1229" spans="1:5" x14ac:dyDescent="0.25">
      <c r="A1229" t="s">
        <v>2727</v>
      </c>
      <c r="B1229" t="s">
        <v>2728</v>
      </c>
      <c r="E1229" t="b">
        <v>1</v>
      </c>
    </row>
    <row r="1230" spans="1:5" x14ac:dyDescent="0.25">
      <c r="A1230" t="s">
        <v>2729</v>
      </c>
      <c r="B1230" t="s">
        <v>2730</v>
      </c>
      <c r="E1230" t="b">
        <v>1</v>
      </c>
    </row>
    <row r="1231" spans="1:5" x14ac:dyDescent="0.25">
      <c r="A1231" t="s">
        <v>2731</v>
      </c>
      <c r="B1231" t="s">
        <v>2732</v>
      </c>
      <c r="E1231" t="b">
        <v>1</v>
      </c>
    </row>
    <row r="1232" spans="1:5" x14ac:dyDescent="0.25">
      <c r="A1232" t="s">
        <v>2733</v>
      </c>
      <c r="B1232" t="s">
        <v>2734</v>
      </c>
      <c r="E1232" t="b">
        <v>1</v>
      </c>
    </row>
    <row r="1233" spans="1:5" x14ac:dyDescent="0.25">
      <c r="A1233" t="s">
        <v>2735</v>
      </c>
      <c r="B1233" t="s">
        <v>2736</v>
      </c>
      <c r="E1233" t="b">
        <v>1</v>
      </c>
    </row>
    <row r="1234" spans="1:5" x14ac:dyDescent="0.25">
      <c r="A1234" t="s">
        <v>2737</v>
      </c>
      <c r="B1234" t="s">
        <v>2738</v>
      </c>
      <c r="E1234" t="b">
        <v>1</v>
      </c>
    </row>
    <row r="1235" spans="1:5" x14ac:dyDescent="0.25">
      <c r="A1235" t="s">
        <v>2739</v>
      </c>
      <c r="B1235" t="s">
        <v>2740</v>
      </c>
      <c r="E1235" t="b">
        <v>1</v>
      </c>
    </row>
    <row r="1236" spans="1:5" x14ac:dyDescent="0.25">
      <c r="A1236" t="s">
        <v>2741</v>
      </c>
      <c r="B1236" t="s">
        <v>2742</v>
      </c>
      <c r="E1236" t="b">
        <v>1</v>
      </c>
    </row>
    <row r="1237" spans="1:5" x14ac:dyDescent="0.25">
      <c r="A1237" t="s">
        <v>2743</v>
      </c>
      <c r="B1237" t="s">
        <v>2744</v>
      </c>
      <c r="E1237" t="b">
        <v>1</v>
      </c>
    </row>
    <row r="1238" spans="1:5" x14ac:dyDescent="0.25">
      <c r="A1238" t="s">
        <v>2745</v>
      </c>
      <c r="B1238" t="s">
        <v>2746</v>
      </c>
      <c r="E1238" t="b">
        <v>1</v>
      </c>
    </row>
    <row r="1239" spans="1:5" x14ac:dyDescent="0.25">
      <c r="A1239" t="s">
        <v>2747</v>
      </c>
      <c r="B1239" t="s">
        <v>2748</v>
      </c>
      <c r="E1239" t="b">
        <v>1</v>
      </c>
    </row>
    <row r="1240" spans="1:5" x14ac:dyDescent="0.25">
      <c r="A1240" t="s">
        <v>2749</v>
      </c>
      <c r="B1240" t="s">
        <v>2750</v>
      </c>
      <c r="E1240" t="b">
        <v>1</v>
      </c>
    </row>
    <row r="1241" spans="1:5" x14ac:dyDescent="0.25">
      <c r="A1241" t="s">
        <v>2751</v>
      </c>
      <c r="B1241" t="s">
        <v>2752</v>
      </c>
      <c r="E1241" t="b">
        <v>1</v>
      </c>
    </row>
    <row r="1242" spans="1:5" x14ac:dyDescent="0.25">
      <c r="A1242" t="s">
        <v>2753</v>
      </c>
      <c r="B1242" t="s">
        <v>2754</v>
      </c>
      <c r="E1242" t="b">
        <v>1</v>
      </c>
    </row>
    <row r="1243" spans="1:5" x14ac:dyDescent="0.25">
      <c r="A1243" t="s">
        <v>2755</v>
      </c>
      <c r="B1243" t="s">
        <v>2756</v>
      </c>
      <c r="E1243" t="b">
        <v>1</v>
      </c>
    </row>
    <row r="1244" spans="1:5" x14ac:dyDescent="0.25">
      <c r="A1244" t="s">
        <v>2757</v>
      </c>
      <c r="B1244" t="s">
        <v>2758</v>
      </c>
      <c r="E1244" t="b">
        <v>1</v>
      </c>
    </row>
    <row r="1245" spans="1:5" x14ac:dyDescent="0.25">
      <c r="A1245" t="s">
        <v>2759</v>
      </c>
      <c r="B1245" t="s">
        <v>2760</v>
      </c>
      <c r="E1245" t="b">
        <v>1</v>
      </c>
    </row>
    <row r="1246" spans="1:5" x14ac:dyDescent="0.25">
      <c r="A1246" t="s">
        <v>2761</v>
      </c>
      <c r="B1246" t="s">
        <v>2762</v>
      </c>
      <c r="E1246" t="b">
        <v>1</v>
      </c>
    </row>
    <row r="1247" spans="1:5" x14ac:dyDescent="0.25">
      <c r="A1247" t="s">
        <v>2763</v>
      </c>
      <c r="B1247" t="s">
        <v>2764</v>
      </c>
      <c r="E1247" t="b">
        <v>1</v>
      </c>
    </row>
    <row r="1248" spans="1:5" x14ac:dyDescent="0.25">
      <c r="A1248" t="s">
        <v>2765</v>
      </c>
      <c r="B1248" t="s">
        <v>2766</v>
      </c>
      <c r="E1248" t="b">
        <v>1</v>
      </c>
    </row>
    <row r="1249" spans="1:5" x14ac:dyDescent="0.25">
      <c r="A1249" t="s">
        <v>2767</v>
      </c>
      <c r="B1249" t="s">
        <v>2768</v>
      </c>
      <c r="E1249" t="b">
        <v>1</v>
      </c>
    </row>
    <row r="1250" spans="1:5" x14ac:dyDescent="0.25">
      <c r="A1250" t="s">
        <v>2769</v>
      </c>
      <c r="B1250" t="s">
        <v>2770</v>
      </c>
      <c r="E1250" t="b">
        <v>1</v>
      </c>
    </row>
    <row r="1251" spans="1:5" x14ac:dyDescent="0.25">
      <c r="A1251" t="s">
        <v>2771</v>
      </c>
      <c r="B1251" t="s">
        <v>2772</v>
      </c>
      <c r="E1251" t="b">
        <v>1</v>
      </c>
    </row>
    <row r="1252" spans="1:5" x14ac:dyDescent="0.25">
      <c r="A1252" t="s">
        <v>2773</v>
      </c>
      <c r="B1252" t="s">
        <v>2774</v>
      </c>
      <c r="E1252" t="b">
        <v>1</v>
      </c>
    </row>
    <row r="1253" spans="1:5" x14ac:dyDescent="0.25">
      <c r="A1253" t="s">
        <v>2775</v>
      </c>
      <c r="B1253" t="s">
        <v>2776</v>
      </c>
      <c r="E1253" t="b">
        <v>1</v>
      </c>
    </row>
    <row r="1254" spans="1:5" x14ac:dyDescent="0.25">
      <c r="A1254" t="s">
        <v>2777</v>
      </c>
      <c r="B1254" t="s">
        <v>2778</v>
      </c>
      <c r="E1254" t="b">
        <v>1</v>
      </c>
    </row>
    <row r="1255" spans="1:5" x14ac:dyDescent="0.25">
      <c r="A1255" t="s">
        <v>2779</v>
      </c>
      <c r="B1255" t="s">
        <v>2780</v>
      </c>
      <c r="E1255" t="b">
        <v>1</v>
      </c>
    </row>
    <row r="1256" spans="1:5" x14ac:dyDescent="0.25">
      <c r="A1256" t="s">
        <v>2781</v>
      </c>
      <c r="B1256" t="s">
        <v>2782</v>
      </c>
      <c r="E1256" t="b">
        <v>1</v>
      </c>
    </row>
    <row r="1257" spans="1:5" x14ac:dyDescent="0.25">
      <c r="A1257" t="s">
        <v>2783</v>
      </c>
      <c r="B1257" t="s">
        <v>2784</v>
      </c>
      <c r="E1257" t="b">
        <v>1</v>
      </c>
    </row>
    <row r="1258" spans="1:5" x14ac:dyDescent="0.25">
      <c r="A1258" t="s">
        <v>2785</v>
      </c>
      <c r="B1258" t="s">
        <v>2786</v>
      </c>
      <c r="E1258" t="b">
        <v>1</v>
      </c>
    </row>
    <row r="1259" spans="1:5" x14ac:dyDescent="0.25">
      <c r="A1259" t="s">
        <v>2787</v>
      </c>
      <c r="B1259" t="s">
        <v>2788</v>
      </c>
      <c r="E1259" t="b">
        <v>1</v>
      </c>
    </row>
    <row r="1260" spans="1:5" x14ac:dyDescent="0.25">
      <c r="A1260" t="s">
        <v>2789</v>
      </c>
      <c r="B1260" t="s">
        <v>2790</v>
      </c>
      <c r="E1260" t="b">
        <v>1</v>
      </c>
    </row>
    <row r="1261" spans="1:5" x14ac:dyDescent="0.25">
      <c r="A1261" t="s">
        <v>2791</v>
      </c>
      <c r="B1261" t="s">
        <v>2792</v>
      </c>
      <c r="E1261" t="b">
        <v>1</v>
      </c>
    </row>
    <row r="1262" spans="1:5" x14ac:dyDescent="0.25">
      <c r="A1262" t="s">
        <v>2793</v>
      </c>
      <c r="B1262" t="s">
        <v>2794</v>
      </c>
      <c r="E1262" t="b">
        <v>1</v>
      </c>
    </row>
    <row r="1263" spans="1:5" x14ac:dyDescent="0.25">
      <c r="A1263" t="s">
        <v>2795</v>
      </c>
      <c r="B1263" t="s">
        <v>2796</v>
      </c>
      <c r="E1263" t="b">
        <v>1</v>
      </c>
    </row>
    <row r="1264" spans="1:5" x14ac:dyDescent="0.25">
      <c r="A1264" t="s">
        <v>2797</v>
      </c>
      <c r="B1264" t="s">
        <v>2798</v>
      </c>
      <c r="E1264" t="b">
        <v>1</v>
      </c>
    </row>
    <row r="1265" spans="1:5" x14ac:dyDescent="0.25">
      <c r="A1265" t="s">
        <v>2799</v>
      </c>
      <c r="B1265" t="s">
        <v>2800</v>
      </c>
      <c r="E1265" t="b">
        <v>1</v>
      </c>
    </row>
    <row r="1266" spans="1:5" x14ac:dyDescent="0.25">
      <c r="A1266" t="s">
        <v>2801</v>
      </c>
      <c r="B1266" t="s">
        <v>2802</v>
      </c>
      <c r="E1266" t="b">
        <v>1</v>
      </c>
    </row>
    <row r="1267" spans="1:5" x14ac:dyDescent="0.25">
      <c r="A1267" t="s">
        <v>2803</v>
      </c>
      <c r="B1267" t="s">
        <v>2804</v>
      </c>
      <c r="E1267" t="b">
        <v>1</v>
      </c>
    </row>
    <row r="1268" spans="1:5" x14ac:dyDescent="0.25">
      <c r="A1268" t="s">
        <v>2805</v>
      </c>
      <c r="B1268" t="s">
        <v>2806</v>
      </c>
      <c r="E1268" t="b">
        <v>1</v>
      </c>
    </row>
    <row r="1269" spans="1:5" x14ac:dyDescent="0.25">
      <c r="A1269" t="s">
        <v>2807</v>
      </c>
      <c r="B1269" t="s">
        <v>2808</v>
      </c>
      <c r="E1269" t="b">
        <v>1</v>
      </c>
    </row>
    <row r="1270" spans="1:5" x14ac:dyDescent="0.25">
      <c r="A1270" t="s">
        <v>2809</v>
      </c>
      <c r="B1270" t="s">
        <v>2810</v>
      </c>
      <c r="E1270" t="b">
        <v>1</v>
      </c>
    </row>
    <row r="1271" spans="1:5" x14ac:dyDescent="0.25">
      <c r="A1271" t="s">
        <v>2811</v>
      </c>
      <c r="B1271" t="s">
        <v>2812</v>
      </c>
      <c r="E1271" t="b">
        <v>1</v>
      </c>
    </row>
    <row r="1272" spans="1:5" x14ac:dyDescent="0.25">
      <c r="A1272" t="s">
        <v>2813</v>
      </c>
      <c r="B1272" t="s">
        <v>2814</v>
      </c>
      <c r="E1272" t="b">
        <v>1</v>
      </c>
    </row>
    <row r="1273" spans="1:5" x14ac:dyDescent="0.25">
      <c r="A1273" t="s">
        <v>2815</v>
      </c>
      <c r="B1273" t="s">
        <v>2816</v>
      </c>
      <c r="E1273" t="b">
        <v>1</v>
      </c>
    </row>
    <row r="1274" spans="1:5" x14ac:dyDescent="0.25">
      <c r="A1274" t="s">
        <v>2817</v>
      </c>
      <c r="B1274" t="s">
        <v>2818</v>
      </c>
      <c r="E1274" t="b">
        <v>1</v>
      </c>
    </row>
    <row r="1275" spans="1:5" x14ac:dyDescent="0.25">
      <c r="A1275" t="s">
        <v>2819</v>
      </c>
      <c r="B1275" t="s">
        <v>2820</v>
      </c>
      <c r="E1275" t="b">
        <v>1</v>
      </c>
    </row>
    <row r="1276" spans="1:5" x14ac:dyDescent="0.25">
      <c r="A1276" t="s">
        <v>2821</v>
      </c>
      <c r="B1276" t="s">
        <v>2822</v>
      </c>
      <c r="E1276" t="b">
        <v>1</v>
      </c>
    </row>
    <row r="1277" spans="1:5" x14ac:dyDescent="0.25">
      <c r="A1277" t="s">
        <v>2823</v>
      </c>
      <c r="B1277" t="s">
        <v>2824</v>
      </c>
      <c r="E1277" t="b">
        <v>1</v>
      </c>
    </row>
    <row r="1278" spans="1:5" x14ac:dyDescent="0.25">
      <c r="A1278" t="s">
        <v>2825</v>
      </c>
      <c r="B1278" t="s">
        <v>2826</v>
      </c>
      <c r="E1278" t="b">
        <v>1</v>
      </c>
    </row>
    <row r="1279" spans="1:5" x14ac:dyDescent="0.25">
      <c r="A1279" t="s">
        <v>2827</v>
      </c>
      <c r="B1279" t="s">
        <v>2828</v>
      </c>
      <c r="E1279" t="b">
        <v>1</v>
      </c>
    </row>
    <row r="1280" spans="1:5" x14ac:dyDescent="0.25">
      <c r="A1280" t="s">
        <v>2829</v>
      </c>
      <c r="B1280" t="s">
        <v>2830</v>
      </c>
      <c r="E1280" t="b">
        <v>1</v>
      </c>
    </row>
    <row r="1281" spans="1:5" x14ac:dyDescent="0.25">
      <c r="A1281" t="s">
        <v>2831</v>
      </c>
      <c r="B1281" t="s">
        <v>2832</v>
      </c>
      <c r="E1281" t="b">
        <v>1</v>
      </c>
    </row>
    <row r="1282" spans="1:5" x14ac:dyDescent="0.25">
      <c r="A1282" t="s">
        <v>2833</v>
      </c>
      <c r="B1282" t="s">
        <v>2834</v>
      </c>
      <c r="E1282" t="b">
        <v>1</v>
      </c>
    </row>
    <row r="1283" spans="1:5" x14ac:dyDescent="0.25">
      <c r="A1283" t="s">
        <v>2835</v>
      </c>
      <c r="B1283" t="s">
        <v>2836</v>
      </c>
      <c r="E1283" t="b">
        <v>1</v>
      </c>
    </row>
    <row r="1284" spans="1:5" x14ac:dyDescent="0.25">
      <c r="A1284" t="s">
        <v>2837</v>
      </c>
      <c r="B1284" t="s">
        <v>2838</v>
      </c>
      <c r="E1284" t="b">
        <v>1</v>
      </c>
    </row>
    <row r="1285" spans="1:5" x14ac:dyDescent="0.25">
      <c r="A1285" t="s">
        <v>2839</v>
      </c>
      <c r="B1285" t="s">
        <v>2840</v>
      </c>
      <c r="E1285" t="b">
        <v>1</v>
      </c>
    </row>
    <row r="1286" spans="1:5" x14ac:dyDescent="0.25">
      <c r="A1286" t="s">
        <v>2841</v>
      </c>
      <c r="B1286" t="s">
        <v>2842</v>
      </c>
      <c r="E1286" t="b">
        <v>1</v>
      </c>
    </row>
    <row r="1287" spans="1:5" x14ac:dyDescent="0.25">
      <c r="A1287" t="s">
        <v>2843</v>
      </c>
      <c r="B1287" t="s">
        <v>2844</v>
      </c>
      <c r="E1287" t="b">
        <v>1</v>
      </c>
    </row>
    <row r="1288" spans="1:5" x14ac:dyDescent="0.25">
      <c r="A1288" t="s">
        <v>2845</v>
      </c>
      <c r="B1288" t="s">
        <v>2846</v>
      </c>
      <c r="E1288" t="b">
        <v>1</v>
      </c>
    </row>
    <row r="1289" spans="1:5" x14ac:dyDescent="0.25">
      <c r="A1289" t="s">
        <v>2847</v>
      </c>
      <c r="B1289" t="s">
        <v>2848</v>
      </c>
      <c r="E1289" t="b">
        <v>1</v>
      </c>
    </row>
    <row r="1290" spans="1:5" x14ac:dyDescent="0.25">
      <c r="A1290" t="s">
        <v>2849</v>
      </c>
      <c r="B1290" t="s">
        <v>2850</v>
      </c>
      <c r="E1290" t="b">
        <v>1</v>
      </c>
    </row>
    <row r="1291" spans="1:5" x14ac:dyDescent="0.25">
      <c r="A1291" t="s">
        <v>2851</v>
      </c>
      <c r="B1291" t="s">
        <v>2852</v>
      </c>
      <c r="E1291" t="b">
        <v>1</v>
      </c>
    </row>
    <row r="1292" spans="1:5" x14ac:dyDescent="0.25">
      <c r="A1292" t="s">
        <v>2853</v>
      </c>
      <c r="B1292" t="s">
        <v>2854</v>
      </c>
      <c r="E1292" t="b">
        <v>1</v>
      </c>
    </row>
    <row r="1293" spans="1:5" x14ac:dyDescent="0.25">
      <c r="A1293" t="s">
        <v>2855</v>
      </c>
      <c r="B1293" t="s">
        <v>2856</v>
      </c>
      <c r="E1293" t="b">
        <v>1</v>
      </c>
    </row>
    <row r="1294" spans="1:5" x14ac:dyDescent="0.25">
      <c r="A1294" t="s">
        <v>2857</v>
      </c>
      <c r="B1294" t="s">
        <v>2858</v>
      </c>
      <c r="E1294" t="b">
        <v>1</v>
      </c>
    </row>
    <row r="1295" spans="1:5" x14ac:dyDescent="0.25">
      <c r="A1295" t="s">
        <v>2859</v>
      </c>
      <c r="B1295" t="s">
        <v>2860</v>
      </c>
      <c r="E1295" t="b">
        <v>1</v>
      </c>
    </row>
    <row r="1296" spans="1:5" x14ac:dyDescent="0.25">
      <c r="A1296" t="s">
        <v>2861</v>
      </c>
      <c r="B1296" t="s">
        <v>2862</v>
      </c>
      <c r="E1296" t="b">
        <v>1</v>
      </c>
    </row>
    <row r="1297" spans="1:5" x14ac:dyDescent="0.25">
      <c r="A1297" t="s">
        <v>2863</v>
      </c>
      <c r="B1297" t="s">
        <v>2864</v>
      </c>
      <c r="E1297" t="b">
        <v>1</v>
      </c>
    </row>
    <row r="1298" spans="1:5" x14ac:dyDescent="0.25">
      <c r="A1298" t="s">
        <v>2865</v>
      </c>
      <c r="B1298" t="s">
        <v>2866</v>
      </c>
      <c r="E1298" t="b">
        <v>1</v>
      </c>
    </row>
    <row r="1299" spans="1:5" x14ac:dyDescent="0.25">
      <c r="A1299" t="s">
        <v>2867</v>
      </c>
      <c r="B1299" t="s">
        <v>2868</v>
      </c>
      <c r="E1299" t="b">
        <v>1</v>
      </c>
    </row>
    <row r="1300" spans="1:5" x14ac:dyDescent="0.25">
      <c r="A1300" t="s">
        <v>2869</v>
      </c>
      <c r="B1300" t="s">
        <v>2870</v>
      </c>
      <c r="E1300" t="b">
        <v>1</v>
      </c>
    </row>
    <row r="1301" spans="1:5" x14ac:dyDescent="0.25">
      <c r="A1301" t="s">
        <v>2871</v>
      </c>
      <c r="B1301" t="s">
        <v>2872</v>
      </c>
      <c r="E1301" t="b">
        <v>1</v>
      </c>
    </row>
    <row r="1302" spans="1:5" x14ac:dyDescent="0.25">
      <c r="A1302" t="s">
        <v>2873</v>
      </c>
      <c r="B1302" t="s">
        <v>2874</v>
      </c>
      <c r="E1302" t="b">
        <v>1</v>
      </c>
    </row>
    <row r="1303" spans="1:5" x14ac:dyDescent="0.25">
      <c r="A1303" t="s">
        <v>2875</v>
      </c>
      <c r="B1303" t="s">
        <v>2876</v>
      </c>
      <c r="E1303" t="b">
        <v>1</v>
      </c>
    </row>
    <row r="1304" spans="1:5" x14ac:dyDescent="0.25">
      <c r="A1304" t="s">
        <v>2877</v>
      </c>
      <c r="B1304" t="s">
        <v>2878</v>
      </c>
      <c r="E1304" t="b">
        <v>1</v>
      </c>
    </row>
    <row r="1305" spans="1:5" x14ac:dyDescent="0.25">
      <c r="A1305" t="s">
        <v>2879</v>
      </c>
      <c r="B1305" t="s">
        <v>2880</v>
      </c>
      <c r="E1305" t="b">
        <v>1</v>
      </c>
    </row>
    <row r="1306" spans="1:5" x14ac:dyDescent="0.25">
      <c r="A1306" t="s">
        <v>2881</v>
      </c>
      <c r="B1306" t="s">
        <v>2882</v>
      </c>
      <c r="E1306" t="b">
        <v>1</v>
      </c>
    </row>
    <row r="1307" spans="1:5" x14ac:dyDescent="0.25">
      <c r="A1307" t="s">
        <v>2883</v>
      </c>
      <c r="B1307" t="s">
        <v>2884</v>
      </c>
      <c r="E1307" t="b">
        <v>1</v>
      </c>
    </row>
    <row r="1308" spans="1:5" x14ac:dyDescent="0.25">
      <c r="A1308" t="s">
        <v>2885</v>
      </c>
      <c r="B1308" t="s">
        <v>2886</v>
      </c>
      <c r="E1308" t="b">
        <v>1</v>
      </c>
    </row>
    <row r="1309" spans="1:5" x14ac:dyDescent="0.25">
      <c r="A1309" t="s">
        <v>2887</v>
      </c>
      <c r="B1309" t="s">
        <v>2888</v>
      </c>
      <c r="E1309" t="b">
        <v>1</v>
      </c>
    </row>
    <row r="1310" spans="1:5" x14ac:dyDescent="0.25">
      <c r="A1310" t="s">
        <v>2889</v>
      </c>
      <c r="B1310" t="s">
        <v>2890</v>
      </c>
      <c r="E1310" t="b">
        <v>1</v>
      </c>
    </row>
    <row r="1311" spans="1:5" x14ac:dyDescent="0.25">
      <c r="A1311" t="s">
        <v>2891</v>
      </c>
      <c r="B1311" t="s">
        <v>2892</v>
      </c>
      <c r="E1311" t="b">
        <v>1</v>
      </c>
    </row>
    <row r="1312" spans="1:5" x14ac:dyDescent="0.25">
      <c r="A1312" t="s">
        <v>2893</v>
      </c>
      <c r="B1312" t="s">
        <v>2894</v>
      </c>
      <c r="E1312" t="b">
        <v>1</v>
      </c>
    </row>
    <row r="1313" spans="1:5" x14ac:dyDescent="0.25">
      <c r="A1313" t="s">
        <v>2895</v>
      </c>
      <c r="B1313" t="s">
        <v>2896</v>
      </c>
      <c r="E1313" t="b">
        <v>1</v>
      </c>
    </row>
    <row r="1314" spans="1:5" x14ac:dyDescent="0.25">
      <c r="A1314" t="s">
        <v>2897</v>
      </c>
      <c r="B1314" t="s">
        <v>2898</v>
      </c>
      <c r="E1314" t="b">
        <v>1</v>
      </c>
    </row>
    <row r="1315" spans="1:5" x14ac:dyDescent="0.25">
      <c r="A1315" t="s">
        <v>2899</v>
      </c>
      <c r="B1315" t="s">
        <v>2900</v>
      </c>
      <c r="E1315" t="b">
        <v>1</v>
      </c>
    </row>
    <row r="1316" spans="1:5" x14ac:dyDescent="0.25">
      <c r="A1316" t="s">
        <v>2901</v>
      </c>
      <c r="B1316" t="s">
        <v>2902</v>
      </c>
      <c r="E1316" t="b">
        <v>1</v>
      </c>
    </row>
    <row r="1317" spans="1:5" x14ac:dyDescent="0.25">
      <c r="A1317" t="s">
        <v>2903</v>
      </c>
      <c r="B1317" t="s">
        <v>2904</v>
      </c>
      <c r="E1317" t="b">
        <v>1</v>
      </c>
    </row>
    <row r="1318" spans="1:5" x14ac:dyDescent="0.25">
      <c r="A1318" t="s">
        <v>2905</v>
      </c>
      <c r="B1318" t="s">
        <v>2906</v>
      </c>
      <c r="E1318" t="b">
        <v>1</v>
      </c>
    </row>
    <row r="1319" spans="1:5" x14ac:dyDescent="0.25">
      <c r="A1319" t="s">
        <v>2907</v>
      </c>
      <c r="B1319" t="s">
        <v>2908</v>
      </c>
      <c r="E1319" t="b">
        <v>1</v>
      </c>
    </row>
    <row r="1320" spans="1:5" x14ac:dyDescent="0.25">
      <c r="A1320" t="s">
        <v>2909</v>
      </c>
      <c r="B1320" t="s">
        <v>2910</v>
      </c>
      <c r="E1320" t="b">
        <v>1</v>
      </c>
    </row>
    <row r="1321" spans="1:5" x14ac:dyDescent="0.25">
      <c r="A1321" t="s">
        <v>2911</v>
      </c>
      <c r="B1321" t="s">
        <v>2912</v>
      </c>
      <c r="E1321" t="b">
        <v>1</v>
      </c>
    </row>
    <row r="1322" spans="1:5" x14ac:dyDescent="0.25">
      <c r="A1322" t="s">
        <v>2913</v>
      </c>
      <c r="B1322" t="s">
        <v>2914</v>
      </c>
      <c r="E1322" t="b">
        <v>1</v>
      </c>
    </row>
    <row r="1323" spans="1:5" x14ac:dyDescent="0.25">
      <c r="A1323" t="s">
        <v>2915</v>
      </c>
      <c r="B1323" t="s">
        <v>2916</v>
      </c>
      <c r="E1323" t="b">
        <v>1</v>
      </c>
    </row>
    <row r="1324" spans="1:5" x14ac:dyDescent="0.25">
      <c r="A1324" t="s">
        <v>2917</v>
      </c>
      <c r="B1324" t="s">
        <v>2918</v>
      </c>
      <c r="E1324" t="b">
        <v>1</v>
      </c>
    </row>
    <row r="1325" spans="1:5" x14ac:dyDescent="0.25">
      <c r="A1325" t="s">
        <v>2919</v>
      </c>
      <c r="B1325" t="s">
        <v>2920</v>
      </c>
      <c r="E1325" t="b">
        <v>1</v>
      </c>
    </row>
    <row r="1326" spans="1:5" x14ac:dyDescent="0.25">
      <c r="A1326" t="s">
        <v>2921</v>
      </c>
      <c r="B1326" t="s">
        <v>2922</v>
      </c>
      <c r="E1326" t="b">
        <v>1</v>
      </c>
    </row>
    <row r="1327" spans="1:5" x14ac:dyDescent="0.25">
      <c r="A1327" t="s">
        <v>2923</v>
      </c>
      <c r="B1327" t="s">
        <v>2924</v>
      </c>
      <c r="E1327" t="b">
        <v>1</v>
      </c>
    </row>
    <row r="1328" spans="1:5" x14ac:dyDescent="0.25">
      <c r="A1328" t="s">
        <v>2925</v>
      </c>
      <c r="B1328" t="s">
        <v>2926</v>
      </c>
      <c r="E1328" t="b">
        <v>1</v>
      </c>
    </row>
    <row r="1329" spans="1:5" x14ac:dyDescent="0.25">
      <c r="A1329" t="s">
        <v>2927</v>
      </c>
      <c r="B1329" t="s">
        <v>2928</v>
      </c>
      <c r="E1329" t="b">
        <v>1</v>
      </c>
    </row>
    <row r="1330" spans="1:5" x14ac:dyDescent="0.25">
      <c r="A1330" t="s">
        <v>2929</v>
      </c>
      <c r="B1330" t="s">
        <v>2930</v>
      </c>
      <c r="E1330" t="b">
        <v>1</v>
      </c>
    </row>
    <row r="1331" spans="1:5" x14ac:dyDescent="0.25">
      <c r="A1331" t="s">
        <v>2931</v>
      </c>
      <c r="B1331" t="s">
        <v>2932</v>
      </c>
      <c r="E1331" t="b">
        <v>1</v>
      </c>
    </row>
    <row r="1332" spans="1:5" x14ac:dyDescent="0.25">
      <c r="A1332" t="s">
        <v>2933</v>
      </c>
      <c r="B1332" t="s">
        <v>2934</v>
      </c>
      <c r="E1332" t="b">
        <v>1</v>
      </c>
    </row>
    <row r="1333" spans="1:5" x14ac:dyDescent="0.25">
      <c r="A1333" t="s">
        <v>2935</v>
      </c>
      <c r="B1333" t="s">
        <v>2936</v>
      </c>
      <c r="E1333" t="b">
        <v>1</v>
      </c>
    </row>
    <row r="1334" spans="1:5" x14ac:dyDescent="0.25">
      <c r="A1334" t="s">
        <v>2937</v>
      </c>
      <c r="B1334" t="s">
        <v>2938</v>
      </c>
      <c r="E1334" t="b">
        <v>1</v>
      </c>
    </row>
    <row r="1335" spans="1:5" x14ac:dyDescent="0.25">
      <c r="A1335" t="s">
        <v>2939</v>
      </c>
      <c r="B1335" t="s">
        <v>2940</v>
      </c>
      <c r="E1335" t="b">
        <v>1</v>
      </c>
    </row>
    <row r="1336" spans="1:5" x14ac:dyDescent="0.25">
      <c r="A1336" t="s">
        <v>2941</v>
      </c>
      <c r="B1336" t="s">
        <v>2942</v>
      </c>
      <c r="E1336" t="b">
        <v>1</v>
      </c>
    </row>
    <row r="1337" spans="1:5" x14ac:dyDescent="0.25">
      <c r="A1337" t="s">
        <v>2943</v>
      </c>
      <c r="B1337" t="s">
        <v>2944</v>
      </c>
      <c r="E1337" t="b">
        <v>1</v>
      </c>
    </row>
    <row r="1338" spans="1:5" x14ac:dyDescent="0.25">
      <c r="A1338" t="s">
        <v>2945</v>
      </c>
      <c r="B1338" t="s">
        <v>2946</v>
      </c>
      <c r="E1338" t="b">
        <v>1</v>
      </c>
    </row>
    <row r="1339" spans="1:5" x14ac:dyDescent="0.25">
      <c r="A1339" t="s">
        <v>2947</v>
      </c>
      <c r="B1339" t="s">
        <v>2948</v>
      </c>
      <c r="E1339" t="b">
        <v>1</v>
      </c>
    </row>
    <row r="1340" spans="1:5" x14ac:dyDescent="0.25">
      <c r="A1340" t="s">
        <v>2949</v>
      </c>
      <c r="B1340" t="s">
        <v>2950</v>
      </c>
      <c r="E1340" t="b">
        <v>1</v>
      </c>
    </row>
    <row r="1341" spans="1:5" x14ac:dyDescent="0.25">
      <c r="A1341" t="s">
        <v>2951</v>
      </c>
      <c r="B1341" t="s">
        <v>2952</v>
      </c>
      <c r="E1341" t="b">
        <v>1</v>
      </c>
    </row>
    <row r="1342" spans="1:5" x14ac:dyDescent="0.25">
      <c r="A1342" t="s">
        <v>2953</v>
      </c>
      <c r="B1342" t="s">
        <v>2954</v>
      </c>
      <c r="E1342" t="b">
        <v>1</v>
      </c>
    </row>
    <row r="1343" spans="1:5" x14ac:dyDescent="0.25">
      <c r="A1343" t="s">
        <v>2955</v>
      </c>
      <c r="B1343" t="s">
        <v>2956</v>
      </c>
      <c r="E1343" t="b">
        <v>1</v>
      </c>
    </row>
    <row r="1344" spans="1:5" x14ac:dyDescent="0.25">
      <c r="A1344" t="s">
        <v>2957</v>
      </c>
      <c r="B1344" t="s">
        <v>2958</v>
      </c>
      <c r="E1344" t="b">
        <v>1</v>
      </c>
    </row>
    <row r="1345" spans="1:5" x14ac:dyDescent="0.25">
      <c r="A1345" t="s">
        <v>2959</v>
      </c>
      <c r="B1345" t="s">
        <v>2960</v>
      </c>
      <c r="E1345" t="b">
        <v>1</v>
      </c>
    </row>
    <row r="1346" spans="1:5" x14ac:dyDescent="0.25">
      <c r="A1346" t="s">
        <v>2961</v>
      </c>
      <c r="B1346" t="s">
        <v>2962</v>
      </c>
      <c r="E1346" t="b">
        <v>1</v>
      </c>
    </row>
    <row r="1347" spans="1:5" x14ac:dyDescent="0.25">
      <c r="A1347" t="s">
        <v>2963</v>
      </c>
      <c r="B1347" t="s">
        <v>2964</v>
      </c>
      <c r="E1347" t="b">
        <v>1</v>
      </c>
    </row>
    <row r="1348" spans="1:5" x14ac:dyDescent="0.25">
      <c r="A1348" t="s">
        <v>2965</v>
      </c>
      <c r="B1348" t="s">
        <v>2966</v>
      </c>
      <c r="E1348" t="b">
        <v>1</v>
      </c>
    </row>
    <row r="1349" spans="1:5" x14ac:dyDescent="0.25">
      <c r="A1349" t="s">
        <v>2967</v>
      </c>
      <c r="B1349" t="s">
        <v>2968</v>
      </c>
      <c r="E1349" t="b">
        <v>1</v>
      </c>
    </row>
    <row r="1350" spans="1:5" x14ac:dyDescent="0.25">
      <c r="A1350" t="s">
        <v>2969</v>
      </c>
      <c r="B1350" t="s">
        <v>2970</v>
      </c>
      <c r="E1350" t="b">
        <v>1</v>
      </c>
    </row>
    <row r="1351" spans="1:5" x14ac:dyDescent="0.25">
      <c r="A1351" t="s">
        <v>2971</v>
      </c>
      <c r="B1351" t="s">
        <v>2972</v>
      </c>
      <c r="E1351" t="b">
        <v>1</v>
      </c>
    </row>
    <row r="1352" spans="1:5" x14ac:dyDescent="0.25">
      <c r="A1352" t="s">
        <v>2973</v>
      </c>
      <c r="B1352" t="s">
        <v>2974</v>
      </c>
      <c r="E1352" t="b">
        <v>1</v>
      </c>
    </row>
    <row r="1353" spans="1:5" x14ac:dyDescent="0.25">
      <c r="A1353" t="s">
        <v>2975</v>
      </c>
      <c r="B1353" t="s">
        <v>2976</v>
      </c>
      <c r="E1353" t="b">
        <v>1</v>
      </c>
    </row>
    <row r="1354" spans="1:5" x14ac:dyDescent="0.25">
      <c r="A1354" t="s">
        <v>2977</v>
      </c>
      <c r="B1354" t="s">
        <v>2978</v>
      </c>
      <c r="E1354" t="b">
        <v>1</v>
      </c>
    </row>
    <row r="1355" spans="1:5" x14ac:dyDescent="0.25">
      <c r="A1355" t="s">
        <v>2979</v>
      </c>
      <c r="B1355" t="s">
        <v>2980</v>
      </c>
      <c r="E1355" t="b">
        <v>1</v>
      </c>
    </row>
    <row r="1356" spans="1:5" x14ac:dyDescent="0.25">
      <c r="A1356" t="s">
        <v>2981</v>
      </c>
      <c r="B1356" t="s">
        <v>2982</v>
      </c>
      <c r="E1356" t="b">
        <v>1</v>
      </c>
    </row>
    <row r="1357" spans="1:5" x14ac:dyDescent="0.25">
      <c r="A1357" t="s">
        <v>2983</v>
      </c>
      <c r="B1357" t="s">
        <v>2984</v>
      </c>
      <c r="E1357" t="b">
        <v>1</v>
      </c>
    </row>
    <row r="1358" spans="1:5" x14ac:dyDescent="0.25">
      <c r="A1358" t="s">
        <v>2985</v>
      </c>
      <c r="B1358" t="s">
        <v>2986</v>
      </c>
      <c r="E1358" t="b">
        <v>1</v>
      </c>
    </row>
    <row r="1359" spans="1:5" x14ac:dyDescent="0.25">
      <c r="A1359" t="s">
        <v>2987</v>
      </c>
      <c r="B1359" t="s">
        <v>2988</v>
      </c>
      <c r="E1359" t="b">
        <v>1</v>
      </c>
    </row>
    <row r="1360" spans="1:5" x14ac:dyDescent="0.25">
      <c r="A1360" t="s">
        <v>2989</v>
      </c>
      <c r="B1360" t="s">
        <v>2990</v>
      </c>
      <c r="E1360" t="b">
        <v>1</v>
      </c>
    </row>
    <row r="1361" spans="1:5" x14ac:dyDescent="0.25">
      <c r="A1361" t="s">
        <v>2991</v>
      </c>
      <c r="B1361" t="s">
        <v>2992</v>
      </c>
      <c r="E1361" t="b">
        <v>1</v>
      </c>
    </row>
    <row r="1362" spans="1:5" x14ac:dyDescent="0.25">
      <c r="A1362" t="s">
        <v>2993</v>
      </c>
      <c r="B1362" t="s">
        <v>2994</v>
      </c>
      <c r="E1362" t="b">
        <v>1</v>
      </c>
    </row>
    <row r="1363" spans="1:5" x14ac:dyDescent="0.25">
      <c r="A1363" t="s">
        <v>2995</v>
      </c>
      <c r="B1363" t="s">
        <v>2996</v>
      </c>
      <c r="E1363" t="b">
        <v>1</v>
      </c>
    </row>
    <row r="1364" spans="1:5" x14ac:dyDescent="0.25">
      <c r="A1364" t="s">
        <v>2997</v>
      </c>
      <c r="B1364" t="s">
        <v>2998</v>
      </c>
      <c r="E1364" t="b">
        <v>1</v>
      </c>
    </row>
    <row r="1365" spans="1:5" x14ac:dyDescent="0.25">
      <c r="A1365" t="s">
        <v>2999</v>
      </c>
      <c r="B1365" t="s">
        <v>3000</v>
      </c>
      <c r="E1365" t="b">
        <v>1</v>
      </c>
    </row>
    <row r="1366" spans="1:5" x14ac:dyDescent="0.25">
      <c r="A1366" t="s">
        <v>3001</v>
      </c>
      <c r="B1366" t="s">
        <v>3002</v>
      </c>
      <c r="E1366" t="b">
        <v>1</v>
      </c>
    </row>
    <row r="1367" spans="1:5" x14ac:dyDescent="0.25">
      <c r="A1367" t="s">
        <v>3003</v>
      </c>
      <c r="B1367" t="s">
        <v>3004</v>
      </c>
      <c r="E1367" t="b">
        <v>1</v>
      </c>
    </row>
    <row r="1368" spans="1:5" x14ac:dyDescent="0.25">
      <c r="A1368" t="s">
        <v>3005</v>
      </c>
      <c r="B1368" t="s">
        <v>3006</v>
      </c>
      <c r="E1368" t="b">
        <v>1</v>
      </c>
    </row>
    <row r="1369" spans="1:5" x14ac:dyDescent="0.25">
      <c r="A1369" t="s">
        <v>3007</v>
      </c>
      <c r="B1369" t="s">
        <v>3008</v>
      </c>
      <c r="E1369" t="b">
        <v>1</v>
      </c>
    </row>
    <row r="1370" spans="1:5" x14ac:dyDescent="0.25">
      <c r="A1370" t="s">
        <v>3009</v>
      </c>
      <c r="B1370" t="s">
        <v>3010</v>
      </c>
      <c r="E1370" t="b">
        <v>1</v>
      </c>
    </row>
    <row r="1371" spans="1:5" x14ac:dyDescent="0.25">
      <c r="A1371" t="s">
        <v>3011</v>
      </c>
      <c r="B1371" t="s">
        <v>3012</v>
      </c>
      <c r="E1371" t="b">
        <v>1</v>
      </c>
    </row>
    <row r="1372" spans="1:5" x14ac:dyDescent="0.25">
      <c r="A1372" t="s">
        <v>3013</v>
      </c>
      <c r="B1372" t="s">
        <v>3014</v>
      </c>
      <c r="E1372" t="b">
        <v>1</v>
      </c>
    </row>
    <row r="1373" spans="1:5" x14ac:dyDescent="0.25">
      <c r="A1373" t="s">
        <v>3015</v>
      </c>
      <c r="B1373" t="s">
        <v>3016</v>
      </c>
      <c r="E1373" t="b">
        <v>1</v>
      </c>
    </row>
    <row r="1374" spans="1:5" x14ac:dyDescent="0.25">
      <c r="A1374" t="s">
        <v>3017</v>
      </c>
      <c r="B1374" t="s">
        <v>3018</v>
      </c>
      <c r="E1374" t="b">
        <v>1</v>
      </c>
    </row>
    <row r="1375" spans="1:5" x14ac:dyDescent="0.25">
      <c r="A1375" t="s">
        <v>3019</v>
      </c>
      <c r="B1375" t="s">
        <v>3020</v>
      </c>
      <c r="E1375" t="b">
        <v>1</v>
      </c>
    </row>
    <row r="1376" spans="1:5" x14ac:dyDescent="0.25">
      <c r="A1376" t="s">
        <v>3021</v>
      </c>
      <c r="B1376" t="s">
        <v>3022</v>
      </c>
      <c r="E1376" t="b">
        <v>1</v>
      </c>
    </row>
    <row r="1377" spans="1:5" x14ac:dyDescent="0.25">
      <c r="A1377" t="s">
        <v>3023</v>
      </c>
      <c r="B1377" t="s">
        <v>3024</v>
      </c>
      <c r="E1377" t="b">
        <v>1</v>
      </c>
    </row>
    <row r="1378" spans="1:5" x14ac:dyDescent="0.25">
      <c r="A1378" t="s">
        <v>3025</v>
      </c>
      <c r="B1378" t="s">
        <v>3026</v>
      </c>
      <c r="E1378" t="b">
        <v>1</v>
      </c>
    </row>
    <row r="1379" spans="1:5" x14ac:dyDescent="0.25">
      <c r="A1379" t="s">
        <v>3027</v>
      </c>
      <c r="B1379" t="s">
        <v>3028</v>
      </c>
      <c r="E1379" t="b">
        <v>1</v>
      </c>
    </row>
    <row r="1380" spans="1:5" x14ac:dyDescent="0.25">
      <c r="A1380" t="s">
        <v>3029</v>
      </c>
      <c r="B1380" t="s">
        <v>3030</v>
      </c>
      <c r="E1380" t="b">
        <v>1</v>
      </c>
    </row>
    <row r="1381" spans="1:5" x14ac:dyDescent="0.25">
      <c r="A1381" t="s">
        <v>3031</v>
      </c>
      <c r="B1381" t="s">
        <v>3032</v>
      </c>
      <c r="E1381" t="b">
        <v>1</v>
      </c>
    </row>
    <row r="1382" spans="1:5" x14ac:dyDescent="0.25">
      <c r="A1382" t="s">
        <v>3033</v>
      </c>
      <c r="B1382" t="s">
        <v>3034</v>
      </c>
      <c r="E1382" t="b">
        <v>1</v>
      </c>
    </row>
    <row r="1383" spans="1:5" x14ac:dyDescent="0.25">
      <c r="A1383" t="s">
        <v>3035</v>
      </c>
      <c r="B1383" t="s">
        <v>3036</v>
      </c>
      <c r="E1383" t="b">
        <v>1</v>
      </c>
    </row>
    <row r="1384" spans="1:5" x14ac:dyDescent="0.25">
      <c r="A1384" t="s">
        <v>3037</v>
      </c>
      <c r="B1384" t="s">
        <v>3038</v>
      </c>
      <c r="E1384" t="b">
        <v>1</v>
      </c>
    </row>
    <row r="1385" spans="1:5" x14ac:dyDescent="0.25">
      <c r="A1385" t="s">
        <v>3039</v>
      </c>
      <c r="B1385" t="s">
        <v>3040</v>
      </c>
      <c r="E1385" t="b">
        <v>1</v>
      </c>
    </row>
    <row r="1386" spans="1:5" x14ac:dyDescent="0.25">
      <c r="A1386" t="s">
        <v>3041</v>
      </c>
      <c r="B1386" t="s">
        <v>3042</v>
      </c>
      <c r="E1386" t="b">
        <v>1</v>
      </c>
    </row>
    <row r="1387" spans="1:5" x14ac:dyDescent="0.25">
      <c r="A1387" t="s">
        <v>3043</v>
      </c>
      <c r="B1387" t="s">
        <v>3044</v>
      </c>
      <c r="E1387" t="b">
        <v>1</v>
      </c>
    </row>
    <row r="1388" spans="1:5" x14ac:dyDescent="0.25">
      <c r="A1388" t="s">
        <v>3045</v>
      </c>
      <c r="B1388" t="s">
        <v>3046</v>
      </c>
      <c r="E1388" t="b">
        <v>1</v>
      </c>
    </row>
    <row r="1389" spans="1:5" x14ac:dyDescent="0.25">
      <c r="A1389" t="s">
        <v>3047</v>
      </c>
      <c r="B1389" t="s">
        <v>3048</v>
      </c>
      <c r="E1389" t="b">
        <v>1</v>
      </c>
    </row>
    <row r="1390" spans="1:5" x14ac:dyDescent="0.25">
      <c r="A1390" t="s">
        <v>3049</v>
      </c>
      <c r="B1390" t="s">
        <v>3050</v>
      </c>
      <c r="E1390" t="b">
        <v>1</v>
      </c>
    </row>
    <row r="1391" spans="1:5" x14ac:dyDescent="0.25">
      <c r="A1391" t="s">
        <v>3051</v>
      </c>
      <c r="B1391" t="s">
        <v>3052</v>
      </c>
      <c r="E1391" t="b">
        <v>1</v>
      </c>
    </row>
    <row r="1392" spans="1:5" x14ac:dyDescent="0.25">
      <c r="A1392" t="s">
        <v>3053</v>
      </c>
      <c r="B1392" t="s">
        <v>3054</v>
      </c>
      <c r="E1392" t="b">
        <v>1</v>
      </c>
    </row>
    <row r="1393" spans="1:5" x14ac:dyDescent="0.25">
      <c r="A1393" t="s">
        <v>3055</v>
      </c>
      <c r="B1393" t="s">
        <v>3056</v>
      </c>
      <c r="E1393" t="b">
        <v>1</v>
      </c>
    </row>
    <row r="1394" spans="1:5" x14ac:dyDescent="0.25">
      <c r="A1394" t="s">
        <v>3057</v>
      </c>
      <c r="B1394" t="s">
        <v>3058</v>
      </c>
      <c r="E1394" t="b">
        <v>1</v>
      </c>
    </row>
    <row r="1395" spans="1:5" x14ac:dyDescent="0.25">
      <c r="A1395" t="s">
        <v>3059</v>
      </c>
      <c r="B1395" t="s">
        <v>3060</v>
      </c>
      <c r="E1395" t="b">
        <v>1</v>
      </c>
    </row>
    <row r="1396" spans="1:5" x14ac:dyDescent="0.25">
      <c r="A1396" t="s">
        <v>3061</v>
      </c>
      <c r="B1396" t="s">
        <v>3062</v>
      </c>
      <c r="E1396" t="b">
        <v>1</v>
      </c>
    </row>
    <row r="1397" spans="1:5" x14ac:dyDescent="0.25">
      <c r="A1397" t="s">
        <v>3063</v>
      </c>
      <c r="B1397" t="s">
        <v>3064</v>
      </c>
      <c r="E1397" t="b">
        <v>1</v>
      </c>
    </row>
    <row r="1398" spans="1:5" x14ac:dyDescent="0.25">
      <c r="A1398" t="s">
        <v>3065</v>
      </c>
      <c r="B1398" t="s">
        <v>3066</v>
      </c>
      <c r="E1398" t="b">
        <v>1</v>
      </c>
    </row>
    <row r="1399" spans="1:5" x14ac:dyDescent="0.25">
      <c r="A1399" t="s">
        <v>3067</v>
      </c>
      <c r="B1399" t="s">
        <v>3068</v>
      </c>
      <c r="E1399" t="b">
        <v>1</v>
      </c>
    </row>
    <row r="1400" spans="1:5" x14ac:dyDescent="0.25">
      <c r="A1400" t="s">
        <v>3069</v>
      </c>
      <c r="B1400" t="s">
        <v>3070</v>
      </c>
      <c r="E1400" t="b">
        <v>1</v>
      </c>
    </row>
    <row r="1401" spans="1:5" x14ac:dyDescent="0.25">
      <c r="A1401" t="s">
        <v>3071</v>
      </c>
      <c r="B1401" t="s">
        <v>3072</v>
      </c>
      <c r="E1401" t="b">
        <v>1</v>
      </c>
    </row>
    <row r="1402" spans="1:5" x14ac:dyDescent="0.25">
      <c r="A1402" t="s">
        <v>3073</v>
      </c>
      <c r="B1402" t="s">
        <v>3074</v>
      </c>
      <c r="E1402" t="b">
        <v>1</v>
      </c>
    </row>
    <row r="1403" spans="1:5" x14ac:dyDescent="0.25">
      <c r="A1403" t="s">
        <v>3075</v>
      </c>
      <c r="B1403" t="s">
        <v>3076</v>
      </c>
      <c r="E1403" t="b">
        <v>1</v>
      </c>
    </row>
    <row r="1404" spans="1:5" x14ac:dyDescent="0.25">
      <c r="A1404" t="s">
        <v>3077</v>
      </c>
      <c r="B1404" t="s">
        <v>3078</v>
      </c>
      <c r="E1404" t="b">
        <v>1</v>
      </c>
    </row>
    <row r="1405" spans="1:5" x14ac:dyDescent="0.25">
      <c r="A1405" t="s">
        <v>3079</v>
      </c>
      <c r="B1405" t="s">
        <v>3080</v>
      </c>
      <c r="E1405" t="b">
        <v>1</v>
      </c>
    </row>
    <row r="1406" spans="1:5" x14ac:dyDescent="0.25">
      <c r="A1406" t="s">
        <v>3081</v>
      </c>
      <c r="B1406" t="s">
        <v>3082</v>
      </c>
      <c r="E1406" t="b">
        <v>1</v>
      </c>
    </row>
    <row r="1407" spans="1:5" x14ac:dyDescent="0.25">
      <c r="A1407" t="s">
        <v>3083</v>
      </c>
      <c r="B1407" t="s">
        <v>3084</v>
      </c>
      <c r="E1407" t="b">
        <v>1</v>
      </c>
    </row>
    <row r="1408" spans="1:5" x14ac:dyDescent="0.25">
      <c r="A1408" t="s">
        <v>3085</v>
      </c>
      <c r="B1408" t="s">
        <v>3086</v>
      </c>
      <c r="E1408" t="b">
        <v>1</v>
      </c>
    </row>
    <row r="1409" spans="1:5" x14ac:dyDescent="0.25">
      <c r="A1409" t="s">
        <v>3087</v>
      </c>
      <c r="B1409" t="s">
        <v>3088</v>
      </c>
      <c r="E1409" t="b">
        <v>1</v>
      </c>
    </row>
    <row r="1410" spans="1:5" x14ac:dyDescent="0.25">
      <c r="A1410" t="s">
        <v>3089</v>
      </c>
      <c r="B1410" t="s">
        <v>3090</v>
      </c>
      <c r="E1410" t="b">
        <v>1</v>
      </c>
    </row>
    <row r="1411" spans="1:5" x14ac:dyDescent="0.25">
      <c r="A1411" t="s">
        <v>3091</v>
      </c>
      <c r="B1411" t="s">
        <v>3092</v>
      </c>
      <c r="E1411" t="b">
        <v>1</v>
      </c>
    </row>
    <row r="1412" spans="1:5" x14ac:dyDescent="0.25">
      <c r="A1412" t="s">
        <v>3093</v>
      </c>
      <c r="B1412" t="s">
        <v>3094</v>
      </c>
      <c r="E1412" t="b">
        <v>1</v>
      </c>
    </row>
    <row r="1413" spans="1:5" x14ac:dyDescent="0.25">
      <c r="A1413" t="s">
        <v>3095</v>
      </c>
      <c r="B1413" t="s">
        <v>3096</v>
      </c>
      <c r="E1413" t="b">
        <v>1</v>
      </c>
    </row>
    <row r="1414" spans="1:5" x14ac:dyDescent="0.25">
      <c r="A1414" t="s">
        <v>3097</v>
      </c>
      <c r="B1414" t="s">
        <v>3098</v>
      </c>
      <c r="E1414" t="b">
        <v>1</v>
      </c>
    </row>
    <row r="1415" spans="1:5" x14ac:dyDescent="0.25">
      <c r="A1415" t="s">
        <v>3099</v>
      </c>
      <c r="B1415" t="s">
        <v>3100</v>
      </c>
      <c r="E1415" t="b">
        <v>1</v>
      </c>
    </row>
    <row r="1416" spans="1:5" x14ac:dyDescent="0.25">
      <c r="A1416" t="s">
        <v>3101</v>
      </c>
      <c r="B1416" t="s">
        <v>3102</v>
      </c>
      <c r="E1416" t="b">
        <v>1</v>
      </c>
    </row>
    <row r="1417" spans="1:5" x14ac:dyDescent="0.25">
      <c r="A1417" t="s">
        <v>3103</v>
      </c>
      <c r="B1417" t="s">
        <v>3104</v>
      </c>
      <c r="E1417" t="b">
        <v>1</v>
      </c>
    </row>
    <row r="1418" spans="1:5" x14ac:dyDescent="0.25">
      <c r="A1418" t="s">
        <v>3105</v>
      </c>
      <c r="B1418" t="s">
        <v>3106</v>
      </c>
      <c r="E1418" t="b">
        <v>1</v>
      </c>
    </row>
    <row r="1419" spans="1:5" x14ac:dyDescent="0.25">
      <c r="A1419" t="s">
        <v>3107</v>
      </c>
      <c r="B1419" t="s">
        <v>3108</v>
      </c>
      <c r="E1419" t="b">
        <v>1</v>
      </c>
    </row>
    <row r="1420" spans="1:5" x14ac:dyDescent="0.25">
      <c r="A1420" t="s">
        <v>3109</v>
      </c>
      <c r="B1420" t="s">
        <v>3110</v>
      </c>
      <c r="E1420" t="b">
        <v>1</v>
      </c>
    </row>
    <row r="1421" spans="1:5" x14ac:dyDescent="0.25">
      <c r="A1421" t="s">
        <v>3111</v>
      </c>
      <c r="B1421" t="s">
        <v>3112</v>
      </c>
      <c r="E1421" t="b">
        <v>1</v>
      </c>
    </row>
    <row r="1422" spans="1:5" x14ac:dyDescent="0.25">
      <c r="A1422" t="s">
        <v>3113</v>
      </c>
      <c r="B1422" t="s">
        <v>3114</v>
      </c>
      <c r="E1422" t="b">
        <v>1</v>
      </c>
    </row>
    <row r="1423" spans="1:5" x14ac:dyDescent="0.25">
      <c r="A1423" t="s">
        <v>3115</v>
      </c>
      <c r="B1423" t="s">
        <v>3116</v>
      </c>
      <c r="E1423" t="b">
        <v>1</v>
      </c>
    </row>
    <row r="1424" spans="1:5" x14ac:dyDescent="0.25">
      <c r="A1424" t="s">
        <v>3117</v>
      </c>
      <c r="B1424" t="s">
        <v>3118</v>
      </c>
      <c r="E1424" t="b">
        <v>1</v>
      </c>
    </row>
    <row r="1425" spans="1:5" x14ac:dyDescent="0.25">
      <c r="A1425" t="s">
        <v>3119</v>
      </c>
      <c r="B1425" t="s">
        <v>3120</v>
      </c>
      <c r="E1425" t="b">
        <v>1</v>
      </c>
    </row>
    <row r="1426" spans="1:5" x14ac:dyDescent="0.25">
      <c r="A1426" t="s">
        <v>3121</v>
      </c>
      <c r="B1426" t="s">
        <v>3122</v>
      </c>
      <c r="E1426" t="b">
        <v>1</v>
      </c>
    </row>
    <row r="1427" spans="1:5" x14ac:dyDescent="0.25">
      <c r="A1427" t="s">
        <v>3123</v>
      </c>
      <c r="B1427" t="s">
        <v>3124</v>
      </c>
      <c r="E1427" t="b">
        <v>1</v>
      </c>
    </row>
    <row r="1428" spans="1:5" x14ac:dyDescent="0.25">
      <c r="A1428" t="s">
        <v>3125</v>
      </c>
      <c r="B1428" t="s">
        <v>3126</v>
      </c>
      <c r="E1428" t="b">
        <v>1</v>
      </c>
    </row>
    <row r="1429" spans="1:5" x14ac:dyDescent="0.25">
      <c r="A1429" t="s">
        <v>3127</v>
      </c>
      <c r="B1429" t="s">
        <v>3128</v>
      </c>
      <c r="E1429" t="b">
        <v>1</v>
      </c>
    </row>
    <row r="1430" spans="1:5" x14ac:dyDescent="0.25">
      <c r="A1430" t="s">
        <v>3129</v>
      </c>
      <c r="B1430" t="s">
        <v>3130</v>
      </c>
      <c r="E1430" t="b">
        <v>1</v>
      </c>
    </row>
    <row r="1431" spans="1:5" x14ac:dyDescent="0.25">
      <c r="A1431" t="s">
        <v>3131</v>
      </c>
      <c r="B1431" t="s">
        <v>3132</v>
      </c>
      <c r="E1431" t="b">
        <v>1</v>
      </c>
    </row>
    <row r="1432" spans="1:5" x14ac:dyDescent="0.25">
      <c r="A1432" t="s">
        <v>3133</v>
      </c>
      <c r="B1432" t="s">
        <v>3134</v>
      </c>
      <c r="E1432" t="b">
        <v>1</v>
      </c>
    </row>
    <row r="1433" spans="1:5" x14ac:dyDescent="0.25">
      <c r="A1433" t="s">
        <v>3135</v>
      </c>
      <c r="B1433" t="s">
        <v>3136</v>
      </c>
      <c r="E1433" t="b">
        <v>1</v>
      </c>
    </row>
    <row r="1434" spans="1:5" x14ac:dyDescent="0.25">
      <c r="A1434" t="s">
        <v>3137</v>
      </c>
      <c r="B1434" t="s">
        <v>3138</v>
      </c>
      <c r="E1434" t="b">
        <v>1</v>
      </c>
    </row>
    <row r="1435" spans="1:5" x14ac:dyDescent="0.25">
      <c r="A1435" t="s">
        <v>3139</v>
      </c>
      <c r="B1435" t="s">
        <v>3140</v>
      </c>
      <c r="E1435" t="b">
        <v>1</v>
      </c>
    </row>
    <row r="1436" spans="1:5" x14ac:dyDescent="0.25">
      <c r="A1436" t="s">
        <v>3141</v>
      </c>
      <c r="B1436" t="s">
        <v>3142</v>
      </c>
      <c r="E1436" t="b">
        <v>1</v>
      </c>
    </row>
    <row r="1437" spans="1:5" x14ac:dyDescent="0.25">
      <c r="A1437" t="s">
        <v>3143</v>
      </c>
      <c r="B1437" t="s">
        <v>3144</v>
      </c>
      <c r="E1437" t="b">
        <v>1</v>
      </c>
    </row>
    <row r="1438" spans="1:5" x14ac:dyDescent="0.25">
      <c r="A1438" t="s">
        <v>3145</v>
      </c>
      <c r="B1438" t="s">
        <v>3146</v>
      </c>
      <c r="E1438" t="b">
        <v>1</v>
      </c>
    </row>
    <row r="1439" spans="1:5" x14ac:dyDescent="0.25">
      <c r="A1439" t="s">
        <v>3147</v>
      </c>
      <c r="B1439" t="s">
        <v>3148</v>
      </c>
      <c r="E1439" t="b">
        <v>1</v>
      </c>
    </row>
    <row r="1440" spans="1:5" x14ac:dyDescent="0.25">
      <c r="A1440" t="s">
        <v>3149</v>
      </c>
      <c r="B1440" t="s">
        <v>3150</v>
      </c>
      <c r="E1440" t="b">
        <v>1</v>
      </c>
    </row>
    <row r="1441" spans="1:5" x14ac:dyDescent="0.25">
      <c r="A1441" t="s">
        <v>3151</v>
      </c>
      <c r="B1441" t="s">
        <v>3152</v>
      </c>
      <c r="E1441" t="b">
        <v>1</v>
      </c>
    </row>
    <row r="1442" spans="1:5" x14ac:dyDescent="0.25">
      <c r="A1442" t="s">
        <v>3153</v>
      </c>
      <c r="B1442" t="s">
        <v>3154</v>
      </c>
      <c r="E1442" t="b">
        <v>1</v>
      </c>
    </row>
    <row r="1443" spans="1:5" x14ac:dyDescent="0.25">
      <c r="A1443" t="s">
        <v>3155</v>
      </c>
      <c r="B1443" t="s">
        <v>3156</v>
      </c>
      <c r="E1443" t="b">
        <v>1</v>
      </c>
    </row>
    <row r="1444" spans="1:5" x14ac:dyDescent="0.25">
      <c r="A1444" t="s">
        <v>3157</v>
      </c>
      <c r="B1444" t="s">
        <v>3158</v>
      </c>
      <c r="E1444" t="b">
        <v>1</v>
      </c>
    </row>
    <row r="1445" spans="1:5" x14ac:dyDescent="0.25">
      <c r="A1445" t="s">
        <v>3159</v>
      </c>
      <c r="B1445" t="s">
        <v>3160</v>
      </c>
      <c r="E1445" t="b">
        <v>1</v>
      </c>
    </row>
    <row r="1446" spans="1:5" x14ac:dyDescent="0.25">
      <c r="A1446" t="s">
        <v>3161</v>
      </c>
      <c r="B1446" t="s">
        <v>3162</v>
      </c>
      <c r="E1446" t="b">
        <v>1</v>
      </c>
    </row>
    <row r="1447" spans="1:5" x14ac:dyDescent="0.25">
      <c r="A1447" t="s">
        <v>3163</v>
      </c>
      <c r="B1447" t="s">
        <v>3164</v>
      </c>
      <c r="E1447" t="b">
        <v>1</v>
      </c>
    </row>
    <row r="1448" spans="1:5" x14ac:dyDescent="0.25">
      <c r="A1448" t="s">
        <v>3165</v>
      </c>
      <c r="B1448" t="s">
        <v>3166</v>
      </c>
      <c r="E1448" t="b">
        <v>1</v>
      </c>
    </row>
    <row r="1449" spans="1:5" x14ac:dyDescent="0.25">
      <c r="A1449" t="s">
        <v>3167</v>
      </c>
      <c r="B1449" t="s">
        <v>3168</v>
      </c>
      <c r="E1449" t="b">
        <v>1</v>
      </c>
    </row>
    <row r="1450" spans="1:5" x14ac:dyDescent="0.25">
      <c r="A1450" t="s">
        <v>3169</v>
      </c>
      <c r="B1450" t="s">
        <v>3170</v>
      </c>
      <c r="E1450" t="b">
        <v>1</v>
      </c>
    </row>
    <row r="1451" spans="1:5" x14ac:dyDescent="0.25">
      <c r="A1451" t="s">
        <v>3171</v>
      </c>
      <c r="B1451" t="s">
        <v>3172</v>
      </c>
      <c r="E1451" t="b">
        <v>1</v>
      </c>
    </row>
    <row r="1452" spans="1:5" x14ac:dyDescent="0.25">
      <c r="A1452" t="s">
        <v>3173</v>
      </c>
      <c r="B1452" t="s">
        <v>3174</v>
      </c>
      <c r="E1452" t="b">
        <v>1</v>
      </c>
    </row>
    <row r="1453" spans="1:5" x14ac:dyDescent="0.25">
      <c r="A1453" t="s">
        <v>3175</v>
      </c>
      <c r="B1453" t="s">
        <v>3176</v>
      </c>
      <c r="E1453" t="b">
        <v>1</v>
      </c>
    </row>
    <row r="1454" spans="1:5" x14ac:dyDescent="0.25">
      <c r="A1454" t="s">
        <v>3177</v>
      </c>
      <c r="B1454" t="s">
        <v>3178</v>
      </c>
      <c r="E1454" t="b">
        <v>1</v>
      </c>
    </row>
    <row r="1455" spans="1:5" x14ac:dyDescent="0.25">
      <c r="A1455" t="s">
        <v>3179</v>
      </c>
      <c r="B1455" t="s">
        <v>3180</v>
      </c>
      <c r="E1455" t="b">
        <v>1</v>
      </c>
    </row>
    <row r="1456" spans="1:5" x14ac:dyDescent="0.25">
      <c r="A1456" t="s">
        <v>3181</v>
      </c>
      <c r="B1456" t="s">
        <v>3182</v>
      </c>
      <c r="E1456" t="b">
        <v>1</v>
      </c>
    </row>
    <row r="1457" spans="1:5" x14ac:dyDescent="0.25">
      <c r="A1457" t="s">
        <v>3183</v>
      </c>
      <c r="B1457" t="s">
        <v>3184</v>
      </c>
      <c r="E1457" t="b">
        <v>1</v>
      </c>
    </row>
    <row r="1458" spans="1:5" x14ac:dyDescent="0.25">
      <c r="A1458" t="s">
        <v>3185</v>
      </c>
      <c r="B1458" t="s">
        <v>3186</v>
      </c>
      <c r="E1458" t="b">
        <v>1</v>
      </c>
    </row>
    <row r="1459" spans="1:5" x14ac:dyDescent="0.25">
      <c r="A1459" t="s">
        <v>3187</v>
      </c>
      <c r="B1459" t="s">
        <v>3188</v>
      </c>
      <c r="E1459" t="b">
        <v>1</v>
      </c>
    </row>
    <row r="1460" spans="1:5" x14ac:dyDescent="0.25">
      <c r="A1460" t="s">
        <v>3189</v>
      </c>
      <c r="B1460" t="s">
        <v>3190</v>
      </c>
      <c r="E1460" t="b">
        <v>1</v>
      </c>
    </row>
    <row r="1461" spans="1:5" x14ac:dyDescent="0.25">
      <c r="A1461" t="s">
        <v>3191</v>
      </c>
      <c r="B1461" t="s">
        <v>3192</v>
      </c>
      <c r="E1461" t="b">
        <v>1</v>
      </c>
    </row>
    <row r="1462" spans="1:5" x14ac:dyDescent="0.25">
      <c r="A1462" t="s">
        <v>3193</v>
      </c>
      <c r="B1462" t="s">
        <v>3194</v>
      </c>
      <c r="E1462" t="b">
        <v>1</v>
      </c>
    </row>
    <row r="1463" spans="1:5" x14ac:dyDescent="0.25">
      <c r="A1463" t="s">
        <v>3195</v>
      </c>
      <c r="B1463" t="s">
        <v>3196</v>
      </c>
      <c r="E1463" t="b">
        <v>1</v>
      </c>
    </row>
    <row r="1464" spans="1:5" x14ac:dyDescent="0.25">
      <c r="A1464" t="s">
        <v>3197</v>
      </c>
      <c r="B1464" t="s">
        <v>3198</v>
      </c>
      <c r="E1464" t="b">
        <v>1</v>
      </c>
    </row>
    <row r="1465" spans="1:5" x14ac:dyDescent="0.25">
      <c r="A1465" t="s">
        <v>3199</v>
      </c>
      <c r="B1465" t="s">
        <v>3200</v>
      </c>
      <c r="E1465" t="b">
        <v>1</v>
      </c>
    </row>
    <row r="1466" spans="1:5" x14ac:dyDescent="0.25">
      <c r="A1466" t="s">
        <v>3201</v>
      </c>
      <c r="B1466" t="s">
        <v>3202</v>
      </c>
      <c r="E1466" t="b">
        <v>1</v>
      </c>
    </row>
    <row r="1467" spans="1:5" x14ac:dyDescent="0.25">
      <c r="A1467" t="s">
        <v>3203</v>
      </c>
      <c r="B1467" t="s">
        <v>3204</v>
      </c>
      <c r="E1467" t="b">
        <v>1</v>
      </c>
    </row>
    <row r="1468" spans="1:5" x14ac:dyDescent="0.25">
      <c r="A1468" t="s">
        <v>3205</v>
      </c>
      <c r="B1468" t="s">
        <v>3206</v>
      </c>
      <c r="E1468" t="b">
        <v>1</v>
      </c>
    </row>
    <row r="1469" spans="1:5" x14ac:dyDescent="0.25">
      <c r="A1469" t="s">
        <v>3207</v>
      </c>
      <c r="B1469" t="s">
        <v>3208</v>
      </c>
      <c r="E1469" t="b">
        <v>1</v>
      </c>
    </row>
    <row r="1470" spans="1:5" x14ac:dyDescent="0.25">
      <c r="A1470" t="s">
        <v>3209</v>
      </c>
      <c r="B1470" t="s">
        <v>3210</v>
      </c>
      <c r="E1470" t="b">
        <v>1</v>
      </c>
    </row>
    <row r="1471" spans="1:5" x14ac:dyDescent="0.25">
      <c r="A1471" t="s">
        <v>3211</v>
      </c>
      <c r="B1471" t="s">
        <v>3212</v>
      </c>
      <c r="E1471" t="b">
        <v>1</v>
      </c>
    </row>
    <row r="1472" spans="1:5" x14ac:dyDescent="0.25">
      <c r="A1472" t="s">
        <v>3213</v>
      </c>
      <c r="B1472" t="s">
        <v>3214</v>
      </c>
      <c r="E1472" t="b">
        <v>1</v>
      </c>
    </row>
    <row r="1473" spans="1:5" x14ac:dyDescent="0.25">
      <c r="A1473" t="s">
        <v>3215</v>
      </c>
      <c r="B1473" t="s">
        <v>3216</v>
      </c>
      <c r="E1473" t="b">
        <v>1</v>
      </c>
    </row>
    <row r="1474" spans="1:5" x14ac:dyDescent="0.25">
      <c r="A1474" t="s">
        <v>3217</v>
      </c>
      <c r="B1474" t="s">
        <v>3218</v>
      </c>
      <c r="E1474" t="b">
        <v>1</v>
      </c>
    </row>
    <row r="1475" spans="1:5" x14ac:dyDescent="0.25">
      <c r="A1475" t="s">
        <v>3219</v>
      </c>
      <c r="B1475" t="s">
        <v>3220</v>
      </c>
      <c r="E1475" t="b">
        <v>1</v>
      </c>
    </row>
    <row r="1476" spans="1:5" x14ac:dyDescent="0.25">
      <c r="A1476" t="s">
        <v>3221</v>
      </c>
      <c r="B1476" t="s">
        <v>3222</v>
      </c>
      <c r="E1476" t="b">
        <v>1</v>
      </c>
    </row>
    <row r="1477" spans="1:5" x14ac:dyDescent="0.25">
      <c r="A1477" t="s">
        <v>3223</v>
      </c>
      <c r="B1477" t="s">
        <v>3224</v>
      </c>
      <c r="E1477" t="b">
        <v>1</v>
      </c>
    </row>
    <row r="1478" spans="1:5" x14ac:dyDescent="0.25">
      <c r="A1478" t="s">
        <v>3225</v>
      </c>
      <c r="B1478" t="s">
        <v>3226</v>
      </c>
      <c r="E1478" t="b">
        <v>1</v>
      </c>
    </row>
    <row r="1479" spans="1:5" x14ac:dyDescent="0.25">
      <c r="A1479" t="s">
        <v>3227</v>
      </c>
      <c r="B1479" t="s">
        <v>3228</v>
      </c>
      <c r="E1479" t="b">
        <v>1</v>
      </c>
    </row>
    <row r="1480" spans="1:5" x14ac:dyDescent="0.25">
      <c r="A1480" t="s">
        <v>3229</v>
      </c>
      <c r="B1480" t="s">
        <v>3230</v>
      </c>
      <c r="E1480" t="b">
        <v>1</v>
      </c>
    </row>
    <row r="1481" spans="1:5" x14ac:dyDescent="0.25">
      <c r="A1481" t="s">
        <v>3231</v>
      </c>
      <c r="B1481" t="s">
        <v>3232</v>
      </c>
      <c r="E1481" t="b">
        <v>1</v>
      </c>
    </row>
    <row r="1482" spans="1:5" x14ac:dyDescent="0.25">
      <c r="A1482" t="s">
        <v>3233</v>
      </c>
      <c r="B1482" t="s">
        <v>3234</v>
      </c>
      <c r="E1482" t="b">
        <v>1</v>
      </c>
    </row>
    <row r="1483" spans="1:5" x14ac:dyDescent="0.25">
      <c r="A1483" t="s">
        <v>3235</v>
      </c>
      <c r="B1483" t="s">
        <v>3236</v>
      </c>
      <c r="E1483" t="b">
        <v>1</v>
      </c>
    </row>
    <row r="1484" spans="1:5" x14ac:dyDescent="0.25">
      <c r="A1484" t="s">
        <v>3237</v>
      </c>
      <c r="B1484" t="s">
        <v>3238</v>
      </c>
      <c r="E1484" t="b">
        <v>1</v>
      </c>
    </row>
    <row r="1485" spans="1:5" x14ac:dyDescent="0.25">
      <c r="A1485" t="s">
        <v>3239</v>
      </c>
      <c r="B1485" t="s">
        <v>3240</v>
      </c>
      <c r="E1485" t="b">
        <v>1</v>
      </c>
    </row>
    <row r="1486" spans="1:5" x14ac:dyDescent="0.25">
      <c r="A1486" t="s">
        <v>3241</v>
      </c>
      <c r="B1486" t="s">
        <v>3242</v>
      </c>
      <c r="E1486" t="b">
        <v>1</v>
      </c>
    </row>
    <row r="1487" spans="1:5" x14ac:dyDescent="0.25">
      <c r="A1487" t="s">
        <v>3243</v>
      </c>
      <c r="B1487" t="s">
        <v>3244</v>
      </c>
      <c r="E1487" t="b">
        <v>1</v>
      </c>
    </row>
    <row r="1488" spans="1:5" x14ac:dyDescent="0.25">
      <c r="A1488" t="s">
        <v>3245</v>
      </c>
      <c r="B1488" t="s">
        <v>3246</v>
      </c>
      <c r="E1488" t="b">
        <v>1</v>
      </c>
    </row>
    <row r="1489" spans="1:5" x14ac:dyDescent="0.25">
      <c r="A1489" t="s">
        <v>3247</v>
      </c>
      <c r="B1489" t="s">
        <v>3248</v>
      </c>
      <c r="E1489" t="b">
        <v>1</v>
      </c>
    </row>
    <row r="1490" spans="1:5" x14ac:dyDescent="0.25">
      <c r="A1490" t="s">
        <v>3249</v>
      </c>
      <c r="B1490" t="s">
        <v>3250</v>
      </c>
      <c r="E1490" t="b">
        <v>1</v>
      </c>
    </row>
    <row r="1491" spans="1:5" x14ac:dyDescent="0.25">
      <c r="A1491" t="s">
        <v>3251</v>
      </c>
      <c r="B1491" t="s">
        <v>3252</v>
      </c>
      <c r="E1491" t="b">
        <v>1</v>
      </c>
    </row>
    <row r="1492" spans="1:5" x14ac:dyDescent="0.25">
      <c r="A1492" t="s">
        <v>3253</v>
      </c>
      <c r="B1492" t="s">
        <v>3254</v>
      </c>
      <c r="E1492" t="b">
        <v>1</v>
      </c>
    </row>
    <row r="1493" spans="1:5" x14ac:dyDescent="0.25">
      <c r="A1493" t="s">
        <v>3255</v>
      </c>
      <c r="B1493" t="s">
        <v>3256</v>
      </c>
      <c r="E1493" t="b">
        <v>1</v>
      </c>
    </row>
    <row r="1494" spans="1:5" x14ac:dyDescent="0.25">
      <c r="A1494" t="s">
        <v>3257</v>
      </c>
      <c r="B1494" t="s">
        <v>3258</v>
      </c>
      <c r="E1494" t="b">
        <v>1</v>
      </c>
    </row>
    <row r="1495" spans="1:5" x14ac:dyDescent="0.25">
      <c r="A1495" t="s">
        <v>3259</v>
      </c>
      <c r="B1495" t="s">
        <v>3260</v>
      </c>
      <c r="E1495" t="b">
        <v>1</v>
      </c>
    </row>
    <row r="1496" spans="1:5" x14ac:dyDescent="0.25">
      <c r="A1496" t="s">
        <v>3261</v>
      </c>
      <c r="B1496" t="s">
        <v>3262</v>
      </c>
      <c r="E1496" t="b">
        <v>1</v>
      </c>
    </row>
    <row r="1497" spans="1:5" x14ac:dyDescent="0.25">
      <c r="A1497" t="s">
        <v>3263</v>
      </c>
      <c r="B1497" t="s">
        <v>3264</v>
      </c>
      <c r="E1497" t="b">
        <v>1</v>
      </c>
    </row>
    <row r="1498" spans="1:5" x14ac:dyDescent="0.25">
      <c r="A1498" t="s">
        <v>3265</v>
      </c>
      <c r="B1498" t="s">
        <v>3266</v>
      </c>
      <c r="E1498" t="b">
        <v>1</v>
      </c>
    </row>
    <row r="1499" spans="1:5" x14ac:dyDescent="0.25">
      <c r="A1499" t="s">
        <v>3267</v>
      </c>
      <c r="B1499" t="s">
        <v>3268</v>
      </c>
      <c r="E1499" t="b">
        <v>1</v>
      </c>
    </row>
    <row r="1500" spans="1:5" x14ac:dyDescent="0.25">
      <c r="A1500" t="s">
        <v>3269</v>
      </c>
      <c r="B1500" t="s">
        <v>3270</v>
      </c>
      <c r="E1500" t="b">
        <v>1</v>
      </c>
    </row>
    <row r="1501" spans="1:5" x14ac:dyDescent="0.25">
      <c r="A1501" t="s">
        <v>3271</v>
      </c>
      <c r="B1501" t="s">
        <v>3272</v>
      </c>
      <c r="E1501" t="b">
        <v>1</v>
      </c>
    </row>
    <row r="1502" spans="1:5" x14ac:dyDescent="0.25">
      <c r="A1502" t="s">
        <v>3273</v>
      </c>
      <c r="B1502" t="s">
        <v>3274</v>
      </c>
      <c r="E1502" t="b">
        <v>1</v>
      </c>
    </row>
    <row r="1503" spans="1:5" x14ac:dyDescent="0.25">
      <c r="A1503" t="s">
        <v>3275</v>
      </c>
      <c r="B1503" t="s">
        <v>3276</v>
      </c>
      <c r="E1503" t="b">
        <v>1</v>
      </c>
    </row>
    <row r="1504" spans="1:5" x14ac:dyDescent="0.25">
      <c r="A1504" t="s">
        <v>3277</v>
      </c>
      <c r="B1504" t="s">
        <v>3278</v>
      </c>
      <c r="E1504" t="b">
        <v>1</v>
      </c>
    </row>
    <row r="1505" spans="1:5" x14ac:dyDescent="0.25">
      <c r="A1505" t="s">
        <v>3279</v>
      </c>
      <c r="B1505" t="s">
        <v>3280</v>
      </c>
      <c r="E1505" t="b">
        <v>1</v>
      </c>
    </row>
    <row r="1506" spans="1:5" x14ac:dyDescent="0.25">
      <c r="A1506" t="s">
        <v>3281</v>
      </c>
      <c r="B1506" t="s">
        <v>3282</v>
      </c>
      <c r="E1506" t="b">
        <v>1</v>
      </c>
    </row>
    <row r="1507" spans="1:5" x14ac:dyDescent="0.25">
      <c r="A1507" t="s">
        <v>3283</v>
      </c>
      <c r="B1507" t="s">
        <v>3284</v>
      </c>
      <c r="E1507" t="b">
        <v>1</v>
      </c>
    </row>
    <row r="1508" spans="1:5" x14ac:dyDescent="0.25">
      <c r="A1508" t="s">
        <v>3285</v>
      </c>
      <c r="B1508" t="s">
        <v>3286</v>
      </c>
      <c r="E1508" t="b">
        <v>1</v>
      </c>
    </row>
    <row r="1509" spans="1:5" x14ac:dyDescent="0.25">
      <c r="A1509" t="s">
        <v>3287</v>
      </c>
      <c r="B1509" t="s">
        <v>3288</v>
      </c>
      <c r="E1509" t="b">
        <v>1</v>
      </c>
    </row>
    <row r="1510" spans="1:5" x14ac:dyDescent="0.25">
      <c r="A1510" t="s">
        <v>3289</v>
      </c>
      <c r="B1510" t="s">
        <v>3290</v>
      </c>
      <c r="E1510" t="b">
        <v>1</v>
      </c>
    </row>
    <row r="1511" spans="1:5" x14ac:dyDescent="0.25">
      <c r="A1511" t="s">
        <v>3291</v>
      </c>
      <c r="B1511" t="s">
        <v>3292</v>
      </c>
      <c r="E1511" t="b">
        <v>1</v>
      </c>
    </row>
    <row r="1512" spans="1:5" x14ac:dyDescent="0.25">
      <c r="A1512" t="s">
        <v>3293</v>
      </c>
      <c r="B1512" t="s">
        <v>3294</v>
      </c>
      <c r="E1512" t="b">
        <v>1</v>
      </c>
    </row>
    <row r="1513" spans="1:5" x14ac:dyDescent="0.25">
      <c r="A1513" t="s">
        <v>3295</v>
      </c>
      <c r="B1513" t="s">
        <v>3296</v>
      </c>
      <c r="E1513" t="b">
        <v>1</v>
      </c>
    </row>
    <row r="1514" spans="1:5" x14ac:dyDescent="0.25">
      <c r="A1514" t="s">
        <v>3297</v>
      </c>
      <c r="B1514" t="s">
        <v>3298</v>
      </c>
      <c r="E1514" t="b">
        <v>1</v>
      </c>
    </row>
    <row r="1515" spans="1:5" x14ac:dyDescent="0.25">
      <c r="A1515" t="s">
        <v>3299</v>
      </c>
      <c r="B1515" t="s">
        <v>3300</v>
      </c>
      <c r="E1515" t="b">
        <v>1</v>
      </c>
    </row>
    <row r="1516" spans="1:5" x14ac:dyDescent="0.25">
      <c r="A1516" t="s">
        <v>3301</v>
      </c>
      <c r="B1516" t="s">
        <v>3302</v>
      </c>
      <c r="E1516" t="b">
        <v>1</v>
      </c>
    </row>
    <row r="1517" spans="1:5" x14ac:dyDescent="0.25">
      <c r="A1517" t="s">
        <v>3303</v>
      </c>
      <c r="B1517" t="s">
        <v>3304</v>
      </c>
      <c r="E1517" t="b">
        <v>1</v>
      </c>
    </row>
    <row r="1518" spans="1:5" x14ac:dyDescent="0.25">
      <c r="A1518" t="s">
        <v>3305</v>
      </c>
      <c r="B1518" t="s">
        <v>3306</v>
      </c>
      <c r="E1518" t="b">
        <v>1</v>
      </c>
    </row>
    <row r="1519" spans="1:5" x14ac:dyDescent="0.25">
      <c r="A1519" t="s">
        <v>3307</v>
      </c>
      <c r="B1519" t="s">
        <v>3308</v>
      </c>
      <c r="E1519" t="b">
        <v>1</v>
      </c>
    </row>
    <row r="1520" spans="1:5" x14ac:dyDescent="0.25">
      <c r="A1520" t="s">
        <v>3309</v>
      </c>
      <c r="B1520" t="s">
        <v>3310</v>
      </c>
      <c r="E1520" t="b">
        <v>1</v>
      </c>
    </row>
    <row r="1521" spans="1:5" x14ac:dyDescent="0.25">
      <c r="A1521" t="s">
        <v>3311</v>
      </c>
      <c r="B1521" t="s">
        <v>3312</v>
      </c>
      <c r="E1521" t="b">
        <v>1</v>
      </c>
    </row>
    <row r="1522" spans="1:5" x14ac:dyDescent="0.25">
      <c r="A1522" t="s">
        <v>3313</v>
      </c>
      <c r="B1522" t="s">
        <v>3314</v>
      </c>
      <c r="E1522" t="b">
        <v>1</v>
      </c>
    </row>
    <row r="1523" spans="1:5" x14ac:dyDescent="0.25">
      <c r="A1523" t="s">
        <v>3315</v>
      </c>
      <c r="B1523" t="s">
        <v>3316</v>
      </c>
      <c r="E1523" t="b">
        <v>1</v>
      </c>
    </row>
    <row r="1524" spans="1:5" x14ac:dyDescent="0.25">
      <c r="A1524" t="s">
        <v>3317</v>
      </c>
      <c r="B1524" t="s">
        <v>3318</v>
      </c>
      <c r="E1524" t="b">
        <v>1</v>
      </c>
    </row>
    <row r="1525" spans="1:5" x14ac:dyDescent="0.25">
      <c r="A1525" t="s">
        <v>3319</v>
      </c>
      <c r="B1525" t="s">
        <v>3320</v>
      </c>
      <c r="E1525" t="b">
        <v>1</v>
      </c>
    </row>
    <row r="1526" spans="1:5" x14ac:dyDescent="0.25">
      <c r="A1526" t="s">
        <v>3321</v>
      </c>
      <c r="B1526" t="s">
        <v>3322</v>
      </c>
      <c r="E1526" t="b">
        <v>1</v>
      </c>
    </row>
    <row r="1527" spans="1:5" x14ac:dyDescent="0.25">
      <c r="A1527" t="s">
        <v>3323</v>
      </c>
      <c r="B1527" t="s">
        <v>3324</v>
      </c>
      <c r="E1527" t="b">
        <v>1</v>
      </c>
    </row>
    <row r="1528" spans="1:5" x14ac:dyDescent="0.25">
      <c r="A1528" t="s">
        <v>3325</v>
      </c>
      <c r="B1528" t="s">
        <v>3326</v>
      </c>
      <c r="E1528" t="b">
        <v>1</v>
      </c>
    </row>
    <row r="1529" spans="1:5" x14ac:dyDescent="0.25">
      <c r="A1529" t="s">
        <v>3327</v>
      </c>
      <c r="B1529" t="s">
        <v>3328</v>
      </c>
      <c r="E1529" t="b">
        <v>1</v>
      </c>
    </row>
    <row r="1530" spans="1:5" x14ac:dyDescent="0.25">
      <c r="A1530" t="s">
        <v>3329</v>
      </c>
      <c r="B1530" t="s">
        <v>3330</v>
      </c>
      <c r="E1530" t="b">
        <v>1</v>
      </c>
    </row>
    <row r="1531" spans="1:5" x14ac:dyDescent="0.25">
      <c r="A1531" t="s">
        <v>3331</v>
      </c>
      <c r="B1531" t="s">
        <v>3332</v>
      </c>
      <c r="E1531" t="b">
        <v>1</v>
      </c>
    </row>
    <row r="1532" spans="1:5" x14ac:dyDescent="0.25">
      <c r="A1532" t="s">
        <v>3333</v>
      </c>
      <c r="B1532" t="s">
        <v>3334</v>
      </c>
      <c r="E1532" t="b">
        <v>1</v>
      </c>
    </row>
    <row r="1533" spans="1:5" x14ac:dyDescent="0.25">
      <c r="A1533" t="s">
        <v>3335</v>
      </c>
      <c r="B1533" t="s">
        <v>3336</v>
      </c>
      <c r="E1533" t="b">
        <v>1</v>
      </c>
    </row>
    <row r="1534" spans="1:5" x14ac:dyDescent="0.25">
      <c r="A1534" t="s">
        <v>3337</v>
      </c>
      <c r="B1534" t="s">
        <v>3338</v>
      </c>
      <c r="E1534" t="b">
        <v>1</v>
      </c>
    </row>
    <row r="1535" spans="1:5" x14ac:dyDescent="0.25">
      <c r="A1535" t="s">
        <v>3339</v>
      </c>
      <c r="B1535" t="s">
        <v>3340</v>
      </c>
      <c r="E1535" t="b">
        <v>1</v>
      </c>
    </row>
    <row r="1536" spans="1:5" x14ac:dyDescent="0.25">
      <c r="A1536" t="s">
        <v>3341</v>
      </c>
      <c r="B1536" t="s">
        <v>3342</v>
      </c>
      <c r="E1536" t="b">
        <v>1</v>
      </c>
    </row>
    <row r="1537" spans="1:5" x14ac:dyDescent="0.25">
      <c r="A1537" t="s">
        <v>3343</v>
      </c>
      <c r="B1537" t="s">
        <v>3344</v>
      </c>
      <c r="E1537" t="b">
        <v>1</v>
      </c>
    </row>
    <row r="1538" spans="1:5" x14ac:dyDescent="0.25">
      <c r="A1538" t="s">
        <v>3345</v>
      </c>
      <c r="B1538" t="s">
        <v>3346</v>
      </c>
      <c r="E1538" t="b">
        <v>1</v>
      </c>
    </row>
    <row r="1539" spans="1:5" x14ac:dyDescent="0.25">
      <c r="A1539" t="s">
        <v>3347</v>
      </c>
      <c r="B1539" t="s">
        <v>3348</v>
      </c>
      <c r="E1539" t="b">
        <v>1</v>
      </c>
    </row>
    <row r="1540" spans="1:5" x14ac:dyDescent="0.25">
      <c r="A1540" t="s">
        <v>3349</v>
      </c>
      <c r="B1540" t="s">
        <v>3350</v>
      </c>
      <c r="E1540" t="b">
        <v>1</v>
      </c>
    </row>
    <row r="1541" spans="1:5" x14ac:dyDescent="0.25">
      <c r="A1541" t="s">
        <v>3351</v>
      </c>
      <c r="B1541" t="s">
        <v>3352</v>
      </c>
      <c r="E1541" t="b">
        <v>1</v>
      </c>
    </row>
    <row r="1542" spans="1:5" x14ac:dyDescent="0.25">
      <c r="A1542" t="s">
        <v>3353</v>
      </c>
      <c r="B1542" t="s">
        <v>3354</v>
      </c>
      <c r="E1542" t="b">
        <v>1</v>
      </c>
    </row>
    <row r="1543" spans="1:5" x14ac:dyDescent="0.25">
      <c r="A1543" t="s">
        <v>3355</v>
      </c>
      <c r="B1543" t="s">
        <v>3356</v>
      </c>
      <c r="E1543" t="b">
        <v>1</v>
      </c>
    </row>
    <row r="1544" spans="1:5" x14ac:dyDescent="0.25">
      <c r="A1544" t="s">
        <v>3357</v>
      </c>
      <c r="B1544" t="s">
        <v>3358</v>
      </c>
      <c r="E1544" t="b">
        <v>1</v>
      </c>
    </row>
    <row r="1545" spans="1:5" x14ac:dyDescent="0.25">
      <c r="A1545" t="s">
        <v>3359</v>
      </c>
      <c r="B1545" t="s">
        <v>3360</v>
      </c>
      <c r="E1545" t="b">
        <v>1</v>
      </c>
    </row>
    <row r="1546" spans="1:5" x14ac:dyDescent="0.25">
      <c r="A1546" t="s">
        <v>3361</v>
      </c>
      <c r="B1546" t="s">
        <v>3362</v>
      </c>
      <c r="E1546" t="b">
        <v>1</v>
      </c>
    </row>
    <row r="1547" spans="1:5" x14ac:dyDescent="0.25">
      <c r="A1547" t="s">
        <v>3363</v>
      </c>
      <c r="B1547" t="s">
        <v>3364</v>
      </c>
      <c r="E1547" t="b">
        <v>1</v>
      </c>
    </row>
    <row r="1548" spans="1:5" x14ac:dyDescent="0.25">
      <c r="A1548" t="s">
        <v>3365</v>
      </c>
      <c r="B1548" t="s">
        <v>3366</v>
      </c>
      <c r="E1548" t="b">
        <v>1</v>
      </c>
    </row>
    <row r="1549" spans="1:5" x14ac:dyDescent="0.25">
      <c r="A1549" t="s">
        <v>3367</v>
      </c>
      <c r="B1549" t="s">
        <v>3368</v>
      </c>
      <c r="E1549" t="b">
        <v>1</v>
      </c>
    </row>
    <row r="1550" spans="1:5" x14ac:dyDescent="0.25">
      <c r="A1550" t="s">
        <v>3369</v>
      </c>
      <c r="B1550" t="s">
        <v>3370</v>
      </c>
      <c r="E1550" t="b">
        <v>1</v>
      </c>
    </row>
    <row r="1551" spans="1:5" x14ac:dyDescent="0.25">
      <c r="A1551" t="s">
        <v>3371</v>
      </c>
      <c r="B1551" t="s">
        <v>3372</v>
      </c>
      <c r="E1551" t="b">
        <v>1</v>
      </c>
    </row>
    <row r="1552" spans="1:5" x14ac:dyDescent="0.25">
      <c r="A1552" t="s">
        <v>3373</v>
      </c>
      <c r="B1552" t="s">
        <v>3374</v>
      </c>
      <c r="E1552" t="b">
        <v>1</v>
      </c>
    </row>
    <row r="1553" spans="1:5" x14ac:dyDescent="0.25">
      <c r="A1553" t="s">
        <v>3375</v>
      </c>
      <c r="B1553" t="s">
        <v>3376</v>
      </c>
      <c r="E1553" t="b">
        <v>1</v>
      </c>
    </row>
    <row r="1554" spans="1:5" x14ac:dyDescent="0.25">
      <c r="A1554" t="s">
        <v>3377</v>
      </c>
      <c r="B1554" t="s">
        <v>3378</v>
      </c>
      <c r="E1554" t="b">
        <v>1</v>
      </c>
    </row>
    <row r="1555" spans="1:5" x14ac:dyDescent="0.25">
      <c r="A1555" t="s">
        <v>3379</v>
      </c>
      <c r="B1555" t="s">
        <v>3380</v>
      </c>
      <c r="E1555" t="b">
        <v>1</v>
      </c>
    </row>
    <row r="1556" spans="1:5" x14ac:dyDescent="0.25">
      <c r="A1556" t="s">
        <v>3381</v>
      </c>
      <c r="B1556" t="s">
        <v>3382</v>
      </c>
      <c r="E1556" t="b">
        <v>1</v>
      </c>
    </row>
    <row r="1557" spans="1:5" x14ac:dyDescent="0.25">
      <c r="A1557" t="s">
        <v>3383</v>
      </c>
      <c r="B1557" t="s">
        <v>3384</v>
      </c>
      <c r="E1557" t="b">
        <v>1</v>
      </c>
    </row>
    <row r="1558" spans="1:5" x14ac:dyDescent="0.25">
      <c r="A1558" t="s">
        <v>3385</v>
      </c>
      <c r="B1558" t="s">
        <v>3386</v>
      </c>
      <c r="E1558" t="b">
        <v>1</v>
      </c>
    </row>
    <row r="1559" spans="1:5" x14ac:dyDescent="0.25">
      <c r="A1559" t="s">
        <v>3387</v>
      </c>
      <c r="B1559" t="s">
        <v>3388</v>
      </c>
      <c r="E1559" t="b">
        <v>1</v>
      </c>
    </row>
    <row r="1560" spans="1:5" x14ac:dyDescent="0.25">
      <c r="A1560" t="s">
        <v>3389</v>
      </c>
      <c r="B1560" t="s">
        <v>3390</v>
      </c>
      <c r="E1560" t="b">
        <v>1</v>
      </c>
    </row>
    <row r="1561" spans="1:5" x14ac:dyDescent="0.25">
      <c r="A1561" t="s">
        <v>3391</v>
      </c>
      <c r="B1561" t="s">
        <v>3392</v>
      </c>
      <c r="E1561" t="b">
        <v>1</v>
      </c>
    </row>
    <row r="1562" spans="1:5" x14ac:dyDescent="0.25">
      <c r="A1562" t="s">
        <v>3393</v>
      </c>
      <c r="B1562" t="s">
        <v>3394</v>
      </c>
      <c r="E1562" t="b">
        <v>1</v>
      </c>
    </row>
    <row r="1563" spans="1:5" x14ac:dyDescent="0.25">
      <c r="A1563" t="s">
        <v>3395</v>
      </c>
      <c r="B1563" t="s">
        <v>3396</v>
      </c>
      <c r="E1563" t="b">
        <v>1</v>
      </c>
    </row>
    <row r="1564" spans="1:5" x14ac:dyDescent="0.25">
      <c r="A1564" t="s">
        <v>3397</v>
      </c>
      <c r="B1564" t="s">
        <v>3398</v>
      </c>
      <c r="E1564" t="b">
        <v>1</v>
      </c>
    </row>
    <row r="1565" spans="1:5" x14ac:dyDescent="0.25">
      <c r="A1565" t="s">
        <v>3399</v>
      </c>
      <c r="B1565" t="s">
        <v>3400</v>
      </c>
      <c r="E1565" t="b">
        <v>1</v>
      </c>
    </row>
    <row r="1566" spans="1:5" x14ac:dyDescent="0.25">
      <c r="A1566" t="s">
        <v>3401</v>
      </c>
      <c r="B1566" t="s">
        <v>3402</v>
      </c>
      <c r="E1566" t="b">
        <v>1</v>
      </c>
    </row>
    <row r="1567" spans="1:5" x14ac:dyDescent="0.25">
      <c r="A1567" t="s">
        <v>3403</v>
      </c>
      <c r="B1567" t="s">
        <v>3404</v>
      </c>
      <c r="E1567" t="b">
        <v>1</v>
      </c>
    </row>
    <row r="1568" spans="1:5" x14ac:dyDescent="0.25">
      <c r="A1568" t="s">
        <v>3405</v>
      </c>
      <c r="B1568" t="s">
        <v>3406</v>
      </c>
      <c r="E1568" t="b">
        <v>1</v>
      </c>
    </row>
    <row r="1569" spans="1:5" x14ac:dyDescent="0.25">
      <c r="A1569" t="s">
        <v>3407</v>
      </c>
      <c r="B1569" t="s">
        <v>3408</v>
      </c>
      <c r="E1569" t="b">
        <v>1</v>
      </c>
    </row>
    <row r="1570" spans="1:5" x14ac:dyDescent="0.25">
      <c r="A1570" t="s">
        <v>3409</v>
      </c>
      <c r="B1570" t="s">
        <v>3410</v>
      </c>
      <c r="E1570" t="b">
        <v>1</v>
      </c>
    </row>
    <row r="1571" spans="1:5" x14ac:dyDescent="0.25">
      <c r="A1571" t="s">
        <v>3411</v>
      </c>
      <c r="B1571" t="s">
        <v>3412</v>
      </c>
      <c r="E1571" t="b">
        <v>1</v>
      </c>
    </row>
    <row r="1572" spans="1:5" x14ac:dyDescent="0.25">
      <c r="A1572" t="s">
        <v>3413</v>
      </c>
      <c r="B1572" t="s">
        <v>3414</v>
      </c>
      <c r="E1572" t="b">
        <v>1</v>
      </c>
    </row>
    <row r="1573" spans="1:5" x14ac:dyDescent="0.25">
      <c r="A1573" t="s">
        <v>3415</v>
      </c>
      <c r="B1573" t="s">
        <v>3416</v>
      </c>
      <c r="E1573" t="b">
        <v>1</v>
      </c>
    </row>
    <row r="1574" spans="1:5" x14ac:dyDescent="0.25">
      <c r="A1574" t="s">
        <v>3417</v>
      </c>
      <c r="B1574" t="s">
        <v>3418</v>
      </c>
      <c r="E1574" t="b">
        <v>1</v>
      </c>
    </row>
    <row r="1575" spans="1:5" x14ac:dyDescent="0.25">
      <c r="A1575" t="s">
        <v>3419</v>
      </c>
      <c r="B1575" t="s">
        <v>3420</v>
      </c>
      <c r="E1575" t="b">
        <v>1</v>
      </c>
    </row>
    <row r="1576" spans="1:5" x14ac:dyDescent="0.25">
      <c r="A1576" t="s">
        <v>3421</v>
      </c>
      <c r="B1576" t="s">
        <v>3422</v>
      </c>
      <c r="E1576" t="b">
        <v>1</v>
      </c>
    </row>
    <row r="1577" spans="1:5" x14ac:dyDescent="0.25">
      <c r="A1577" t="s">
        <v>3423</v>
      </c>
      <c r="B1577" t="s">
        <v>3424</v>
      </c>
      <c r="E1577" t="b">
        <v>1</v>
      </c>
    </row>
    <row r="1578" spans="1:5" x14ac:dyDescent="0.25">
      <c r="A1578" t="s">
        <v>3425</v>
      </c>
      <c r="B1578" t="s">
        <v>3426</v>
      </c>
      <c r="E1578" t="b">
        <v>1</v>
      </c>
    </row>
    <row r="1579" spans="1:5" x14ac:dyDescent="0.25">
      <c r="A1579" t="s">
        <v>3427</v>
      </c>
      <c r="B1579" t="s">
        <v>3428</v>
      </c>
      <c r="E1579" t="b">
        <v>1</v>
      </c>
    </row>
    <row r="1580" spans="1:5" x14ac:dyDescent="0.25">
      <c r="A1580" t="s">
        <v>3429</v>
      </c>
      <c r="B1580" t="s">
        <v>3430</v>
      </c>
      <c r="E1580" t="b">
        <v>1</v>
      </c>
    </row>
    <row r="1581" spans="1:5" x14ac:dyDescent="0.25">
      <c r="A1581" t="s">
        <v>3431</v>
      </c>
      <c r="B1581" t="s">
        <v>3432</v>
      </c>
      <c r="E1581" t="b">
        <v>1</v>
      </c>
    </row>
    <row r="1582" spans="1:5" x14ac:dyDescent="0.25">
      <c r="A1582" t="s">
        <v>3433</v>
      </c>
      <c r="B1582" t="s">
        <v>3434</v>
      </c>
      <c r="E1582" t="b">
        <v>1</v>
      </c>
    </row>
    <row r="1583" spans="1:5" x14ac:dyDescent="0.25">
      <c r="A1583" t="s">
        <v>3435</v>
      </c>
      <c r="B1583" t="s">
        <v>3436</v>
      </c>
      <c r="E1583" t="b">
        <v>1</v>
      </c>
    </row>
    <row r="1584" spans="1:5" x14ac:dyDescent="0.25">
      <c r="A1584" t="s">
        <v>3437</v>
      </c>
      <c r="B1584" t="s">
        <v>3438</v>
      </c>
      <c r="E1584" t="b">
        <v>1</v>
      </c>
    </row>
    <row r="1585" spans="1:5" x14ac:dyDescent="0.25">
      <c r="A1585" t="s">
        <v>3439</v>
      </c>
      <c r="B1585" t="s">
        <v>3440</v>
      </c>
      <c r="E1585" t="b">
        <v>1</v>
      </c>
    </row>
    <row r="1586" spans="1:5" x14ac:dyDescent="0.25">
      <c r="A1586" t="s">
        <v>3441</v>
      </c>
      <c r="B1586" t="s">
        <v>3442</v>
      </c>
      <c r="E1586" t="b">
        <v>1</v>
      </c>
    </row>
    <row r="1587" spans="1:5" x14ac:dyDescent="0.25">
      <c r="A1587" t="s">
        <v>3443</v>
      </c>
      <c r="B1587" t="s">
        <v>3444</v>
      </c>
      <c r="E1587" t="b">
        <v>1</v>
      </c>
    </row>
    <row r="1588" spans="1:5" x14ac:dyDescent="0.25">
      <c r="A1588" t="s">
        <v>3445</v>
      </c>
      <c r="B1588" t="s">
        <v>3446</v>
      </c>
      <c r="E1588" t="b">
        <v>1</v>
      </c>
    </row>
    <row r="1589" spans="1:5" x14ac:dyDescent="0.25">
      <c r="A1589" t="s">
        <v>3447</v>
      </c>
      <c r="B1589" t="s">
        <v>3448</v>
      </c>
      <c r="E1589" t="b">
        <v>1</v>
      </c>
    </row>
    <row r="1590" spans="1:5" x14ac:dyDescent="0.25">
      <c r="A1590" t="s">
        <v>3449</v>
      </c>
      <c r="B1590" t="s">
        <v>3450</v>
      </c>
      <c r="E1590" t="b">
        <v>1</v>
      </c>
    </row>
    <row r="1591" spans="1:5" x14ac:dyDescent="0.25">
      <c r="A1591" t="s">
        <v>3451</v>
      </c>
      <c r="B1591" t="s">
        <v>3452</v>
      </c>
      <c r="E1591" t="b">
        <v>1</v>
      </c>
    </row>
    <row r="1592" spans="1:5" x14ac:dyDescent="0.25">
      <c r="A1592" t="s">
        <v>3453</v>
      </c>
      <c r="B1592" t="s">
        <v>3454</v>
      </c>
      <c r="E1592" t="b">
        <v>1</v>
      </c>
    </row>
    <row r="1593" spans="1:5" x14ac:dyDescent="0.25">
      <c r="A1593" t="s">
        <v>3455</v>
      </c>
      <c r="B1593" t="s">
        <v>3456</v>
      </c>
      <c r="E1593" t="b">
        <v>1</v>
      </c>
    </row>
    <row r="1594" spans="1:5" x14ac:dyDescent="0.25">
      <c r="A1594" t="s">
        <v>3457</v>
      </c>
      <c r="B1594" t="s">
        <v>3458</v>
      </c>
      <c r="E1594" t="b">
        <v>1</v>
      </c>
    </row>
    <row r="1595" spans="1:5" x14ac:dyDescent="0.25">
      <c r="A1595" t="s">
        <v>3459</v>
      </c>
      <c r="B1595" t="s">
        <v>3460</v>
      </c>
      <c r="E1595" t="b">
        <v>1</v>
      </c>
    </row>
    <row r="1596" spans="1:5" x14ac:dyDescent="0.25">
      <c r="A1596" t="s">
        <v>3461</v>
      </c>
      <c r="B1596" t="s">
        <v>3462</v>
      </c>
      <c r="E1596" t="b">
        <v>1</v>
      </c>
    </row>
    <row r="1597" spans="1:5" x14ac:dyDescent="0.25">
      <c r="A1597" t="s">
        <v>3463</v>
      </c>
      <c r="B1597" t="s">
        <v>3464</v>
      </c>
      <c r="E1597" t="b">
        <v>1</v>
      </c>
    </row>
    <row r="1598" spans="1:5" x14ac:dyDescent="0.25">
      <c r="A1598" t="s">
        <v>3465</v>
      </c>
      <c r="B1598" t="s">
        <v>3466</v>
      </c>
      <c r="E1598" t="b">
        <v>1</v>
      </c>
    </row>
    <row r="1599" spans="1:5" x14ac:dyDescent="0.25">
      <c r="A1599" t="s">
        <v>3467</v>
      </c>
      <c r="B1599" t="s">
        <v>3468</v>
      </c>
      <c r="E1599" t="b">
        <v>1</v>
      </c>
    </row>
    <row r="1600" spans="1:5" x14ac:dyDescent="0.25">
      <c r="A1600" t="s">
        <v>3469</v>
      </c>
      <c r="B1600" t="s">
        <v>3470</v>
      </c>
      <c r="E1600" t="b">
        <v>1</v>
      </c>
    </row>
    <row r="1601" spans="1:5" x14ac:dyDescent="0.25">
      <c r="A1601" t="s">
        <v>3471</v>
      </c>
      <c r="B1601" t="s">
        <v>3472</v>
      </c>
      <c r="E1601" t="b">
        <v>1</v>
      </c>
    </row>
    <row r="1602" spans="1:5" x14ac:dyDescent="0.25">
      <c r="A1602" t="s">
        <v>3473</v>
      </c>
      <c r="B1602" t="s">
        <v>3474</v>
      </c>
      <c r="E1602" t="b">
        <v>1</v>
      </c>
    </row>
    <row r="1603" spans="1:5" x14ac:dyDescent="0.25">
      <c r="A1603" t="s">
        <v>3475</v>
      </c>
      <c r="B1603" t="s">
        <v>3476</v>
      </c>
      <c r="E1603" t="b">
        <v>1</v>
      </c>
    </row>
    <row r="1604" spans="1:5" x14ac:dyDescent="0.25">
      <c r="A1604" t="s">
        <v>3477</v>
      </c>
      <c r="B1604" t="s">
        <v>3478</v>
      </c>
      <c r="E1604" t="b">
        <v>1</v>
      </c>
    </row>
    <row r="1605" spans="1:5" x14ac:dyDescent="0.25">
      <c r="A1605" t="s">
        <v>3479</v>
      </c>
      <c r="B1605" t="s">
        <v>3480</v>
      </c>
      <c r="E1605" t="b">
        <v>1</v>
      </c>
    </row>
    <row r="1606" spans="1:5" x14ac:dyDescent="0.25">
      <c r="A1606" t="s">
        <v>3481</v>
      </c>
      <c r="B1606" t="s">
        <v>3482</v>
      </c>
      <c r="E1606" t="b">
        <v>1</v>
      </c>
    </row>
    <row r="1607" spans="1:5" x14ac:dyDescent="0.25">
      <c r="A1607" t="s">
        <v>3483</v>
      </c>
      <c r="B1607" t="s">
        <v>3484</v>
      </c>
      <c r="E1607" t="b">
        <v>1</v>
      </c>
    </row>
    <row r="1608" spans="1:5" x14ac:dyDescent="0.25">
      <c r="A1608" t="s">
        <v>3485</v>
      </c>
      <c r="B1608" t="s">
        <v>3486</v>
      </c>
      <c r="E1608" t="b">
        <v>1</v>
      </c>
    </row>
    <row r="1609" spans="1:5" x14ac:dyDescent="0.25">
      <c r="A1609" t="s">
        <v>3487</v>
      </c>
      <c r="B1609" t="s">
        <v>3488</v>
      </c>
      <c r="E1609" t="b">
        <v>1</v>
      </c>
    </row>
    <row r="1610" spans="1:5" x14ac:dyDescent="0.25">
      <c r="A1610" t="s">
        <v>3489</v>
      </c>
      <c r="B1610" t="s">
        <v>3490</v>
      </c>
      <c r="E1610" t="b">
        <v>1</v>
      </c>
    </row>
    <row r="1611" spans="1:5" x14ac:dyDescent="0.25">
      <c r="A1611" t="s">
        <v>3491</v>
      </c>
      <c r="B1611" t="s">
        <v>3492</v>
      </c>
      <c r="E1611" t="b">
        <v>1</v>
      </c>
    </row>
    <row r="1612" spans="1:5" x14ac:dyDescent="0.25">
      <c r="A1612" t="s">
        <v>3493</v>
      </c>
      <c r="B1612" t="s">
        <v>3494</v>
      </c>
      <c r="E1612" t="b">
        <v>1</v>
      </c>
    </row>
    <row r="1613" spans="1:5" x14ac:dyDescent="0.25">
      <c r="A1613" t="s">
        <v>3495</v>
      </c>
      <c r="B1613" t="s">
        <v>3496</v>
      </c>
      <c r="E1613" t="b">
        <v>1</v>
      </c>
    </row>
    <row r="1614" spans="1:5" x14ac:dyDescent="0.25">
      <c r="A1614" t="s">
        <v>3497</v>
      </c>
      <c r="B1614" t="s">
        <v>3498</v>
      </c>
      <c r="E1614" t="b">
        <v>1</v>
      </c>
    </row>
    <row r="1615" spans="1:5" x14ac:dyDescent="0.25">
      <c r="A1615" t="s">
        <v>3499</v>
      </c>
      <c r="B1615" t="s">
        <v>3500</v>
      </c>
      <c r="E1615" t="b">
        <v>1</v>
      </c>
    </row>
    <row r="1616" spans="1:5" x14ac:dyDescent="0.25">
      <c r="A1616" t="s">
        <v>3501</v>
      </c>
      <c r="B1616" t="s">
        <v>3502</v>
      </c>
      <c r="E1616" t="b">
        <v>1</v>
      </c>
    </row>
    <row r="1617" spans="1:5" x14ac:dyDescent="0.25">
      <c r="A1617" t="s">
        <v>3503</v>
      </c>
      <c r="B1617" t="s">
        <v>3504</v>
      </c>
      <c r="E1617" t="b">
        <v>1</v>
      </c>
    </row>
    <row r="1618" spans="1:5" x14ac:dyDescent="0.25">
      <c r="A1618" t="s">
        <v>3505</v>
      </c>
      <c r="B1618" t="s">
        <v>3506</v>
      </c>
      <c r="E1618" t="b">
        <v>1</v>
      </c>
    </row>
    <row r="1619" spans="1:5" x14ac:dyDescent="0.25">
      <c r="A1619" t="s">
        <v>3507</v>
      </c>
      <c r="B1619" t="s">
        <v>3508</v>
      </c>
      <c r="E1619" t="b">
        <v>1</v>
      </c>
    </row>
    <row r="1620" spans="1:5" x14ac:dyDescent="0.25">
      <c r="A1620" t="s">
        <v>3509</v>
      </c>
      <c r="B1620" t="s">
        <v>3510</v>
      </c>
      <c r="E1620" t="b">
        <v>1</v>
      </c>
    </row>
    <row r="1621" spans="1:5" x14ac:dyDescent="0.25">
      <c r="A1621" t="s">
        <v>3511</v>
      </c>
      <c r="B1621" t="s">
        <v>3512</v>
      </c>
      <c r="E1621" t="b">
        <v>1</v>
      </c>
    </row>
    <row r="1622" spans="1:5" x14ac:dyDescent="0.25">
      <c r="A1622" t="s">
        <v>3513</v>
      </c>
      <c r="B1622" t="s">
        <v>3514</v>
      </c>
      <c r="E1622" t="b">
        <v>1</v>
      </c>
    </row>
    <row r="1623" spans="1:5" x14ac:dyDescent="0.25">
      <c r="A1623" t="s">
        <v>3515</v>
      </c>
      <c r="B1623" t="s">
        <v>3516</v>
      </c>
      <c r="E1623" t="b">
        <v>1</v>
      </c>
    </row>
    <row r="1624" spans="1:5" x14ac:dyDescent="0.25">
      <c r="A1624" t="s">
        <v>3517</v>
      </c>
      <c r="B1624" t="s">
        <v>3518</v>
      </c>
      <c r="E1624" t="b">
        <v>1</v>
      </c>
    </row>
    <row r="1625" spans="1:5" x14ac:dyDescent="0.25">
      <c r="A1625" t="s">
        <v>3519</v>
      </c>
      <c r="B1625" t="s">
        <v>3520</v>
      </c>
      <c r="E1625" t="b">
        <v>1</v>
      </c>
    </row>
    <row r="1626" spans="1:5" x14ac:dyDescent="0.25">
      <c r="A1626" t="s">
        <v>3521</v>
      </c>
      <c r="B1626" t="s">
        <v>3522</v>
      </c>
      <c r="E1626" t="b">
        <v>1</v>
      </c>
    </row>
    <row r="1627" spans="1:5" x14ac:dyDescent="0.25">
      <c r="A1627" t="s">
        <v>3523</v>
      </c>
      <c r="B1627" t="s">
        <v>3524</v>
      </c>
      <c r="E1627" t="b">
        <v>1</v>
      </c>
    </row>
    <row r="1628" spans="1:5" x14ac:dyDescent="0.25">
      <c r="A1628" t="s">
        <v>3525</v>
      </c>
      <c r="B1628" t="s">
        <v>3526</v>
      </c>
      <c r="E1628" t="b">
        <v>1</v>
      </c>
    </row>
    <row r="1629" spans="1:5" x14ac:dyDescent="0.25">
      <c r="A1629" t="s">
        <v>3527</v>
      </c>
      <c r="B1629" t="s">
        <v>3528</v>
      </c>
      <c r="E1629" t="b">
        <v>1</v>
      </c>
    </row>
    <row r="1630" spans="1:5" x14ac:dyDescent="0.25">
      <c r="A1630" t="s">
        <v>3529</v>
      </c>
      <c r="B1630" t="s">
        <v>3530</v>
      </c>
      <c r="E1630" t="b">
        <v>1</v>
      </c>
    </row>
    <row r="1631" spans="1:5" x14ac:dyDescent="0.25">
      <c r="A1631" t="s">
        <v>3531</v>
      </c>
      <c r="B1631" t="s">
        <v>3532</v>
      </c>
      <c r="E1631" t="b">
        <v>1</v>
      </c>
    </row>
    <row r="1632" spans="1:5" x14ac:dyDescent="0.25">
      <c r="A1632" t="s">
        <v>3533</v>
      </c>
      <c r="B1632" t="s">
        <v>3534</v>
      </c>
      <c r="E1632" t="b">
        <v>1</v>
      </c>
    </row>
    <row r="1633" spans="1:5" x14ac:dyDescent="0.25">
      <c r="A1633" t="s">
        <v>3535</v>
      </c>
      <c r="B1633" t="s">
        <v>3536</v>
      </c>
      <c r="E1633" t="b">
        <v>1</v>
      </c>
    </row>
    <row r="1634" spans="1:5" x14ac:dyDescent="0.25">
      <c r="A1634" t="s">
        <v>3537</v>
      </c>
      <c r="B1634" t="s">
        <v>3538</v>
      </c>
      <c r="E1634" t="b">
        <v>1</v>
      </c>
    </row>
    <row r="1635" spans="1:5" x14ac:dyDescent="0.25">
      <c r="A1635" t="s">
        <v>3539</v>
      </c>
      <c r="B1635" t="s">
        <v>3540</v>
      </c>
      <c r="E1635" t="b">
        <v>1</v>
      </c>
    </row>
    <row r="1636" spans="1:5" x14ac:dyDescent="0.25">
      <c r="A1636" t="s">
        <v>3541</v>
      </c>
      <c r="B1636" t="s">
        <v>3542</v>
      </c>
      <c r="E1636" t="b">
        <v>1</v>
      </c>
    </row>
    <row r="1637" spans="1:5" x14ac:dyDescent="0.25">
      <c r="A1637" t="s">
        <v>3543</v>
      </c>
      <c r="B1637" t="s">
        <v>3544</v>
      </c>
      <c r="E1637" t="b">
        <v>1</v>
      </c>
    </row>
    <row r="1638" spans="1:5" x14ac:dyDescent="0.25">
      <c r="A1638" t="s">
        <v>3545</v>
      </c>
      <c r="B1638" t="s">
        <v>3546</v>
      </c>
      <c r="E1638" t="b">
        <v>1</v>
      </c>
    </row>
    <row r="1639" spans="1:5" x14ac:dyDescent="0.25">
      <c r="A1639" t="s">
        <v>3547</v>
      </c>
      <c r="B1639" t="s">
        <v>3548</v>
      </c>
      <c r="E1639" t="b">
        <v>1</v>
      </c>
    </row>
    <row r="1640" spans="1:5" x14ac:dyDescent="0.25">
      <c r="A1640" t="s">
        <v>3549</v>
      </c>
      <c r="B1640" t="s">
        <v>3550</v>
      </c>
      <c r="E1640" t="b">
        <v>1</v>
      </c>
    </row>
    <row r="1641" spans="1:5" x14ac:dyDescent="0.25">
      <c r="A1641" t="s">
        <v>3551</v>
      </c>
      <c r="B1641" t="s">
        <v>3552</v>
      </c>
      <c r="E1641" t="b">
        <v>1</v>
      </c>
    </row>
    <row r="1642" spans="1:5" x14ac:dyDescent="0.25">
      <c r="A1642" t="s">
        <v>3553</v>
      </c>
      <c r="B1642" t="s">
        <v>3554</v>
      </c>
      <c r="E1642" t="b">
        <v>1</v>
      </c>
    </row>
    <row r="1643" spans="1:5" x14ac:dyDescent="0.25">
      <c r="A1643" t="s">
        <v>3555</v>
      </c>
      <c r="B1643" t="s">
        <v>3556</v>
      </c>
      <c r="E1643" t="b">
        <v>1</v>
      </c>
    </row>
    <row r="1644" spans="1:5" x14ac:dyDescent="0.25">
      <c r="A1644" t="s">
        <v>3557</v>
      </c>
      <c r="B1644" t="s">
        <v>3558</v>
      </c>
      <c r="E1644" t="b">
        <v>1</v>
      </c>
    </row>
    <row r="1645" spans="1:5" x14ac:dyDescent="0.25">
      <c r="A1645" t="s">
        <v>3559</v>
      </c>
      <c r="B1645" t="s">
        <v>3560</v>
      </c>
      <c r="E1645" t="b">
        <v>1</v>
      </c>
    </row>
    <row r="1646" spans="1:5" x14ac:dyDescent="0.25">
      <c r="A1646" t="s">
        <v>3561</v>
      </c>
      <c r="B1646" t="s">
        <v>3562</v>
      </c>
      <c r="E1646" t="b">
        <v>1</v>
      </c>
    </row>
    <row r="1647" spans="1:5" x14ac:dyDescent="0.25">
      <c r="A1647" t="s">
        <v>3563</v>
      </c>
      <c r="B1647" t="s">
        <v>3564</v>
      </c>
      <c r="E1647" t="b">
        <v>1</v>
      </c>
    </row>
    <row r="1648" spans="1:5" x14ac:dyDescent="0.25">
      <c r="A1648" t="s">
        <v>3565</v>
      </c>
      <c r="B1648" t="s">
        <v>3566</v>
      </c>
      <c r="E1648" t="b">
        <v>1</v>
      </c>
    </row>
    <row r="1649" spans="1:5" x14ac:dyDescent="0.25">
      <c r="A1649" t="s">
        <v>3567</v>
      </c>
      <c r="B1649" t="s">
        <v>3568</v>
      </c>
      <c r="E1649" t="b">
        <v>1</v>
      </c>
    </row>
    <row r="1650" spans="1:5" x14ac:dyDescent="0.25">
      <c r="A1650" t="s">
        <v>3569</v>
      </c>
      <c r="B1650" t="s">
        <v>3570</v>
      </c>
      <c r="E1650" t="b">
        <v>1</v>
      </c>
    </row>
    <row r="1651" spans="1:5" x14ac:dyDescent="0.25">
      <c r="A1651" t="s">
        <v>3571</v>
      </c>
      <c r="B1651" t="s">
        <v>3572</v>
      </c>
      <c r="E1651" t="b">
        <v>1</v>
      </c>
    </row>
    <row r="1652" spans="1:5" x14ac:dyDescent="0.25">
      <c r="A1652" t="s">
        <v>3573</v>
      </c>
      <c r="B1652" t="s">
        <v>3574</v>
      </c>
      <c r="E1652" t="b">
        <v>1</v>
      </c>
    </row>
    <row r="1653" spans="1:5" x14ac:dyDescent="0.25">
      <c r="A1653" t="s">
        <v>3575</v>
      </c>
      <c r="B1653" t="s">
        <v>3576</v>
      </c>
      <c r="E1653" t="b">
        <v>1</v>
      </c>
    </row>
    <row r="1654" spans="1:5" x14ac:dyDescent="0.25">
      <c r="A1654" t="s">
        <v>3577</v>
      </c>
      <c r="B1654" t="s">
        <v>3578</v>
      </c>
      <c r="E1654" t="b">
        <v>1</v>
      </c>
    </row>
    <row r="1655" spans="1:5" x14ac:dyDescent="0.25">
      <c r="A1655" t="s">
        <v>3579</v>
      </c>
      <c r="B1655" t="s">
        <v>3580</v>
      </c>
      <c r="E1655" t="b">
        <v>1</v>
      </c>
    </row>
    <row r="1656" spans="1:5" x14ac:dyDescent="0.25">
      <c r="A1656" t="s">
        <v>3581</v>
      </c>
      <c r="B1656" t="s">
        <v>3582</v>
      </c>
      <c r="E1656" t="b">
        <v>1</v>
      </c>
    </row>
    <row r="1657" spans="1:5" x14ac:dyDescent="0.25">
      <c r="A1657" t="s">
        <v>3583</v>
      </c>
      <c r="B1657" t="s">
        <v>3584</v>
      </c>
      <c r="E1657" t="b">
        <v>1</v>
      </c>
    </row>
    <row r="1658" spans="1:5" x14ac:dyDescent="0.25">
      <c r="A1658" t="s">
        <v>3585</v>
      </c>
      <c r="B1658" t="s">
        <v>3586</v>
      </c>
      <c r="E1658" t="b">
        <v>1</v>
      </c>
    </row>
    <row r="1659" spans="1:5" x14ac:dyDescent="0.25">
      <c r="A1659" t="s">
        <v>3587</v>
      </c>
      <c r="B1659" t="s">
        <v>3588</v>
      </c>
      <c r="E1659" t="b">
        <v>1</v>
      </c>
    </row>
    <row r="1660" spans="1:5" x14ac:dyDescent="0.25">
      <c r="A1660" t="s">
        <v>3589</v>
      </c>
      <c r="B1660" t="s">
        <v>3590</v>
      </c>
      <c r="E1660" t="b">
        <v>1</v>
      </c>
    </row>
    <row r="1661" spans="1:5" x14ac:dyDescent="0.25">
      <c r="A1661" t="s">
        <v>3591</v>
      </c>
      <c r="B1661" t="s">
        <v>3592</v>
      </c>
      <c r="E1661" t="b">
        <v>1</v>
      </c>
    </row>
    <row r="1662" spans="1:5" x14ac:dyDescent="0.25">
      <c r="A1662" t="s">
        <v>3593</v>
      </c>
      <c r="B1662" t="s">
        <v>3594</v>
      </c>
      <c r="E1662" t="b">
        <v>1</v>
      </c>
    </row>
    <row r="1663" spans="1:5" x14ac:dyDescent="0.25">
      <c r="A1663" t="s">
        <v>3595</v>
      </c>
      <c r="B1663" t="s">
        <v>3596</v>
      </c>
      <c r="E1663" t="b">
        <v>1</v>
      </c>
    </row>
    <row r="1664" spans="1:5" x14ac:dyDescent="0.25">
      <c r="A1664" t="s">
        <v>3597</v>
      </c>
      <c r="B1664" t="s">
        <v>3598</v>
      </c>
      <c r="E1664" t="b">
        <v>1</v>
      </c>
    </row>
    <row r="1665" spans="1:5" x14ac:dyDescent="0.25">
      <c r="A1665" t="s">
        <v>3599</v>
      </c>
      <c r="B1665" t="s">
        <v>3600</v>
      </c>
      <c r="E1665" t="b">
        <v>1</v>
      </c>
    </row>
    <row r="1666" spans="1:5" x14ac:dyDescent="0.25">
      <c r="A1666" t="s">
        <v>3601</v>
      </c>
      <c r="B1666" t="s">
        <v>3602</v>
      </c>
      <c r="E1666" t="b">
        <v>1</v>
      </c>
    </row>
    <row r="1667" spans="1:5" x14ac:dyDescent="0.25">
      <c r="A1667" t="s">
        <v>3603</v>
      </c>
      <c r="B1667" t="s">
        <v>3604</v>
      </c>
      <c r="E1667" t="b">
        <v>1</v>
      </c>
    </row>
    <row r="1668" spans="1:5" x14ac:dyDescent="0.25">
      <c r="A1668" t="s">
        <v>3605</v>
      </c>
      <c r="B1668" t="s">
        <v>3606</v>
      </c>
      <c r="E1668" t="b">
        <v>1</v>
      </c>
    </row>
    <row r="1669" spans="1:5" x14ac:dyDescent="0.25">
      <c r="A1669" t="s">
        <v>3607</v>
      </c>
      <c r="B1669" t="s">
        <v>3608</v>
      </c>
      <c r="E1669" t="b">
        <v>1</v>
      </c>
    </row>
    <row r="1670" spans="1:5" x14ac:dyDescent="0.25">
      <c r="A1670" t="s">
        <v>3609</v>
      </c>
      <c r="B1670" t="s">
        <v>3610</v>
      </c>
      <c r="E1670" t="b">
        <v>1</v>
      </c>
    </row>
    <row r="1671" spans="1:5" x14ac:dyDescent="0.25">
      <c r="A1671" t="s">
        <v>3611</v>
      </c>
      <c r="B1671" t="s">
        <v>3612</v>
      </c>
      <c r="E1671" t="b">
        <v>1</v>
      </c>
    </row>
    <row r="1672" spans="1:5" x14ac:dyDescent="0.25">
      <c r="A1672" t="s">
        <v>3613</v>
      </c>
      <c r="B1672" t="s">
        <v>3614</v>
      </c>
      <c r="E1672" t="b">
        <v>1</v>
      </c>
    </row>
    <row r="1673" spans="1:5" x14ac:dyDescent="0.25">
      <c r="A1673" t="s">
        <v>3615</v>
      </c>
      <c r="B1673" t="s">
        <v>3616</v>
      </c>
      <c r="E1673" t="b">
        <v>1</v>
      </c>
    </row>
    <row r="1674" spans="1:5" x14ac:dyDescent="0.25">
      <c r="A1674" t="s">
        <v>3617</v>
      </c>
      <c r="B1674" t="s">
        <v>3618</v>
      </c>
      <c r="E1674" t="b">
        <v>1</v>
      </c>
    </row>
    <row r="1675" spans="1:5" x14ac:dyDescent="0.25">
      <c r="A1675" t="s">
        <v>3619</v>
      </c>
      <c r="B1675" t="s">
        <v>3620</v>
      </c>
      <c r="E1675" t="b">
        <v>1</v>
      </c>
    </row>
    <row r="1676" spans="1:5" x14ac:dyDescent="0.25">
      <c r="A1676" t="s">
        <v>3621</v>
      </c>
      <c r="B1676" t="s">
        <v>3622</v>
      </c>
      <c r="E1676" t="b">
        <v>1</v>
      </c>
    </row>
    <row r="1677" spans="1:5" x14ac:dyDescent="0.25">
      <c r="A1677" t="s">
        <v>3623</v>
      </c>
      <c r="B1677" t="s">
        <v>3624</v>
      </c>
      <c r="E1677" t="b">
        <v>1</v>
      </c>
    </row>
    <row r="1678" spans="1:5" x14ac:dyDescent="0.25">
      <c r="A1678" t="s">
        <v>3625</v>
      </c>
      <c r="B1678" t="s">
        <v>3626</v>
      </c>
      <c r="E1678" t="b">
        <v>1</v>
      </c>
    </row>
    <row r="1679" spans="1:5" x14ac:dyDescent="0.25">
      <c r="A1679" t="s">
        <v>3627</v>
      </c>
      <c r="B1679" t="s">
        <v>3628</v>
      </c>
      <c r="E1679" t="b">
        <v>1</v>
      </c>
    </row>
    <row r="1680" spans="1:5" x14ac:dyDescent="0.25">
      <c r="A1680" t="s">
        <v>3629</v>
      </c>
      <c r="B1680" t="s">
        <v>3630</v>
      </c>
      <c r="E1680" t="b">
        <v>1</v>
      </c>
    </row>
    <row r="1681" spans="1:5" x14ac:dyDescent="0.25">
      <c r="A1681" t="s">
        <v>3631</v>
      </c>
      <c r="B1681" t="s">
        <v>3632</v>
      </c>
      <c r="E1681" t="b">
        <v>1</v>
      </c>
    </row>
    <row r="1682" spans="1:5" x14ac:dyDescent="0.25">
      <c r="A1682" t="s">
        <v>3633</v>
      </c>
      <c r="B1682" t="s">
        <v>3634</v>
      </c>
      <c r="E1682" t="b">
        <v>1</v>
      </c>
    </row>
    <row r="1683" spans="1:5" x14ac:dyDescent="0.25">
      <c r="A1683" t="s">
        <v>3635</v>
      </c>
      <c r="B1683" t="s">
        <v>3636</v>
      </c>
      <c r="E1683" t="b">
        <v>1</v>
      </c>
    </row>
    <row r="1684" spans="1:5" x14ac:dyDescent="0.25">
      <c r="A1684" t="s">
        <v>3637</v>
      </c>
      <c r="B1684" t="s">
        <v>3638</v>
      </c>
      <c r="E1684" t="b">
        <v>1</v>
      </c>
    </row>
    <row r="1685" spans="1:5" x14ac:dyDescent="0.25">
      <c r="A1685" t="s">
        <v>3639</v>
      </c>
      <c r="B1685" t="s">
        <v>3640</v>
      </c>
      <c r="E1685" t="b">
        <v>1</v>
      </c>
    </row>
    <row r="1686" spans="1:5" x14ac:dyDescent="0.25">
      <c r="A1686" t="s">
        <v>3641</v>
      </c>
      <c r="B1686" t="s">
        <v>3642</v>
      </c>
      <c r="E1686" t="b">
        <v>1</v>
      </c>
    </row>
    <row r="1687" spans="1:5" x14ac:dyDescent="0.25">
      <c r="A1687" t="s">
        <v>3643</v>
      </c>
      <c r="B1687" t="s">
        <v>3644</v>
      </c>
      <c r="E1687" t="b">
        <v>1</v>
      </c>
    </row>
    <row r="1688" spans="1:5" x14ac:dyDescent="0.25">
      <c r="A1688" t="s">
        <v>3645</v>
      </c>
      <c r="B1688" t="s">
        <v>3646</v>
      </c>
      <c r="E1688" t="b">
        <v>1</v>
      </c>
    </row>
    <row r="1689" spans="1:5" x14ac:dyDescent="0.25">
      <c r="A1689" t="s">
        <v>3647</v>
      </c>
      <c r="B1689" t="s">
        <v>3648</v>
      </c>
      <c r="E1689" t="b">
        <v>1</v>
      </c>
    </row>
    <row r="1690" spans="1:5" x14ac:dyDescent="0.25">
      <c r="A1690" t="s">
        <v>3649</v>
      </c>
      <c r="B1690" t="s">
        <v>3650</v>
      </c>
      <c r="E1690" t="b">
        <v>1</v>
      </c>
    </row>
    <row r="1691" spans="1:5" x14ac:dyDescent="0.25">
      <c r="A1691" t="s">
        <v>3651</v>
      </c>
      <c r="B1691" t="s">
        <v>3652</v>
      </c>
      <c r="E1691" t="b">
        <v>1</v>
      </c>
    </row>
    <row r="1692" spans="1:5" x14ac:dyDescent="0.25">
      <c r="A1692" t="s">
        <v>3653</v>
      </c>
      <c r="B1692" t="s">
        <v>3654</v>
      </c>
      <c r="E1692" t="b">
        <v>1</v>
      </c>
    </row>
    <row r="1693" spans="1:5" x14ac:dyDescent="0.25">
      <c r="A1693" t="s">
        <v>3655</v>
      </c>
      <c r="B1693" t="s">
        <v>3656</v>
      </c>
      <c r="E1693" t="b">
        <v>1</v>
      </c>
    </row>
    <row r="1694" spans="1:5" x14ac:dyDescent="0.25">
      <c r="A1694" t="s">
        <v>3657</v>
      </c>
      <c r="B1694" t="s">
        <v>3658</v>
      </c>
      <c r="E1694" t="b">
        <v>1</v>
      </c>
    </row>
    <row r="1695" spans="1:5" x14ac:dyDescent="0.25">
      <c r="A1695" t="s">
        <v>3659</v>
      </c>
      <c r="B1695" t="s">
        <v>3660</v>
      </c>
      <c r="E1695" t="b">
        <v>1</v>
      </c>
    </row>
    <row r="1696" spans="1:5" x14ac:dyDescent="0.25">
      <c r="A1696" t="s">
        <v>3661</v>
      </c>
      <c r="B1696" t="s">
        <v>3662</v>
      </c>
      <c r="E1696" t="b">
        <v>1</v>
      </c>
    </row>
    <row r="1697" spans="1:5" x14ac:dyDescent="0.25">
      <c r="A1697" t="s">
        <v>3663</v>
      </c>
      <c r="B1697" t="s">
        <v>3664</v>
      </c>
      <c r="E1697" t="b">
        <v>1</v>
      </c>
    </row>
    <row r="1698" spans="1:5" x14ac:dyDescent="0.25">
      <c r="A1698" t="s">
        <v>3665</v>
      </c>
      <c r="B1698" t="s">
        <v>3666</v>
      </c>
      <c r="E1698" t="b">
        <v>1</v>
      </c>
    </row>
    <row r="1699" spans="1:5" x14ac:dyDescent="0.25">
      <c r="A1699" t="s">
        <v>3667</v>
      </c>
      <c r="B1699" t="s">
        <v>3668</v>
      </c>
      <c r="E1699" t="b">
        <v>1</v>
      </c>
    </row>
    <row r="1700" spans="1:5" x14ac:dyDescent="0.25">
      <c r="A1700" t="s">
        <v>3669</v>
      </c>
      <c r="B1700" t="s">
        <v>3670</v>
      </c>
      <c r="E1700" t="b">
        <v>1</v>
      </c>
    </row>
    <row r="1701" spans="1:5" x14ac:dyDescent="0.25">
      <c r="A1701" t="s">
        <v>3671</v>
      </c>
      <c r="B1701" t="s">
        <v>3672</v>
      </c>
      <c r="E1701" t="b">
        <v>1</v>
      </c>
    </row>
    <row r="1702" spans="1:5" x14ac:dyDescent="0.25">
      <c r="A1702" t="s">
        <v>3673</v>
      </c>
      <c r="B1702" t="s">
        <v>3674</v>
      </c>
      <c r="E1702" t="b">
        <v>1</v>
      </c>
    </row>
    <row r="1703" spans="1:5" x14ac:dyDescent="0.25">
      <c r="A1703" t="s">
        <v>3675</v>
      </c>
      <c r="B1703" t="s">
        <v>3676</v>
      </c>
      <c r="E1703" t="b">
        <v>1</v>
      </c>
    </row>
    <row r="1704" spans="1:5" x14ac:dyDescent="0.25">
      <c r="A1704" t="s">
        <v>3677</v>
      </c>
      <c r="B1704" t="s">
        <v>3678</v>
      </c>
      <c r="E1704" t="b">
        <v>1</v>
      </c>
    </row>
    <row r="1705" spans="1:5" x14ac:dyDescent="0.25">
      <c r="A1705" t="s">
        <v>3679</v>
      </c>
      <c r="B1705" t="s">
        <v>3680</v>
      </c>
      <c r="E1705" t="b">
        <v>1</v>
      </c>
    </row>
    <row r="1706" spans="1:5" x14ac:dyDescent="0.25">
      <c r="A1706" t="s">
        <v>3681</v>
      </c>
      <c r="B1706" t="s">
        <v>3682</v>
      </c>
      <c r="E1706" t="b">
        <v>1</v>
      </c>
    </row>
    <row r="1707" spans="1:5" x14ac:dyDescent="0.25">
      <c r="A1707" t="s">
        <v>3683</v>
      </c>
      <c r="B1707" t="s">
        <v>3684</v>
      </c>
      <c r="E1707" t="b">
        <v>1</v>
      </c>
    </row>
    <row r="1708" spans="1:5" x14ac:dyDescent="0.25">
      <c r="A1708" t="s">
        <v>3685</v>
      </c>
      <c r="B1708" t="s">
        <v>3686</v>
      </c>
      <c r="E1708" t="b">
        <v>1</v>
      </c>
    </row>
    <row r="1709" spans="1:5" x14ac:dyDescent="0.25">
      <c r="A1709" t="s">
        <v>3687</v>
      </c>
      <c r="B1709" t="s">
        <v>3688</v>
      </c>
      <c r="E1709" t="b">
        <v>1</v>
      </c>
    </row>
    <row r="1710" spans="1:5" x14ac:dyDescent="0.25">
      <c r="A1710" t="s">
        <v>3689</v>
      </c>
      <c r="B1710" t="s">
        <v>3690</v>
      </c>
      <c r="E1710" t="b">
        <v>1</v>
      </c>
    </row>
    <row r="1711" spans="1:5" x14ac:dyDescent="0.25">
      <c r="A1711" t="s">
        <v>3691</v>
      </c>
      <c r="B1711" t="s">
        <v>3692</v>
      </c>
      <c r="E1711" t="b">
        <v>1</v>
      </c>
    </row>
    <row r="1712" spans="1:5" x14ac:dyDescent="0.25">
      <c r="A1712" t="s">
        <v>3693</v>
      </c>
      <c r="B1712" t="s">
        <v>3694</v>
      </c>
      <c r="E1712" t="b">
        <v>1</v>
      </c>
    </row>
    <row r="1713" spans="1:5" x14ac:dyDescent="0.25">
      <c r="A1713" t="s">
        <v>3695</v>
      </c>
      <c r="B1713" t="s">
        <v>3696</v>
      </c>
      <c r="E1713" t="b">
        <v>1</v>
      </c>
    </row>
    <row r="1714" spans="1:5" x14ac:dyDescent="0.25">
      <c r="A1714" t="s">
        <v>3697</v>
      </c>
      <c r="B1714" t="s">
        <v>3698</v>
      </c>
      <c r="E1714" t="b">
        <v>1</v>
      </c>
    </row>
    <row r="1715" spans="1:5" x14ac:dyDescent="0.25">
      <c r="A1715" t="s">
        <v>3699</v>
      </c>
      <c r="B1715" t="s">
        <v>3700</v>
      </c>
      <c r="E1715" t="b">
        <v>1</v>
      </c>
    </row>
    <row r="1716" spans="1:5" x14ac:dyDescent="0.25">
      <c r="A1716" t="s">
        <v>3701</v>
      </c>
      <c r="B1716" t="s">
        <v>3702</v>
      </c>
      <c r="E1716" t="b">
        <v>1</v>
      </c>
    </row>
    <row r="1717" spans="1:5" x14ac:dyDescent="0.25">
      <c r="A1717" t="s">
        <v>3703</v>
      </c>
      <c r="B1717" t="s">
        <v>3704</v>
      </c>
      <c r="E1717" t="b">
        <v>1</v>
      </c>
    </row>
    <row r="1718" spans="1:5" x14ac:dyDescent="0.25">
      <c r="A1718" t="s">
        <v>3705</v>
      </c>
      <c r="B1718" t="s">
        <v>3706</v>
      </c>
      <c r="E1718" t="b">
        <v>1</v>
      </c>
    </row>
    <row r="1719" spans="1:5" x14ac:dyDescent="0.25">
      <c r="A1719" t="s">
        <v>3707</v>
      </c>
      <c r="B1719" t="s">
        <v>3708</v>
      </c>
      <c r="E1719" t="b">
        <v>1</v>
      </c>
    </row>
    <row r="1720" spans="1:5" x14ac:dyDescent="0.25">
      <c r="A1720" t="s">
        <v>3709</v>
      </c>
      <c r="B1720" t="s">
        <v>3710</v>
      </c>
      <c r="E1720" t="b">
        <v>1</v>
      </c>
    </row>
    <row r="1721" spans="1:5" x14ac:dyDescent="0.25">
      <c r="A1721" t="s">
        <v>3711</v>
      </c>
      <c r="B1721" t="s">
        <v>3712</v>
      </c>
      <c r="E1721" t="b">
        <v>1</v>
      </c>
    </row>
    <row r="1722" spans="1:5" x14ac:dyDescent="0.25">
      <c r="A1722" t="s">
        <v>3713</v>
      </c>
      <c r="B1722" t="s">
        <v>3714</v>
      </c>
      <c r="E1722" t="b">
        <v>1</v>
      </c>
    </row>
    <row r="1723" spans="1:5" x14ac:dyDescent="0.25">
      <c r="A1723" t="s">
        <v>3715</v>
      </c>
      <c r="B1723" t="s">
        <v>3716</v>
      </c>
      <c r="E1723" t="b">
        <v>1</v>
      </c>
    </row>
    <row r="1724" spans="1:5" x14ac:dyDescent="0.25">
      <c r="A1724" t="s">
        <v>3717</v>
      </c>
      <c r="B1724" t="s">
        <v>3718</v>
      </c>
      <c r="E1724" t="b">
        <v>1</v>
      </c>
    </row>
    <row r="1725" spans="1:5" x14ac:dyDescent="0.25">
      <c r="A1725" t="s">
        <v>3719</v>
      </c>
      <c r="B1725" t="s">
        <v>3720</v>
      </c>
      <c r="E1725" t="b">
        <v>1</v>
      </c>
    </row>
    <row r="1726" spans="1:5" x14ac:dyDescent="0.25">
      <c r="A1726" t="s">
        <v>3721</v>
      </c>
      <c r="B1726" t="s">
        <v>3722</v>
      </c>
      <c r="E1726" t="b">
        <v>1</v>
      </c>
    </row>
    <row r="1727" spans="1:5" x14ac:dyDescent="0.25">
      <c r="A1727" t="s">
        <v>3723</v>
      </c>
      <c r="B1727" t="s">
        <v>3724</v>
      </c>
      <c r="E1727" t="b">
        <v>1</v>
      </c>
    </row>
    <row r="1728" spans="1:5" x14ac:dyDescent="0.25">
      <c r="A1728" t="s">
        <v>3725</v>
      </c>
      <c r="B1728" t="s">
        <v>3726</v>
      </c>
      <c r="E1728" t="b">
        <v>1</v>
      </c>
    </row>
    <row r="1729" spans="1:5" x14ac:dyDescent="0.25">
      <c r="A1729" t="s">
        <v>3727</v>
      </c>
      <c r="B1729" t="s">
        <v>3728</v>
      </c>
      <c r="E1729" t="b">
        <v>1</v>
      </c>
    </row>
    <row r="1730" spans="1:5" x14ac:dyDescent="0.25">
      <c r="A1730" t="s">
        <v>3729</v>
      </c>
      <c r="B1730" t="s">
        <v>3730</v>
      </c>
      <c r="E1730" t="b">
        <v>1</v>
      </c>
    </row>
    <row r="1731" spans="1:5" x14ac:dyDescent="0.25">
      <c r="A1731" t="s">
        <v>3731</v>
      </c>
      <c r="B1731" t="s">
        <v>3732</v>
      </c>
      <c r="E1731" t="b">
        <v>1</v>
      </c>
    </row>
    <row r="1732" spans="1:5" x14ac:dyDescent="0.25">
      <c r="A1732" t="s">
        <v>3733</v>
      </c>
      <c r="B1732" t="s">
        <v>3734</v>
      </c>
      <c r="E1732" t="b">
        <v>1</v>
      </c>
    </row>
    <row r="1733" spans="1:5" x14ac:dyDescent="0.25">
      <c r="A1733" t="s">
        <v>3735</v>
      </c>
      <c r="B1733" t="s">
        <v>3736</v>
      </c>
      <c r="E1733" t="b">
        <v>1</v>
      </c>
    </row>
    <row r="1734" spans="1:5" x14ac:dyDescent="0.25">
      <c r="A1734" t="s">
        <v>3737</v>
      </c>
      <c r="B1734" t="s">
        <v>3738</v>
      </c>
      <c r="E1734" t="b">
        <v>1</v>
      </c>
    </row>
    <row r="1735" spans="1:5" x14ac:dyDescent="0.25">
      <c r="A1735" t="s">
        <v>3739</v>
      </c>
      <c r="B1735" t="s">
        <v>3740</v>
      </c>
      <c r="E1735" t="b">
        <v>1</v>
      </c>
    </row>
    <row r="1736" spans="1:5" x14ac:dyDescent="0.25">
      <c r="A1736" t="s">
        <v>3741</v>
      </c>
      <c r="B1736" t="s">
        <v>3742</v>
      </c>
      <c r="E1736" t="b">
        <v>1</v>
      </c>
    </row>
    <row r="1737" spans="1:5" x14ac:dyDescent="0.25">
      <c r="A1737" t="s">
        <v>3743</v>
      </c>
      <c r="B1737" t="s">
        <v>3744</v>
      </c>
      <c r="E1737" t="b">
        <v>1</v>
      </c>
    </row>
    <row r="1738" spans="1:5" x14ac:dyDescent="0.25">
      <c r="A1738" t="s">
        <v>3745</v>
      </c>
      <c r="B1738" t="s">
        <v>3746</v>
      </c>
      <c r="E1738" t="b">
        <v>1</v>
      </c>
    </row>
    <row r="1739" spans="1:5" x14ac:dyDescent="0.25">
      <c r="A1739" t="s">
        <v>3747</v>
      </c>
      <c r="B1739" t="s">
        <v>3748</v>
      </c>
      <c r="E1739" t="b">
        <v>1</v>
      </c>
    </row>
    <row r="1740" spans="1:5" x14ac:dyDescent="0.25">
      <c r="A1740" t="s">
        <v>3749</v>
      </c>
      <c r="B1740" t="s">
        <v>3750</v>
      </c>
      <c r="E1740" t="b">
        <v>1</v>
      </c>
    </row>
    <row r="1741" spans="1:5" x14ac:dyDescent="0.25">
      <c r="A1741" t="s">
        <v>3751</v>
      </c>
      <c r="B1741" t="s">
        <v>3752</v>
      </c>
      <c r="E1741" t="b">
        <v>1</v>
      </c>
    </row>
    <row r="1742" spans="1:5" x14ac:dyDescent="0.25">
      <c r="A1742" t="s">
        <v>3753</v>
      </c>
      <c r="B1742" t="s">
        <v>3754</v>
      </c>
      <c r="E1742" t="b">
        <v>1</v>
      </c>
    </row>
    <row r="1743" spans="1:5" x14ac:dyDescent="0.25">
      <c r="A1743" t="s">
        <v>3755</v>
      </c>
      <c r="B1743" t="s">
        <v>3756</v>
      </c>
      <c r="E1743" t="b">
        <v>1</v>
      </c>
    </row>
    <row r="1744" spans="1:5" x14ac:dyDescent="0.25">
      <c r="A1744" t="s">
        <v>3757</v>
      </c>
      <c r="B1744" t="s">
        <v>3758</v>
      </c>
      <c r="E1744" t="b">
        <v>1</v>
      </c>
    </row>
    <row r="1745" spans="1:5" x14ac:dyDescent="0.25">
      <c r="A1745" t="s">
        <v>3759</v>
      </c>
      <c r="B1745" t="s">
        <v>3760</v>
      </c>
      <c r="E1745" t="b">
        <v>1</v>
      </c>
    </row>
    <row r="1746" spans="1:5" x14ac:dyDescent="0.25">
      <c r="A1746" t="s">
        <v>3761</v>
      </c>
      <c r="B1746" t="s">
        <v>3762</v>
      </c>
      <c r="E1746" t="b">
        <v>1</v>
      </c>
    </row>
    <row r="1747" spans="1:5" x14ac:dyDescent="0.25">
      <c r="A1747" t="s">
        <v>3763</v>
      </c>
      <c r="B1747" t="s">
        <v>3764</v>
      </c>
      <c r="E1747" t="b">
        <v>1</v>
      </c>
    </row>
    <row r="1748" spans="1:5" x14ac:dyDescent="0.25">
      <c r="A1748" t="s">
        <v>3765</v>
      </c>
      <c r="B1748" t="s">
        <v>3766</v>
      </c>
      <c r="E1748" t="b">
        <v>1</v>
      </c>
    </row>
    <row r="1749" spans="1:5" x14ac:dyDescent="0.25">
      <c r="A1749" t="s">
        <v>3767</v>
      </c>
      <c r="B1749" t="s">
        <v>3768</v>
      </c>
      <c r="E1749" t="b">
        <v>1</v>
      </c>
    </row>
    <row r="1750" spans="1:5" x14ac:dyDescent="0.25">
      <c r="A1750" t="s">
        <v>3769</v>
      </c>
      <c r="B1750" t="s">
        <v>3770</v>
      </c>
      <c r="E1750" t="b">
        <v>1</v>
      </c>
    </row>
    <row r="1751" spans="1:5" x14ac:dyDescent="0.25">
      <c r="A1751" t="s">
        <v>3771</v>
      </c>
      <c r="B1751" t="s">
        <v>3772</v>
      </c>
      <c r="E1751" t="b">
        <v>1</v>
      </c>
    </row>
    <row r="1752" spans="1:5" x14ac:dyDescent="0.25">
      <c r="A1752" t="s">
        <v>3773</v>
      </c>
      <c r="B1752" t="s">
        <v>3774</v>
      </c>
      <c r="E1752" t="b">
        <v>1</v>
      </c>
    </row>
    <row r="1753" spans="1:5" x14ac:dyDescent="0.25">
      <c r="A1753" t="s">
        <v>3775</v>
      </c>
      <c r="B1753" t="s">
        <v>3776</v>
      </c>
      <c r="E1753" t="b">
        <v>1</v>
      </c>
    </row>
    <row r="1754" spans="1:5" x14ac:dyDescent="0.25">
      <c r="A1754" t="s">
        <v>3777</v>
      </c>
      <c r="B1754" t="s">
        <v>3778</v>
      </c>
      <c r="E1754" t="b">
        <v>1</v>
      </c>
    </row>
    <row r="1755" spans="1:5" x14ac:dyDescent="0.25">
      <c r="A1755" t="s">
        <v>3779</v>
      </c>
      <c r="B1755" t="s">
        <v>3780</v>
      </c>
      <c r="E1755" t="b">
        <v>1</v>
      </c>
    </row>
    <row r="1756" spans="1:5" x14ac:dyDescent="0.25">
      <c r="A1756" t="s">
        <v>3781</v>
      </c>
      <c r="B1756" t="s">
        <v>3782</v>
      </c>
      <c r="E1756" t="b">
        <v>1</v>
      </c>
    </row>
    <row r="1757" spans="1:5" x14ac:dyDescent="0.25">
      <c r="A1757" t="s">
        <v>3783</v>
      </c>
      <c r="B1757" t="s">
        <v>3784</v>
      </c>
      <c r="E1757" t="b">
        <v>1</v>
      </c>
    </row>
    <row r="1758" spans="1:5" x14ac:dyDescent="0.25">
      <c r="A1758" t="s">
        <v>3785</v>
      </c>
      <c r="B1758" t="s">
        <v>3786</v>
      </c>
      <c r="E1758" t="b">
        <v>1</v>
      </c>
    </row>
    <row r="1759" spans="1:5" x14ac:dyDescent="0.25">
      <c r="A1759" t="s">
        <v>3787</v>
      </c>
      <c r="B1759" t="s">
        <v>3788</v>
      </c>
      <c r="E1759" t="b">
        <v>1</v>
      </c>
    </row>
    <row r="1760" spans="1:5" x14ac:dyDescent="0.25">
      <c r="A1760" t="s">
        <v>3789</v>
      </c>
      <c r="B1760" t="s">
        <v>3790</v>
      </c>
      <c r="E1760" t="b">
        <v>1</v>
      </c>
    </row>
    <row r="1761" spans="1:5" x14ac:dyDescent="0.25">
      <c r="A1761" t="s">
        <v>3791</v>
      </c>
      <c r="B1761" t="s">
        <v>3792</v>
      </c>
      <c r="E1761" t="b">
        <v>1</v>
      </c>
    </row>
    <row r="1762" spans="1:5" x14ac:dyDescent="0.25">
      <c r="A1762" t="s">
        <v>3793</v>
      </c>
      <c r="B1762" t="s">
        <v>3794</v>
      </c>
      <c r="E1762" t="b">
        <v>1</v>
      </c>
    </row>
    <row r="1763" spans="1:5" x14ac:dyDescent="0.25">
      <c r="A1763" t="s">
        <v>3795</v>
      </c>
      <c r="B1763" t="s">
        <v>3796</v>
      </c>
      <c r="E1763" t="b">
        <v>1</v>
      </c>
    </row>
    <row r="1764" spans="1:5" x14ac:dyDescent="0.25">
      <c r="A1764" t="s">
        <v>3797</v>
      </c>
      <c r="B1764" t="s">
        <v>3798</v>
      </c>
      <c r="E1764" t="b">
        <v>1</v>
      </c>
    </row>
    <row r="1765" spans="1:5" x14ac:dyDescent="0.25">
      <c r="A1765" t="s">
        <v>3799</v>
      </c>
      <c r="B1765" t="s">
        <v>3800</v>
      </c>
      <c r="E1765" t="b">
        <v>1</v>
      </c>
    </row>
    <row r="1766" spans="1:5" x14ac:dyDescent="0.25">
      <c r="A1766" t="s">
        <v>3801</v>
      </c>
      <c r="B1766" t="s">
        <v>3802</v>
      </c>
      <c r="E1766" t="b">
        <v>1</v>
      </c>
    </row>
    <row r="1767" spans="1:5" x14ac:dyDescent="0.25">
      <c r="A1767" t="s">
        <v>3803</v>
      </c>
      <c r="B1767" t="s">
        <v>3804</v>
      </c>
      <c r="E1767" t="b">
        <v>1</v>
      </c>
    </row>
    <row r="1768" spans="1:5" x14ac:dyDescent="0.25">
      <c r="A1768" t="s">
        <v>3805</v>
      </c>
      <c r="B1768" t="s">
        <v>3806</v>
      </c>
      <c r="E1768" t="b">
        <v>1</v>
      </c>
    </row>
    <row r="1769" spans="1:5" x14ac:dyDescent="0.25">
      <c r="A1769" t="s">
        <v>3807</v>
      </c>
      <c r="B1769" t="s">
        <v>3808</v>
      </c>
      <c r="E1769" t="b">
        <v>1</v>
      </c>
    </row>
    <row r="1770" spans="1:5" x14ac:dyDescent="0.25">
      <c r="A1770" t="s">
        <v>3809</v>
      </c>
      <c r="B1770" t="s">
        <v>3810</v>
      </c>
      <c r="E1770" t="b">
        <v>1</v>
      </c>
    </row>
    <row r="1771" spans="1:5" x14ac:dyDescent="0.25">
      <c r="A1771" t="s">
        <v>3811</v>
      </c>
      <c r="B1771" t="s">
        <v>3812</v>
      </c>
      <c r="E1771" t="b">
        <v>1</v>
      </c>
    </row>
    <row r="1772" spans="1:5" x14ac:dyDescent="0.25">
      <c r="A1772" t="s">
        <v>3813</v>
      </c>
      <c r="B1772" t="s">
        <v>3814</v>
      </c>
      <c r="E1772" t="b">
        <v>1</v>
      </c>
    </row>
    <row r="1773" spans="1:5" x14ac:dyDescent="0.25">
      <c r="A1773" t="s">
        <v>3815</v>
      </c>
      <c r="B1773" t="s">
        <v>3816</v>
      </c>
      <c r="E1773" t="b">
        <v>1</v>
      </c>
    </row>
    <row r="1774" spans="1:5" x14ac:dyDescent="0.25">
      <c r="A1774" t="s">
        <v>3817</v>
      </c>
      <c r="B1774" t="s">
        <v>3818</v>
      </c>
      <c r="E1774" t="b">
        <v>1</v>
      </c>
    </row>
    <row r="1775" spans="1:5" x14ac:dyDescent="0.25">
      <c r="A1775" t="s">
        <v>3819</v>
      </c>
      <c r="B1775" t="s">
        <v>3820</v>
      </c>
      <c r="E1775" t="b">
        <v>1</v>
      </c>
    </row>
    <row r="1776" spans="1:5" x14ac:dyDescent="0.25">
      <c r="A1776" t="s">
        <v>3821</v>
      </c>
      <c r="B1776" t="s">
        <v>3822</v>
      </c>
      <c r="E1776" t="b">
        <v>1</v>
      </c>
    </row>
    <row r="1777" spans="1:5" x14ac:dyDescent="0.25">
      <c r="A1777" t="s">
        <v>3823</v>
      </c>
      <c r="B1777" t="s">
        <v>3824</v>
      </c>
      <c r="E1777" t="b">
        <v>1</v>
      </c>
    </row>
    <row r="1778" spans="1:5" x14ac:dyDescent="0.25">
      <c r="A1778" t="s">
        <v>3825</v>
      </c>
      <c r="B1778" t="s">
        <v>3826</v>
      </c>
      <c r="E1778" t="b">
        <v>1</v>
      </c>
    </row>
    <row r="1779" spans="1:5" x14ac:dyDescent="0.25">
      <c r="A1779" t="s">
        <v>3827</v>
      </c>
      <c r="B1779" t="s">
        <v>3828</v>
      </c>
      <c r="E1779" t="b">
        <v>1</v>
      </c>
    </row>
    <row r="1780" spans="1:5" x14ac:dyDescent="0.25">
      <c r="A1780" t="s">
        <v>3829</v>
      </c>
      <c r="B1780" t="s">
        <v>3830</v>
      </c>
      <c r="E1780" t="b">
        <v>1</v>
      </c>
    </row>
    <row r="1781" spans="1:5" x14ac:dyDescent="0.25">
      <c r="A1781" t="s">
        <v>3831</v>
      </c>
      <c r="B1781" t="s">
        <v>3832</v>
      </c>
      <c r="E1781" t="b">
        <v>1</v>
      </c>
    </row>
    <row r="1782" spans="1:5" x14ac:dyDescent="0.25">
      <c r="A1782" t="s">
        <v>3833</v>
      </c>
      <c r="B1782" t="s">
        <v>3834</v>
      </c>
      <c r="E1782" t="b">
        <v>1</v>
      </c>
    </row>
    <row r="1783" spans="1:5" x14ac:dyDescent="0.25">
      <c r="A1783" t="s">
        <v>3835</v>
      </c>
      <c r="B1783" t="s">
        <v>3836</v>
      </c>
      <c r="E1783" t="b">
        <v>1</v>
      </c>
    </row>
    <row r="1784" spans="1:5" x14ac:dyDescent="0.25">
      <c r="A1784" t="s">
        <v>3837</v>
      </c>
      <c r="B1784" t="s">
        <v>3838</v>
      </c>
      <c r="E1784" t="b">
        <v>1</v>
      </c>
    </row>
    <row r="1785" spans="1:5" x14ac:dyDescent="0.25">
      <c r="A1785" t="s">
        <v>3839</v>
      </c>
      <c r="B1785" t="s">
        <v>3840</v>
      </c>
      <c r="E1785" t="b">
        <v>1</v>
      </c>
    </row>
    <row r="1786" spans="1:5" x14ac:dyDescent="0.25">
      <c r="A1786" t="s">
        <v>3841</v>
      </c>
      <c r="B1786" t="s">
        <v>3842</v>
      </c>
      <c r="E1786" t="b">
        <v>1</v>
      </c>
    </row>
    <row r="1787" spans="1:5" x14ac:dyDescent="0.25">
      <c r="A1787" t="s">
        <v>3843</v>
      </c>
      <c r="B1787" t="s">
        <v>3844</v>
      </c>
      <c r="E1787" t="b">
        <v>1</v>
      </c>
    </row>
    <row r="1788" spans="1:5" x14ac:dyDescent="0.25">
      <c r="A1788" t="s">
        <v>3845</v>
      </c>
      <c r="B1788" t="s">
        <v>3846</v>
      </c>
      <c r="E1788" t="b">
        <v>1</v>
      </c>
    </row>
    <row r="1789" spans="1:5" x14ac:dyDescent="0.25">
      <c r="A1789" t="s">
        <v>3847</v>
      </c>
      <c r="B1789" t="s">
        <v>3848</v>
      </c>
      <c r="E1789" t="b">
        <v>1</v>
      </c>
    </row>
    <row r="1790" spans="1:5" x14ac:dyDescent="0.25">
      <c r="A1790" t="s">
        <v>3849</v>
      </c>
      <c r="B1790" t="s">
        <v>3850</v>
      </c>
      <c r="E1790" t="b">
        <v>1</v>
      </c>
    </row>
    <row r="1791" spans="1:5" x14ac:dyDescent="0.25">
      <c r="A1791" t="s">
        <v>3851</v>
      </c>
      <c r="B1791" t="s">
        <v>3852</v>
      </c>
      <c r="E1791" t="b">
        <v>1</v>
      </c>
    </row>
    <row r="1792" spans="1:5" x14ac:dyDescent="0.25">
      <c r="A1792" t="s">
        <v>3853</v>
      </c>
      <c r="B1792" t="s">
        <v>3854</v>
      </c>
      <c r="E1792" t="b">
        <v>1</v>
      </c>
    </row>
    <row r="1793" spans="1:5" x14ac:dyDescent="0.25">
      <c r="A1793" t="s">
        <v>3855</v>
      </c>
      <c r="B1793" t="s">
        <v>3856</v>
      </c>
      <c r="E1793" t="b">
        <v>1</v>
      </c>
    </row>
    <row r="1794" spans="1:5" x14ac:dyDescent="0.25">
      <c r="A1794" t="s">
        <v>3857</v>
      </c>
      <c r="B1794" t="s">
        <v>3858</v>
      </c>
      <c r="E1794" t="b">
        <v>1</v>
      </c>
    </row>
    <row r="1795" spans="1:5" x14ac:dyDescent="0.25">
      <c r="A1795" t="s">
        <v>3859</v>
      </c>
      <c r="B1795" t="s">
        <v>3860</v>
      </c>
      <c r="E1795" t="b">
        <v>1</v>
      </c>
    </row>
    <row r="1796" spans="1:5" x14ac:dyDescent="0.25">
      <c r="A1796" t="s">
        <v>3861</v>
      </c>
      <c r="B1796" t="s">
        <v>3862</v>
      </c>
      <c r="E1796" t="b">
        <v>1</v>
      </c>
    </row>
    <row r="1797" spans="1:5" x14ac:dyDescent="0.25">
      <c r="A1797" t="s">
        <v>3863</v>
      </c>
      <c r="B1797" t="s">
        <v>3864</v>
      </c>
      <c r="E1797" t="b">
        <v>1</v>
      </c>
    </row>
    <row r="1798" spans="1:5" x14ac:dyDescent="0.25">
      <c r="A1798" t="s">
        <v>3865</v>
      </c>
      <c r="B1798" t="s">
        <v>3866</v>
      </c>
      <c r="E1798" t="b">
        <v>1</v>
      </c>
    </row>
    <row r="1799" spans="1:5" x14ac:dyDescent="0.25">
      <c r="A1799" t="s">
        <v>3867</v>
      </c>
      <c r="B1799" t="s">
        <v>3868</v>
      </c>
      <c r="E1799" t="b">
        <v>1</v>
      </c>
    </row>
    <row r="1800" spans="1:5" x14ac:dyDescent="0.25">
      <c r="A1800" t="s">
        <v>3869</v>
      </c>
      <c r="B1800" t="s">
        <v>3870</v>
      </c>
      <c r="E1800" t="b">
        <v>1</v>
      </c>
    </row>
    <row r="1801" spans="1:5" x14ac:dyDescent="0.25">
      <c r="A1801" t="s">
        <v>3871</v>
      </c>
      <c r="B1801" t="s">
        <v>3872</v>
      </c>
      <c r="E1801" t="b">
        <v>1</v>
      </c>
    </row>
    <row r="1802" spans="1:5" x14ac:dyDescent="0.25">
      <c r="A1802" t="s">
        <v>3873</v>
      </c>
      <c r="B1802" t="s">
        <v>3874</v>
      </c>
      <c r="E1802" t="b">
        <v>1</v>
      </c>
    </row>
    <row r="1803" spans="1:5" x14ac:dyDescent="0.25">
      <c r="A1803" t="s">
        <v>3875</v>
      </c>
      <c r="B1803" t="s">
        <v>3876</v>
      </c>
      <c r="E1803" t="b">
        <v>1</v>
      </c>
    </row>
    <row r="1804" spans="1:5" x14ac:dyDescent="0.25">
      <c r="A1804" t="s">
        <v>3877</v>
      </c>
      <c r="B1804" t="s">
        <v>3878</v>
      </c>
      <c r="E1804" t="b">
        <v>1</v>
      </c>
    </row>
    <row r="1805" spans="1:5" x14ac:dyDescent="0.25">
      <c r="A1805" t="s">
        <v>3879</v>
      </c>
      <c r="B1805" t="s">
        <v>3880</v>
      </c>
      <c r="E1805" t="b">
        <v>1</v>
      </c>
    </row>
    <row r="1806" spans="1:5" x14ac:dyDescent="0.25">
      <c r="A1806" t="s">
        <v>3881</v>
      </c>
      <c r="B1806" t="s">
        <v>3882</v>
      </c>
      <c r="E1806" t="b">
        <v>1</v>
      </c>
    </row>
    <row r="1807" spans="1:5" x14ac:dyDescent="0.25">
      <c r="A1807" t="s">
        <v>3883</v>
      </c>
      <c r="B1807" t="s">
        <v>3884</v>
      </c>
      <c r="E1807" t="b">
        <v>1</v>
      </c>
    </row>
    <row r="1808" spans="1:5" x14ac:dyDescent="0.25">
      <c r="A1808" t="s">
        <v>3885</v>
      </c>
      <c r="B1808" t="s">
        <v>3886</v>
      </c>
      <c r="E1808" t="b">
        <v>1</v>
      </c>
    </row>
    <row r="1809" spans="1:5" x14ac:dyDescent="0.25">
      <c r="A1809" t="s">
        <v>3887</v>
      </c>
      <c r="B1809" t="s">
        <v>3888</v>
      </c>
      <c r="E1809" t="b">
        <v>1</v>
      </c>
    </row>
    <row r="1810" spans="1:5" x14ac:dyDescent="0.25">
      <c r="A1810" t="s">
        <v>3889</v>
      </c>
      <c r="B1810" t="s">
        <v>3890</v>
      </c>
      <c r="E1810" t="b">
        <v>1</v>
      </c>
    </row>
    <row r="1811" spans="1:5" x14ac:dyDescent="0.25">
      <c r="A1811" t="s">
        <v>3891</v>
      </c>
      <c r="B1811" t="s">
        <v>3892</v>
      </c>
      <c r="E1811" t="b">
        <v>1</v>
      </c>
    </row>
    <row r="1812" spans="1:5" x14ac:dyDescent="0.25">
      <c r="A1812" t="s">
        <v>3893</v>
      </c>
      <c r="B1812" t="s">
        <v>3894</v>
      </c>
      <c r="E1812" t="b">
        <v>1</v>
      </c>
    </row>
    <row r="1813" spans="1:5" x14ac:dyDescent="0.25">
      <c r="A1813" t="s">
        <v>3895</v>
      </c>
      <c r="B1813" t="s">
        <v>3896</v>
      </c>
      <c r="E1813" t="b">
        <v>1</v>
      </c>
    </row>
    <row r="1814" spans="1:5" x14ac:dyDescent="0.25">
      <c r="A1814" t="s">
        <v>3897</v>
      </c>
      <c r="B1814" t="s">
        <v>3898</v>
      </c>
      <c r="E1814" t="b">
        <v>1</v>
      </c>
    </row>
    <row r="1815" spans="1:5" x14ac:dyDescent="0.25">
      <c r="A1815" t="s">
        <v>3899</v>
      </c>
      <c r="B1815" t="s">
        <v>3900</v>
      </c>
      <c r="E1815" t="b">
        <v>1</v>
      </c>
    </row>
    <row r="1816" spans="1:5" x14ac:dyDescent="0.25">
      <c r="A1816" t="s">
        <v>3901</v>
      </c>
      <c r="B1816" t="s">
        <v>3902</v>
      </c>
      <c r="E1816" t="b">
        <v>1</v>
      </c>
    </row>
    <row r="1817" spans="1:5" x14ac:dyDescent="0.25">
      <c r="A1817" t="s">
        <v>3903</v>
      </c>
      <c r="B1817" t="s">
        <v>3904</v>
      </c>
      <c r="E1817" t="b">
        <v>1</v>
      </c>
    </row>
    <row r="1818" spans="1:5" x14ac:dyDescent="0.25">
      <c r="A1818" t="s">
        <v>3905</v>
      </c>
      <c r="B1818" t="s">
        <v>3906</v>
      </c>
      <c r="E1818" t="b">
        <v>1</v>
      </c>
    </row>
    <row r="1819" spans="1:5" x14ac:dyDescent="0.25">
      <c r="A1819" t="s">
        <v>3907</v>
      </c>
      <c r="B1819" t="s">
        <v>3908</v>
      </c>
      <c r="E1819" t="b">
        <v>1</v>
      </c>
    </row>
    <row r="1820" spans="1:5" x14ac:dyDescent="0.25">
      <c r="A1820" t="s">
        <v>3909</v>
      </c>
      <c r="B1820" t="s">
        <v>3910</v>
      </c>
      <c r="E1820" t="b">
        <v>1</v>
      </c>
    </row>
    <row r="1821" spans="1:5" x14ac:dyDescent="0.25">
      <c r="A1821" t="s">
        <v>3911</v>
      </c>
      <c r="B1821" t="s">
        <v>3912</v>
      </c>
      <c r="E1821" t="b">
        <v>1</v>
      </c>
    </row>
    <row r="1822" spans="1:5" x14ac:dyDescent="0.25">
      <c r="A1822" t="s">
        <v>3913</v>
      </c>
      <c r="B1822" t="s">
        <v>3914</v>
      </c>
      <c r="E1822" t="b">
        <v>1</v>
      </c>
    </row>
    <row r="1823" spans="1:5" x14ac:dyDescent="0.25">
      <c r="A1823" t="s">
        <v>3915</v>
      </c>
      <c r="B1823" t="s">
        <v>3916</v>
      </c>
      <c r="E1823" t="b">
        <v>1</v>
      </c>
    </row>
    <row r="1824" spans="1:5" x14ac:dyDescent="0.25">
      <c r="A1824" t="s">
        <v>3917</v>
      </c>
      <c r="B1824" t="s">
        <v>3918</v>
      </c>
      <c r="E1824" t="b">
        <v>1</v>
      </c>
    </row>
    <row r="1825" spans="1:5" x14ac:dyDescent="0.25">
      <c r="A1825" t="s">
        <v>3919</v>
      </c>
      <c r="B1825" t="s">
        <v>3920</v>
      </c>
      <c r="E1825" t="b">
        <v>1</v>
      </c>
    </row>
    <row r="1826" spans="1:5" x14ac:dyDescent="0.25">
      <c r="A1826" t="s">
        <v>3921</v>
      </c>
      <c r="B1826" t="s">
        <v>3922</v>
      </c>
      <c r="E1826" t="b">
        <v>1</v>
      </c>
    </row>
    <row r="1827" spans="1:5" x14ac:dyDescent="0.25">
      <c r="A1827" t="s">
        <v>3923</v>
      </c>
      <c r="B1827" t="s">
        <v>3924</v>
      </c>
      <c r="E1827" t="b">
        <v>1</v>
      </c>
    </row>
    <row r="1828" spans="1:5" x14ac:dyDescent="0.25">
      <c r="A1828" t="s">
        <v>3925</v>
      </c>
      <c r="B1828" t="s">
        <v>3926</v>
      </c>
      <c r="E1828" t="b">
        <v>1</v>
      </c>
    </row>
    <row r="1829" spans="1:5" x14ac:dyDescent="0.25">
      <c r="A1829" t="s">
        <v>3927</v>
      </c>
      <c r="B1829" t="s">
        <v>3928</v>
      </c>
      <c r="E1829" t="b">
        <v>1</v>
      </c>
    </row>
    <row r="1830" spans="1:5" x14ac:dyDescent="0.25">
      <c r="A1830" t="s">
        <v>3929</v>
      </c>
      <c r="B1830" t="s">
        <v>3930</v>
      </c>
      <c r="E1830" t="b">
        <v>1</v>
      </c>
    </row>
    <row r="1831" spans="1:5" x14ac:dyDescent="0.25">
      <c r="A1831" t="s">
        <v>3931</v>
      </c>
      <c r="B1831" t="s">
        <v>3932</v>
      </c>
      <c r="E1831" t="b">
        <v>1</v>
      </c>
    </row>
    <row r="1832" spans="1:5" x14ac:dyDescent="0.25">
      <c r="A1832" t="s">
        <v>3933</v>
      </c>
      <c r="B1832" t="s">
        <v>3934</v>
      </c>
      <c r="E1832" t="b">
        <v>1</v>
      </c>
    </row>
    <row r="1833" spans="1:5" x14ac:dyDescent="0.25">
      <c r="A1833" t="s">
        <v>3935</v>
      </c>
      <c r="B1833" t="s">
        <v>3936</v>
      </c>
      <c r="E1833" t="b">
        <v>1</v>
      </c>
    </row>
    <row r="1834" spans="1:5" x14ac:dyDescent="0.25">
      <c r="A1834" t="s">
        <v>3937</v>
      </c>
      <c r="B1834" t="s">
        <v>3938</v>
      </c>
      <c r="E1834" t="b">
        <v>1</v>
      </c>
    </row>
    <row r="1835" spans="1:5" x14ac:dyDescent="0.25">
      <c r="A1835" t="s">
        <v>3939</v>
      </c>
      <c r="B1835" t="s">
        <v>3940</v>
      </c>
      <c r="E1835" t="b">
        <v>1</v>
      </c>
    </row>
    <row r="1836" spans="1:5" x14ac:dyDescent="0.25">
      <c r="A1836" t="s">
        <v>3941</v>
      </c>
      <c r="B1836" t="s">
        <v>3942</v>
      </c>
      <c r="E1836" t="b">
        <v>1</v>
      </c>
    </row>
    <row r="1837" spans="1:5" x14ac:dyDescent="0.25">
      <c r="A1837" t="s">
        <v>3943</v>
      </c>
      <c r="B1837" t="s">
        <v>3944</v>
      </c>
      <c r="E1837" t="b">
        <v>1</v>
      </c>
    </row>
    <row r="1838" spans="1:5" x14ac:dyDescent="0.25">
      <c r="A1838" t="s">
        <v>3945</v>
      </c>
      <c r="B1838" t="s">
        <v>3946</v>
      </c>
      <c r="E1838" t="b">
        <v>1</v>
      </c>
    </row>
    <row r="1839" spans="1:5" x14ac:dyDescent="0.25">
      <c r="A1839" t="s">
        <v>3947</v>
      </c>
      <c r="B1839" t="s">
        <v>3948</v>
      </c>
      <c r="E1839" t="b">
        <v>1</v>
      </c>
    </row>
    <row r="1840" spans="1:5" x14ac:dyDescent="0.25">
      <c r="A1840" t="s">
        <v>3949</v>
      </c>
      <c r="B1840" t="s">
        <v>3950</v>
      </c>
      <c r="E1840" t="b">
        <v>1</v>
      </c>
    </row>
    <row r="1841" spans="1:5" x14ac:dyDescent="0.25">
      <c r="A1841" t="s">
        <v>3951</v>
      </c>
      <c r="B1841" t="s">
        <v>3952</v>
      </c>
      <c r="E1841" t="b">
        <v>1</v>
      </c>
    </row>
    <row r="1842" spans="1:5" x14ac:dyDescent="0.25">
      <c r="A1842" t="s">
        <v>3953</v>
      </c>
      <c r="B1842" t="s">
        <v>3954</v>
      </c>
      <c r="E1842" t="b">
        <v>1</v>
      </c>
    </row>
    <row r="1843" spans="1:5" x14ac:dyDescent="0.25">
      <c r="A1843" t="s">
        <v>3955</v>
      </c>
      <c r="B1843" t="s">
        <v>3956</v>
      </c>
      <c r="E1843" t="b">
        <v>1</v>
      </c>
    </row>
    <row r="1844" spans="1:5" x14ac:dyDescent="0.25">
      <c r="A1844" t="s">
        <v>3957</v>
      </c>
      <c r="B1844" t="s">
        <v>3958</v>
      </c>
      <c r="E1844" t="b">
        <v>1</v>
      </c>
    </row>
    <row r="1845" spans="1:5" x14ac:dyDescent="0.25">
      <c r="A1845" t="s">
        <v>3959</v>
      </c>
      <c r="B1845" t="s">
        <v>3960</v>
      </c>
      <c r="E1845" t="b">
        <v>1</v>
      </c>
    </row>
    <row r="1846" spans="1:5" x14ac:dyDescent="0.25">
      <c r="A1846" t="s">
        <v>3961</v>
      </c>
      <c r="B1846" t="s">
        <v>3962</v>
      </c>
      <c r="E1846" t="b">
        <v>1</v>
      </c>
    </row>
    <row r="1847" spans="1:5" x14ac:dyDescent="0.25">
      <c r="A1847" t="s">
        <v>3963</v>
      </c>
      <c r="B1847" t="s">
        <v>3964</v>
      </c>
      <c r="E1847" t="b">
        <v>1</v>
      </c>
    </row>
    <row r="1848" spans="1:5" x14ac:dyDescent="0.25">
      <c r="A1848" t="s">
        <v>3965</v>
      </c>
      <c r="B1848" t="s">
        <v>3966</v>
      </c>
      <c r="E1848" t="b">
        <v>1</v>
      </c>
    </row>
    <row r="1849" spans="1:5" x14ac:dyDescent="0.25">
      <c r="A1849" t="s">
        <v>3967</v>
      </c>
      <c r="B1849" t="s">
        <v>3968</v>
      </c>
      <c r="E1849" t="b">
        <v>1</v>
      </c>
    </row>
    <row r="1850" spans="1:5" x14ac:dyDescent="0.25">
      <c r="A1850" t="s">
        <v>3969</v>
      </c>
      <c r="B1850" t="s">
        <v>3970</v>
      </c>
      <c r="E1850" t="b">
        <v>1</v>
      </c>
    </row>
    <row r="1851" spans="1:5" x14ac:dyDescent="0.25">
      <c r="A1851" t="s">
        <v>3971</v>
      </c>
      <c r="B1851" t="s">
        <v>3972</v>
      </c>
      <c r="E1851" t="b">
        <v>1</v>
      </c>
    </row>
    <row r="1852" spans="1:5" x14ac:dyDescent="0.25">
      <c r="A1852" t="s">
        <v>3973</v>
      </c>
      <c r="B1852" t="s">
        <v>3974</v>
      </c>
      <c r="E1852" t="b">
        <v>1</v>
      </c>
    </row>
    <row r="1853" spans="1:5" x14ac:dyDescent="0.25">
      <c r="A1853" t="s">
        <v>3975</v>
      </c>
      <c r="B1853" t="s">
        <v>3976</v>
      </c>
      <c r="E1853" t="b">
        <v>1</v>
      </c>
    </row>
    <row r="1854" spans="1:5" x14ac:dyDescent="0.25">
      <c r="A1854" t="s">
        <v>3977</v>
      </c>
      <c r="B1854" t="s">
        <v>3978</v>
      </c>
      <c r="E1854" t="b">
        <v>1</v>
      </c>
    </row>
    <row r="1855" spans="1:5" x14ac:dyDescent="0.25">
      <c r="A1855" t="s">
        <v>3979</v>
      </c>
      <c r="B1855" t="s">
        <v>3980</v>
      </c>
      <c r="E1855" t="b">
        <v>1</v>
      </c>
    </row>
    <row r="1856" spans="1:5" x14ac:dyDescent="0.25">
      <c r="A1856" t="s">
        <v>3981</v>
      </c>
      <c r="B1856" t="s">
        <v>3982</v>
      </c>
      <c r="E1856" t="b">
        <v>1</v>
      </c>
    </row>
    <row r="1857" spans="1:5" x14ac:dyDescent="0.25">
      <c r="A1857" t="s">
        <v>3983</v>
      </c>
      <c r="B1857" t="s">
        <v>3984</v>
      </c>
      <c r="E1857" t="b">
        <v>1</v>
      </c>
    </row>
    <row r="1858" spans="1:5" x14ac:dyDescent="0.25">
      <c r="A1858" t="s">
        <v>3985</v>
      </c>
      <c r="B1858" t="s">
        <v>3986</v>
      </c>
      <c r="E1858" t="b">
        <v>1</v>
      </c>
    </row>
    <row r="1859" spans="1:5" x14ac:dyDescent="0.25">
      <c r="A1859" t="s">
        <v>3987</v>
      </c>
      <c r="B1859" t="s">
        <v>3988</v>
      </c>
      <c r="E1859" t="b">
        <v>1</v>
      </c>
    </row>
    <row r="1860" spans="1:5" x14ac:dyDescent="0.25">
      <c r="A1860" t="s">
        <v>3989</v>
      </c>
      <c r="B1860" t="s">
        <v>3990</v>
      </c>
      <c r="E1860" t="b">
        <v>1</v>
      </c>
    </row>
    <row r="1861" spans="1:5" x14ac:dyDescent="0.25">
      <c r="A1861" t="s">
        <v>3991</v>
      </c>
      <c r="B1861" t="s">
        <v>3992</v>
      </c>
      <c r="E1861" t="b">
        <v>1</v>
      </c>
    </row>
    <row r="1862" spans="1:5" x14ac:dyDescent="0.25">
      <c r="A1862" t="s">
        <v>3993</v>
      </c>
      <c r="B1862" t="s">
        <v>3994</v>
      </c>
      <c r="E1862" t="b">
        <v>1</v>
      </c>
    </row>
    <row r="1863" spans="1:5" x14ac:dyDescent="0.25">
      <c r="A1863" t="s">
        <v>3995</v>
      </c>
      <c r="B1863" t="s">
        <v>3996</v>
      </c>
      <c r="E1863" t="b">
        <v>1</v>
      </c>
    </row>
    <row r="1864" spans="1:5" x14ac:dyDescent="0.25">
      <c r="A1864" t="s">
        <v>3997</v>
      </c>
      <c r="B1864" t="s">
        <v>3998</v>
      </c>
      <c r="E1864" t="b">
        <v>1</v>
      </c>
    </row>
    <row r="1865" spans="1:5" x14ac:dyDescent="0.25">
      <c r="A1865" t="s">
        <v>3999</v>
      </c>
      <c r="B1865" t="s">
        <v>4000</v>
      </c>
      <c r="E1865" t="b">
        <v>1</v>
      </c>
    </row>
    <row r="1866" spans="1:5" x14ac:dyDescent="0.25">
      <c r="A1866" t="s">
        <v>4001</v>
      </c>
      <c r="B1866" t="s">
        <v>4002</v>
      </c>
      <c r="E1866" t="b">
        <v>1</v>
      </c>
    </row>
    <row r="1867" spans="1:5" x14ac:dyDescent="0.25">
      <c r="A1867" t="s">
        <v>4003</v>
      </c>
      <c r="B1867" t="s">
        <v>4004</v>
      </c>
      <c r="E1867" t="b">
        <v>1</v>
      </c>
    </row>
    <row r="1868" spans="1:5" x14ac:dyDescent="0.25">
      <c r="A1868" t="s">
        <v>4005</v>
      </c>
      <c r="B1868" t="s">
        <v>4006</v>
      </c>
      <c r="E1868" t="b">
        <v>1</v>
      </c>
    </row>
    <row r="1869" spans="1:5" x14ac:dyDescent="0.25">
      <c r="A1869" t="s">
        <v>4007</v>
      </c>
      <c r="B1869" t="s">
        <v>4008</v>
      </c>
      <c r="E1869" t="b">
        <v>1</v>
      </c>
    </row>
    <row r="1870" spans="1:5" x14ac:dyDescent="0.25">
      <c r="A1870" t="s">
        <v>4009</v>
      </c>
      <c r="B1870" t="s">
        <v>4010</v>
      </c>
      <c r="E1870" t="b">
        <v>1</v>
      </c>
    </row>
    <row r="1871" spans="1:5" x14ac:dyDescent="0.25">
      <c r="A1871" t="s">
        <v>4011</v>
      </c>
      <c r="B1871" t="s">
        <v>4012</v>
      </c>
      <c r="E1871" t="b">
        <v>1</v>
      </c>
    </row>
    <row r="1872" spans="1:5" x14ac:dyDescent="0.25">
      <c r="A1872" t="s">
        <v>4013</v>
      </c>
      <c r="B1872" t="s">
        <v>4014</v>
      </c>
      <c r="E1872" t="b">
        <v>1</v>
      </c>
    </row>
    <row r="1873" spans="1:5" x14ac:dyDescent="0.25">
      <c r="A1873" t="s">
        <v>4015</v>
      </c>
      <c r="B1873" t="s">
        <v>4016</v>
      </c>
      <c r="E1873" t="b">
        <v>1</v>
      </c>
    </row>
    <row r="1874" spans="1:5" x14ac:dyDescent="0.25">
      <c r="A1874" t="s">
        <v>4017</v>
      </c>
      <c r="B1874" t="s">
        <v>4018</v>
      </c>
      <c r="E1874" t="b">
        <v>1</v>
      </c>
    </row>
    <row r="1875" spans="1:5" x14ac:dyDescent="0.25">
      <c r="A1875" t="s">
        <v>4019</v>
      </c>
      <c r="B1875" t="s">
        <v>4020</v>
      </c>
      <c r="E1875" t="b">
        <v>1</v>
      </c>
    </row>
    <row r="1876" spans="1:5" x14ac:dyDescent="0.25">
      <c r="A1876" t="s">
        <v>4021</v>
      </c>
      <c r="B1876" t="s">
        <v>4022</v>
      </c>
      <c r="E1876" t="b">
        <v>1</v>
      </c>
    </row>
    <row r="1877" spans="1:5" x14ac:dyDescent="0.25">
      <c r="A1877" t="s">
        <v>4023</v>
      </c>
      <c r="B1877" t="s">
        <v>4024</v>
      </c>
      <c r="E1877" t="b">
        <v>1</v>
      </c>
    </row>
    <row r="1878" spans="1:5" x14ac:dyDescent="0.25">
      <c r="A1878" t="s">
        <v>4025</v>
      </c>
      <c r="B1878" t="s">
        <v>4026</v>
      </c>
      <c r="E1878" t="b">
        <v>1</v>
      </c>
    </row>
    <row r="1879" spans="1:5" x14ac:dyDescent="0.25">
      <c r="A1879" t="s">
        <v>4027</v>
      </c>
      <c r="B1879" t="s">
        <v>4028</v>
      </c>
      <c r="E1879" t="b">
        <v>1</v>
      </c>
    </row>
    <row r="1880" spans="1:5" x14ac:dyDescent="0.25">
      <c r="A1880" t="s">
        <v>4029</v>
      </c>
      <c r="B1880" t="s">
        <v>4030</v>
      </c>
      <c r="E1880" t="b">
        <v>1</v>
      </c>
    </row>
    <row r="1881" spans="1:5" x14ac:dyDescent="0.25">
      <c r="A1881" t="s">
        <v>4031</v>
      </c>
      <c r="B1881" t="s">
        <v>4032</v>
      </c>
      <c r="E1881" t="b">
        <v>1</v>
      </c>
    </row>
    <row r="1882" spans="1:5" x14ac:dyDescent="0.25">
      <c r="A1882" t="s">
        <v>4033</v>
      </c>
      <c r="B1882" t="s">
        <v>4034</v>
      </c>
      <c r="E1882" t="b">
        <v>1</v>
      </c>
    </row>
    <row r="1883" spans="1:5" x14ac:dyDescent="0.25">
      <c r="A1883" t="s">
        <v>4035</v>
      </c>
      <c r="B1883" t="s">
        <v>4036</v>
      </c>
      <c r="E1883" t="b">
        <v>1</v>
      </c>
    </row>
    <row r="1884" spans="1:5" x14ac:dyDescent="0.25">
      <c r="A1884" t="s">
        <v>4037</v>
      </c>
      <c r="B1884" t="s">
        <v>4038</v>
      </c>
      <c r="E1884" t="b">
        <v>1</v>
      </c>
    </row>
    <row r="1885" spans="1:5" x14ac:dyDescent="0.25">
      <c r="A1885" t="s">
        <v>4039</v>
      </c>
      <c r="B1885" t="s">
        <v>4040</v>
      </c>
      <c r="E1885" t="b">
        <v>1</v>
      </c>
    </row>
    <row r="1886" spans="1:5" x14ac:dyDescent="0.25">
      <c r="A1886" t="s">
        <v>4041</v>
      </c>
      <c r="B1886" t="s">
        <v>4042</v>
      </c>
      <c r="E1886" t="b">
        <v>1</v>
      </c>
    </row>
    <row r="1887" spans="1:5" x14ac:dyDescent="0.25">
      <c r="A1887" t="s">
        <v>4043</v>
      </c>
      <c r="B1887" t="s">
        <v>4044</v>
      </c>
      <c r="E1887" t="b">
        <v>1</v>
      </c>
    </row>
    <row r="1888" spans="1:5" x14ac:dyDescent="0.25">
      <c r="A1888" t="s">
        <v>4045</v>
      </c>
      <c r="B1888" t="s">
        <v>4046</v>
      </c>
      <c r="E1888" t="b">
        <v>1</v>
      </c>
    </row>
    <row r="1889" spans="1:5" x14ac:dyDescent="0.25">
      <c r="A1889" t="s">
        <v>4047</v>
      </c>
      <c r="B1889" t="s">
        <v>4048</v>
      </c>
      <c r="E1889" t="b">
        <v>1</v>
      </c>
    </row>
    <row r="1890" spans="1:5" x14ac:dyDescent="0.25">
      <c r="A1890" t="s">
        <v>4049</v>
      </c>
      <c r="B1890" t="s">
        <v>4050</v>
      </c>
      <c r="E1890" t="b">
        <v>1</v>
      </c>
    </row>
    <row r="1891" spans="1:5" x14ac:dyDescent="0.25">
      <c r="A1891" t="s">
        <v>4051</v>
      </c>
      <c r="B1891" t="s">
        <v>4052</v>
      </c>
      <c r="E1891" t="b">
        <v>1</v>
      </c>
    </row>
    <row r="1892" spans="1:5" x14ac:dyDescent="0.25">
      <c r="A1892" t="s">
        <v>4053</v>
      </c>
      <c r="B1892" t="s">
        <v>4054</v>
      </c>
      <c r="E1892" t="b">
        <v>1</v>
      </c>
    </row>
    <row r="1893" spans="1:5" x14ac:dyDescent="0.25">
      <c r="A1893" t="s">
        <v>4055</v>
      </c>
      <c r="B1893" t="s">
        <v>4056</v>
      </c>
      <c r="E1893" t="b">
        <v>1</v>
      </c>
    </row>
    <row r="1894" spans="1:5" x14ac:dyDescent="0.25">
      <c r="A1894" t="s">
        <v>4057</v>
      </c>
      <c r="B1894" t="s">
        <v>4058</v>
      </c>
      <c r="E1894" t="b">
        <v>1</v>
      </c>
    </row>
    <row r="1895" spans="1:5" x14ac:dyDescent="0.25">
      <c r="A1895" t="s">
        <v>4059</v>
      </c>
      <c r="B1895" t="s">
        <v>4060</v>
      </c>
      <c r="E1895" t="b">
        <v>1</v>
      </c>
    </row>
    <row r="1896" spans="1:5" x14ac:dyDescent="0.25">
      <c r="A1896" t="s">
        <v>4061</v>
      </c>
      <c r="B1896" t="s">
        <v>4062</v>
      </c>
      <c r="E1896" t="b">
        <v>1</v>
      </c>
    </row>
    <row r="1897" spans="1:5" x14ac:dyDescent="0.25">
      <c r="A1897" t="s">
        <v>4063</v>
      </c>
      <c r="B1897" t="s">
        <v>4064</v>
      </c>
      <c r="E1897" t="b">
        <v>1</v>
      </c>
    </row>
    <row r="1898" spans="1:5" x14ac:dyDescent="0.25">
      <c r="A1898" t="s">
        <v>4065</v>
      </c>
      <c r="B1898" t="s">
        <v>4066</v>
      </c>
      <c r="E1898" t="b">
        <v>1</v>
      </c>
    </row>
    <row r="1899" spans="1:5" x14ac:dyDescent="0.25">
      <c r="A1899" t="s">
        <v>4067</v>
      </c>
      <c r="B1899" t="s">
        <v>4068</v>
      </c>
      <c r="E1899" t="b">
        <v>1</v>
      </c>
    </row>
    <row r="1900" spans="1:5" x14ac:dyDescent="0.25">
      <c r="A1900" t="s">
        <v>4069</v>
      </c>
      <c r="B1900" t="s">
        <v>4070</v>
      </c>
      <c r="E1900" t="b">
        <v>1</v>
      </c>
    </row>
    <row r="1901" spans="1:5" x14ac:dyDescent="0.25">
      <c r="A1901" t="s">
        <v>4071</v>
      </c>
      <c r="B1901" t="s">
        <v>4072</v>
      </c>
      <c r="E1901" t="b">
        <v>1</v>
      </c>
    </row>
    <row r="1902" spans="1:5" x14ac:dyDescent="0.25">
      <c r="A1902" t="s">
        <v>4073</v>
      </c>
      <c r="B1902" t="s">
        <v>4074</v>
      </c>
      <c r="E1902" t="b">
        <v>1</v>
      </c>
    </row>
    <row r="1903" spans="1:5" x14ac:dyDescent="0.25">
      <c r="A1903" t="s">
        <v>4075</v>
      </c>
      <c r="B1903" t="s">
        <v>4076</v>
      </c>
      <c r="E1903" t="b">
        <v>1</v>
      </c>
    </row>
    <row r="1904" spans="1:5" x14ac:dyDescent="0.25">
      <c r="A1904" t="s">
        <v>4077</v>
      </c>
      <c r="B1904" t="s">
        <v>4078</v>
      </c>
      <c r="E1904" t="b">
        <v>1</v>
      </c>
    </row>
    <row r="1905" spans="1:5" x14ac:dyDescent="0.25">
      <c r="A1905" t="s">
        <v>4079</v>
      </c>
      <c r="B1905" t="s">
        <v>4080</v>
      </c>
      <c r="E1905" t="b">
        <v>1</v>
      </c>
    </row>
    <row r="1906" spans="1:5" x14ac:dyDescent="0.25">
      <c r="A1906" t="s">
        <v>4081</v>
      </c>
      <c r="B1906" t="s">
        <v>4082</v>
      </c>
      <c r="E1906" t="b">
        <v>1</v>
      </c>
    </row>
    <row r="1907" spans="1:5" x14ac:dyDescent="0.25">
      <c r="A1907" t="s">
        <v>4083</v>
      </c>
      <c r="B1907" t="s">
        <v>4084</v>
      </c>
      <c r="E1907" t="b">
        <v>1</v>
      </c>
    </row>
    <row r="1908" spans="1:5" x14ac:dyDescent="0.25">
      <c r="A1908" t="s">
        <v>4085</v>
      </c>
      <c r="B1908" t="s">
        <v>4086</v>
      </c>
      <c r="E1908" t="b">
        <v>1</v>
      </c>
    </row>
    <row r="1909" spans="1:5" x14ac:dyDescent="0.25">
      <c r="A1909" t="s">
        <v>4087</v>
      </c>
      <c r="B1909" t="s">
        <v>4088</v>
      </c>
      <c r="E1909" t="b">
        <v>1</v>
      </c>
    </row>
    <row r="1910" spans="1:5" x14ac:dyDescent="0.25">
      <c r="A1910" t="s">
        <v>4089</v>
      </c>
      <c r="B1910" t="s">
        <v>4090</v>
      </c>
      <c r="E1910" t="b">
        <v>1</v>
      </c>
    </row>
    <row r="1911" spans="1:5" x14ac:dyDescent="0.25">
      <c r="A1911" t="s">
        <v>4091</v>
      </c>
      <c r="B1911" t="s">
        <v>4092</v>
      </c>
      <c r="E1911" t="b">
        <v>1</v>
      </c>
    </row>
    <row r="1912" spans="1:5" x14ac:dyDescent="0.25">
      <c r="A1912" t="s">
        <v>4093</v>
      </c>
      <c r="B1912" t="s">
        <v>4094</v>
      </c>
      <c r="E1912" t="b">
        <v>1</v>
      </c>
    </row>
    <row r="1913" spans="1:5" x14ac:dyDescent="0.25">
      <c r="A1913" t="s">
        <v>4095</v>
      </c>
      <c r="B1913" t="s">
        <v>4096</v>
      </c>
      <c r="E1913" t="b">
        <v>1</v>
      </c>
    </row>
    <row r="1914" spans="1:5" x14ac:dyDescent="0.25">
      <c r="A1914" t="s">
        <v>4097</v>
      </c>
      <c r="B1914" t="s">
        <v>4098</v>
      </c>
      <c r="E1914" t="b">
        <v>1</v>
      </c>
    </row>
    <row r="1915" spans="1:5" x14ac:dyDescent="0.25">
      <c r="A1915" t="s">
        <v>4099</v>
      </c>
      <c r="B1915" t="s">
        <v>4100</v>
      </c>
      <c r="E1915" t="b">
        <v>1</v>
      </c>
    </row>
    <row r="1916" spans="1:5" x14ac:dyDescent="0.25">
      <c r="A1916" t="s">
        <v>4101</v>
      </c>
      <c r="B1916" t="s">
        <v>4102</v>
      </c>
      <c r="E1916" t="b">
        <v>1</v>
      </c>
    </row>
    <row r="1917" spans="1:5" x14ac:dyDescent="0.25">
      <c r="A1917" t="s">
        <v>4103</v>
      </c>
      <c r="B1917" t="s">
        <v>4104</v>
      </c>
      <c r="E1917" t="b">
        <v>1</v>
      </c>
    </row>
    <row r="1918" spans="1:5" x14ac:dyDescent="0.25">
      <c r="A1918" t="s">
        <v>4105</v>
      </c>
      <c r="B1918" t="s">
        <v>4106</v>
      </c>
      <c r="E1918" t="b">
        <v>1</v>
      </c>
    </row>
    <row r="1919" spans="1:5" x14ac:dyDescent="0.25">
      <c r="A1919" t="s">
        <v>4107</v>
      </c>
      <c r="B1919" t="s">
        <v>4108</v>
      </c>
      <c r="E1919" t="b">
        <v>1</v>
      </c>
    </row>
    <row r="1920" spans="1:5" x14ac:dyDescent="0.25">
      <c r="A1920" t="s">
        <v>4109</v>
      </c>
      <c r="B1920" t="s">
        <v>4110</v>
      </c>
      <c r="E1920" t="b">
        <v>1</v>
      </c>
    </row>
    <row r="1921" spans="1:5" x14ac:dyDescent="0.25">
      <c r="A1921" t="s">
        <v>4111</v>
      </c>
      <c r="B1921" t="s">
        <v>4112</v>
      </c>
      <c r="E1921" t="b">
        <v>1</v>
      </c>
    </row>
    <row r="1922" spans="1:5" x14ac:dyDescent="0.25">
      <c r="A1922" t="s">
        <v>4113</v>
      </c>
      <c r="B1922" t="s">
        <v>4114</v>
      </c>
      <c r="E1922" t="b">
        <v>1</v>
      </c>
    </row>
    <row r="1923" spans="1:5" x14ac:dyDescent="0.25">
      <c r="A1923" t="s">
        <v>4115</v>
      </c>
      <c r="B1923" t="s">
        <v>4116</v>
      </c>
      <c r="E1923" t="b">
        <v>1</v>
      </c>
    </row>
    <row r="1924" spans="1:5" x14ac:dyDescent="0.25">
      <c r="A1924" t="s">
        <v>4117</v>
      </c>
      <c r="B1924" t="s">
        <v>4118</v>
      </c>
      <c r="E1924" t="b">
        <v>1</v>
      </c>
    </row>
    <row r="1925" spans="1:5" x14ac:dyDescent="0.25">
      <c r="A1925" t="s">
        <v>4119</v>
      </c>
      <c r="B1925" t="s">
        <v>4120</v>
      </c>
      <c r="E1925" t="b">
        <v>1</v>
      </c>
    </row>
    <row r="1926" spans="1:5" x14ac:dyDescent="0.25">
      <c r="A1926" t="s">
        <v>4121</v>
      </c>
      <c r="B1926" t="s">
        <v>4122</v>
      </c>
      <c r="E1926" t="b">
        <v>1</v>
      </c>
    </row>
    <row r="1927" spans="1:5" x14ac:dyDescent="0.25">
      <c r="A1927" t="s">
        <v>4123</v>
      </c>
      <c r="B1927" t="s">
        <v>4124</v>
      </c>
      <c r="E1927" t="b">
        <v>1</v>
      </c>
    </row>
    <row r="1928" spans="1:5" x14ac:dyDescent="0.25">
      <c r="A1928" t="s">
        <v>4125</v>
      </c>
      <c r="B1928" t="s">
        <v>4126</v>
      </c>
      <c r="E1928" t="b">
        <v>1</v>
      </c>
    </row>
    <row r="1929" spans="1:5" x14ac:dyDescent="0.25">
      <c r="A1929" t="s">
        <v>4127</v>
      </c>
      <c r="B1929" t="s">
        <v>4128</v>
      </c>
      <c r="E1929" t="b">
        <v>1</v>
      </c>
    </row>
    <row r="1930" spans="1:5" x14ac:dyDescent="0.25">
      <c r="A1930" t="s">
        <v>4129</v>
      </c>
      <c r="B1930" t="s">
        <v>4130</v>
      </c>
      <c r="E1930" t="b">
        <v>1</v>
      </c>
    </row>
    <row r="1931" spans="1:5" x14ac:dyDescent="0.25">
      <c r="A1931" t="s">
        <v>4131</v>
      </c>
      <c r="B1931" t="s">
        <v>4132</v>
      </c>
      <c r="E1931" t="b">
        <v>1</v>
      </c>
    </row>
    <row r="1932" spans="1:5" x14ac:dyDescent="0.25">
      <c r="A1932" t="s">
        <v>4133</v>
      </c>
      <c r="B1932" t="s">
        <v>4134</v>
      </c>
      <c r="E1932" t="b">
        <v>1</v>
      </c>
    </row>
    <row r="1933" spans="1:5" x14ac:dyDescent="0.25">
      <c r="A1933" t="s">
        <v>4135</v>
      </c>
      <c r="B1933" t="s">
        <v>4136</v>
      </c>
      <c r="E1933" t="b">
        <v>1</v>
      </c>
    </row>
    <row r="1934" spans="1:5" x14ac:dyDescent="0.25">
      <c r="A1934" t="s">
        <v>4137</v>
      </c>
      <c r="B1934" t="s">
        <v>4138</v>
      </c>
      <c r="E1934" t="b">
        <v>1</v>
      </c>
    </row>
    <row r="1935" spans="1:5" x14ac:dyDescent="0.25">
      <c r="A1935" t="s">
        <v>4139</v>
      </c>
      <c r="B1935" t="s">
        <v>4140</v>
      </c>
      <c r="E1935" t="b">
        <v>1</v>
      </c>
    </row>
    <row r="1936" spans="1:5" x14ac:dyDescent="0.25">
      <c r="A1936" t="s">
        <v>4141</v>
      </c>
      <c r="B1936" t="s">
        <v>4142</v>
      </c>
      <c r="E1936" t="b">
        <v>1</v>
      </c>
    </row>
    <row r="1937" spans="1:5" x14ac:dyDescent="0.25">
      <c r="A1937" t="s">
        <v>4143</v>
      </c>
      <c r="B1937" t="s">
        <v>4144</v>
      </c>
      <c r="E1937" t="b">
        <v>1</v>
      </c>
    </row>
    <row r="1938" spans="1:5" x14ac:dyDescent="0.25">
      <c r="A1938" t="s">
        <v>4145</v>
      </c>
      <c r="B1938" t="s">
        <v>4146</v>
      </c>
      <c r="E1938" t="b">
        <v>1</v>
      </c>
    </row>
    <row r="1939" spans="1:5" x14ac:dyDescent="0.25">
      <c r="A1939" t="s">
        <v>4147</v>
      </c>
      <c r="B1939" t="s">
        <v>4148</v>
      </c>
      <c r="E1939" t="b">
        <v>1</v>
      </c>
    </row>
    <row r="1940" spans="1:5" x14ac:dyDescent="0.25">
      <c r="A1940" t="s">
        <v>4149</v>
      </c>
      <c r="B1940" t="s">
        <v>4150</v>
      </c>
      <c r="E1940" t="b">
        <v>1</v>
      </c>
    </row>
    <row r="1941" spans="1:5" x14ac:dyDescent="0.25">
      <c r="A1941" t="s">
        <v>4151</v>
      </c>
      <c r="B1941" t="s">
        <v>4152</v>
      </c>
      <c r="E1941" t="b">
        <v>1</v>
      </c>
    </row>
    <row r="1942" spans="1:5" x14ac:dyDescent="0.25">
      <c r="A1942" t="s">
        <v>4153</v>
      </c>
      <c r="B1942" t="s">
        <v>4154</v>
      </c>
      <c r="E1942" t="b">
        <v>1</v>
      </c>
    </row>
    <row r="1943" spans="1:5" x14ac:dyDescent="0.25">
      <c r="A1943" t="s">
        <v>4155</v>
      </c>
      <c r="B1943" t="s">
        <v>4156</v>
      </c>
      <c r="E1943" t="b">
        <v>1</v>
      </c>
    </row>
    <row r="1944" spans="1:5" x14ac:dyDescent="0.25">
      <c r="A1944" t="s">
        <v>4157</v>
      </c>
      <c r="B1944" t="s">
        <v>4158</v>
      </c>
      <c r="E1944" t="b">
        <v>1</v>
      </c>
    </row>
    <row r="1945" spans="1:5" x14ac:dyDescent="0.25">
      <c r="A1945" t="s">
        <v>4159</v>
      </c>
      <c r="B1945" t="s">
        <v>4160</v>
      </c>
      <c r="E1945" t="b">
        <v>1</v>
      </c>
    </row>
    <row r="1946" spans="1:5" x14ac:dyDescent="0.25">
      <c r="A1946" t="s">
        <v>4161</v>
      </c>
      <c r="B1946" t="s">
        <v>4162</v>
      </c>
      <c r="E1946" t="b">
        <v>1</v>
      </c>
    </row>
    <row r="1947" spans="1:5" x14ac:dyDescent="0.25">
      <c r="A1947" t="s">
        <v>4163</v>
      </c>
      <c r="B1947" t="s">
        <v>4164</v>
      </c>
      <c r="E1947" t="b">
        <v>1</v>
      </c>
    </row>
    <row r="1948" spans="1:5" x14ac:dyDescent="0.25">
      <c r="A1948" t="s">
        <v>4165</v>
      </c>
      <c r="B1948" t="s">
        <v>4166</v>
      </c>
      <c r="E1948" t="b">
        <v>1</v>
      </c>
    </row>
    <row r="1949" spans="1:5" x14ac:dyDescent="0.25">
      <c r="A1949" t="s">
        <v>4167</v>
      </c>
      <c r="B1949" t="s">
        <v>4168</v>
      </c>
      <c r="E1949" t="b">
        <v>1</v>
      </c>
    </row>
    <row r="1950" spans="1:5" x14ac:dyDescent="0.25">
      <c r="A1950" t="s">
        <v>4169</v>
      </c>
      <c r="B1950" t="s">
        <v>4170</v>
      </c>
      <c r="E1950" t="b">
        <v>1</v>
      </c>
    </row>
    <row r="1951" spans="1:5" x14ac:dyDescent="0.25">
      <c r="A1951" t="s">
        <v>4171</v>
      </c>
      <c r="B1951" t="s">
        <v>4172</v>
      </c>
      <c r="E1951" t="b">
        <v>1</v>
      </c>
    </row>
    <row r="1952" spans="1:5" x14ac:dyDescent="0.25">
      <c r="A1952" t="s">
        <v>4173</v>
      </c>
      <c r="B1952" t="s">
        <v>4174</v>
      </c>
      <c r="E1952" t="b">
        <v>1</v>
      </c>
    </row>
    <row r="1953" spans="1:5" x14ac:dyDescent="0.25">
      <c r="A1953" t="s">
        <v>4175</v>
      </c>
      <c r="B1953" t="s">
        <v>4176</v>
      </c>
      <c r="E1953" t="b">
        <v>1</v>
      </c>
    </row>
    <row r="1954" spans="1:5" x14ac:dyDescent="0.25">
      <c r="A1954" t="s">
        <v>4177</v>
      </c>
      <c r="B1954" t="s">
        <v>4178</v>
      </c>
      <c r="E1954" t="b">
        <v>1</v>
      </c>
    </row>
    <row r="1955" spans="1:5" x14ac:dyDescent="0.25">
      <c r="A1955" t="s">
        <v>4179</v>
      </c>
      <c r="B1955" t="s">
        <v>4180</v>
      </c>
      <c r="E1955" t="b">
        <v>1</v>
      </c>
    </row>
    <row r="1956" spans="1:5" x14ac:dyDescent="0.25">
      <c r="A1956" t="s">
        <v>4181</v>
      </c>
      <c r="B1956" t="s">
        <v>4182</v>
      </c>
      <c r="E1956" t="b">
        <v>1</v>
      </c>
    </row>
    <row r="1957" spans="1:5" x14ac:dyDescent="0.25">
      <c r="A1957" t="s">
        <v>4183</v>
      </c>
      <c r="B1957" t="s">
        <v>4184</v>
      </c>
      <c r="E1957" t="b">
        <v>1</v>
      </c>
    </row>
    <row r="1958" spans="1:5" x14ac:dyDescent="0.25">
      <c r="A1958" t="s">
        <v>4185</v>
      </c>
      <c r="B1958" t="s">
        <v>4186</v>
      </c>
      <c r="E1958" t="b">
        <v>1</v>
      </c>
    </row>
    <row r="1959" spans="1:5" x14ac:dyDescent="0.25">
      <c r="A1959" t="s">
        <v>4187</v>
      </c>
      <c r="B1959" t="s">
        <v>4188</v>
      </c>
      <c r="E1959" t="b">
        <v>1</v>
      </c>
    </row>
    <row r="1960" spans="1:5" x14ac:dyDescent="0.25">
      <c r="A1960" t="s">
        <v>4189</v>
      </c>
      <c r="B1960" t="s">
        <v>4190</v>
      </c>
      <c r="E1960" t="b">
        <v>1</v>
      </c>
    </row>
    <row r="1961" spans="1:5" x14ac:dyDescent="0.25">
      <c r="A1961" t="s">
        <v>4191</v>
      </c>
      <c r="B1961" t="s">
        <v>4192</v>
      </c>
      <c r="E1961" t="b">
        <v>1</v>
      </c>
    </row>
    <row r="1962" spans="1:5" x14ac:dyDescent="0.25">
      <c r="A1962" t="s">
        <v>4193</v>
      </c>
      <c r="B1962" t="s">
        <v>4194</v>
      </c>
      <c r="E1962" t="b">
        <v>1</v>
      </c>
    </row>
    <row r="1963" spans="1:5" x14ac:dyDescent="0.25">
      <c r="A1963" t="s">
        <v>4195</v>
      </c>
      <c r="B1963" t="s">
        <v>4196</v>
      </c>
      <c r="E1963" t="b">
        <v>1</v>
      </c>
    </row>
    <row r="1964" spans="1:5" x14ac:dyDescent="0.25">
      <c r="A1964" t="s">
        <v>4197</v>
      </c>
      <c r="B1964" t="s">
        <v>4198</v>
      </c>
      <c r="E1964" t="b">
        <v>1</v>
      </c>
    </row>
    <row r="1965" spans="1:5" x14ac:dyDescent="0.25">
      <c r="A1965" t="s">
        <v>4199</v>
      </c>
      <c r="B1965" t="s">
        <v>4200</v>
      </c>
      <c r="E1965" t="b">
        <v>1</v>
      </c>
    </row>
    <row r="1966" spans="1:5" x14ac:dyDescent="0.25">
      <c r="A1966" t="s">
        <v>4201</v>
      </c>
      <c r="B1966" t="s">
        <v>4202</v>
      </c>
      <c r="E1966" t="b">
        <v>1</v>
      </c>
    </row>
    <row r="1967" spans="1:5" x14ac:dyDescent="0.25">
      <c r="A1967" t="s">
        <v>4203</v>
      </c>
      <c r="B1967" t="s">
        <v>4204</v>
      </c>
      <c r="E1967" t="b">
        <v>1</v>
      </c>
    </row>
    <row r="1968" spans="1:5" x14ac:dyDescent="0.25">
      <c r="A1968" t="s">
        <v>4205</v>
      </c>
      <c r="B1968" t="s">
        <v>4206</v>
      </c>
      <c r="E1968" t="b">
        <v>1</v>
      </c>
    </row>
    <row r="1969" spans="1:5" x14ac:dyDescent="0.25">
      <c r="A1969" t="s">
        <v>4207</v>
      </c>
      <c r="B1969" t="s">
        <v>4208</v>
      </c>
      <c r="E1969" t="b">
        <v>1</v>
      </c>
    </row>
    <row r="1970" spans="1:5" x14ac:dyDescent="0.25">
      <c r="A1970" t="s">
        <v>4209</v>
      </c>
      <c r="B1970" t="s">
        <v>4210</v>
      </c>
      <c r="E1970" t="b">
        <v>1</v>
      </c>
    </row>
    <row r="1971" spans="1:5" x14ac:dyDescent="0.25">
      <c r="A1971" t="s">
        <v>4211</v>
      </c>
      <c r="B1971" t="s">
        <v>4212</v>
      </c>
      <c r="E1971" t="b">
        <v>1</v>
      </c>
    </row>
    <row r="1972" spans="1:5" x14ac:dyDescent="0.25">
      <c r="A1972" t="s">
        <v>4213</v>
      </c>
      <c r="B1972" t="s">
        <v>4214</v>
      </c>
      <c r="E1972" t="b">
        <v>1</v>
      </c>
    </row>
    <row r="1973" spans="1:5" x14ac:dyDescent="0.25">
      <c r="A1973" t="s">
        <v>4215</v>
      </c>
      <c r="B1973" t="s">
        <v>4216</v>
      </c>
      <c r="E1973" t="b">
        <v>1</v>
      </c>
    </row>
    <row r="1974" spans="1:5" x14ac:dyDescent="0.25">
      <c r="A1974" t="s">
        <v>4217</v>
      </c>
      <c r="B1974" t="s">
        <v>4218</v>
      </c>
      <c r="E1974" t="b">
        <v>1</v>
      </c>
    </row>
    <row r="1975" spans="1:5" x14ac:dyDescent="0.25">
      <c r="A1975" t="s">
        <v>4219</v>
      </c>
      <c r="B1975" t="s">
        <v>4220</v>
      </c>
      <c r="E1975" t="b">
        <v>1</v>
      </c>
    </row>
    <row r="1976" spans="1:5" x14ac:dyDescent="0.25">
      <c r="A1976" t="s">
        <v>4221</v>
      </c>
      <c r="B1976" t="s">
        <v>4222</v>
      </c>
      <c r="E1976" t="b">
        <v>1</v>
      </c>
    </row>
    <row r="1977" spans="1:5" x14ac:dyDescent="0.25">
      <c r="A1977" t="s">
        <v>4223</v>
      </c>
      <c r="B1977" t="s">
        <v>4224</v>
      </c>
      <c r="E1977" t="b">
        <v>1</v>
      </c>
    </row>
    <row r="1978" spans="1:5" x14ac:dyDescent="0.25">
      <c r="A1978" t="s">
        <v>4225</v>
      </c>
      <c r="B1978" t="s">
        <v>4226</v>
      </c>
      <c r="E1978" t="b">
        <v>1</v>
      </c>
    </row>
    <row r="1979" spans="1:5" x14ac:dyDescent="0.25">
      <c r="A1979" t="s">
        <v>4227</v>
      </c>
      <c r="B1979" t="s">
        <v>4228</v>
      </c>
      <c r="E1979" t="b">
        <v>1</v>
      </c>
    </row>
    <row r="1980" spans="1:5" x14ac:dyDescent="0.25">
      <c r="A1980" t="s">
        <v>4229</v>
      </c>
      <c r="B1980" t="s">
        <v>4230</v>
      </c>
      <c r="E1980" t="b">
        <v>1</v>
      </c>
    </row>
    <row r="1981" spans="1:5" x14ac:dyDescent="0.25">
      <c r="A1981" t="s">
        <v>4231</v>
      </c>
      <c r="B1981" t="s">
        <v>4232</v>
      </c>
      <c r="E1981" t="b">
        <v>1</v>
      </c>
    </row>
    <row r="1982" spans="1:5" x14ac:dyDescent="0.25">
      <c r="A1982" t="s">
        <v>4233</v>
      </c>
      <c r="B1982" t="s">
        <v>4234</v>
      </c>
      <c r="E1982" t="b">
        <v>1</v>
      </c>
    </row>
    <row r="1983" spans="1:5" x14ac:dyDescent="0.25">
      <c r="A1983" t="s">
        <v>4235</v>
      </c>
      <c r="B1983" t="s">
        <v>4236</v>
      </c>
      <c r="E1983" t="b">
        <v>1</v>
      </c>
    </row>
    <row r="1984" spans="1:5" x14ac:dyDescent="0.25">
      <c r="A1984" t="s">
        <v>4237</v>
      </c>
      <c r="B1984" t="s">
        <v>4238</v>
      </c>
      <c r="E1984" t="b">
        <v>1</v>
      </c>
    </row>
    <row r="1985" spans="1:5" x14ac:dyDescent="0.25">
      <c r="A1985" t="s">
        <v>4239</v>
      </c>
      <c r="B1985" t="s">
        <v>4240</v>
      </c>
      <c r="E1985" t="b">
        <v>1</v>
      </c>
    </row>
    <row r="1986" spans="1:5" x14ac:dyDescent="0.25">
      <c r="A1986" t="s">
        <v>4241</v>
      </c>
      <c r="B1986" t="s">
        <v>4242</v>
      </c>
      <c r="E1986" t="b">
        <v>1</v>
      </c>
    </row>
    <row r="1987" spans="1:5" x14ac:dyDescent="0.25">
      <c r="A1987" t="s">
        <v>4243</v>
      </c>
      <c r="B1987" t="s">
        <v>4244</v>
      </c>
      <c r="E1987" t="b">
        <v>1</v>
      </c>
    </row>
    <row r="1988" spans="1:5" x14ac:dyDescent="0.25">
      <c r="A1988" t="s">
        <v>4245</v>
      </c>
      <c r="B1988" t="s">
        <v>4246</v>
      </c>
      <c r="E1988" t="b">
        <v>1</v>
      </c>
    </row>
    <row r="1989" spans="1:5" x14ac:dyDescent="0.25">
      <c r="A1989" t="s">
        <v>4247</v>
      </c>
      <c r="B1989" t="s">
        <v>4248</v>
      </c>
      <c r="E1989" t="b">
        <v>1</v>
      </c>
    </row>
    <row r="1990" spans="1:5" x14ac:dyDescent="0.25">
      <c r="A1990" t="s">
        <v>4249</v>
      </c>
      <c r="B1990" t="s">
        <v>4250</v>
      </c>
      <c r="E1990" t="b">
        <v>1</v>
      </c>
    </row>
    <row r="1991" spans="1:5" x14ac:dyDescent="0.25">
      <c r="A1991" t="s">
        <v>4251</v>
      </c>
      <c r="B1991" t="s">
        <v>4252</v>
      </c>
      <c r="E1991" t="b">
        <v>1</v>
      </c>
    </row>
    <row r="1992" spans="1:5" x14ac:dyDescent="0.25">
      <c r="A1992" t="s">
        <v>4253</v>
      </c>
      <c r="B1992" t="s">
        <v>4254</v>
      </c>
      <c r="E1992" t="b">
        <v>1</v>
      </c>
    </row>
    <row r="1993" spans="1:5" x14ac:dyDescent="0.25">
      <c r="A1993" t="s">
        <v>4255</v>
      </c>
      <c r="B1993" t="s">
        <v>4256</v>
      </c>
      <c r="E1993" t="b">
        <v>1</v>
      </c>
    </row>
    <row r="1994" spans="1:5" x14ac:dyDescent="0.25">
      <c r="A1994" t="s">
        <v>4257</v>
      </c>
      <c r="B1994" t="s">
        <v>4258</v>
      </c>
      <c r="E1994" t="b">
        <v>1</v>
      </c>
    </row>
    <row r="1995" spans="1:5" x14ac:dyDescent="0.25">
      <c r="A1995" t="s">
        <v>4259</v>
      </c>
      <c r="B1995" t="s">
        <v>4260</v>
      </c>
      <c r="E1995" t="b">
        <v>1</v>
      </c>
    </row>
    <row r="1996" spans="1:5" x14ac:dyDescent="0.25">
      <c r="A1996" t="s">
        <v>4261</v>
      </c>
      <c r="B1996" t="s">
        <v>4262</v>
      </c>
      <c r="E1996" t="b">
        <v>1</v>
      </c>
    </row>
    <row r="1997" spans="1:5" x14ac:dyDescent="0.25">
      <c r="A1997" t="s">
        <v>4263</v>
      </c>
      <c r="B1997" t="s">
        <v>4264</v>
      </c>
      <c r="E1997" t="b">
        <v>1</v>
      </c>
    </row>
    <row r="1998" spans="1:5" x14ac:dyDescent="0.25">
      <c r="A1998" t="s">
        <v>4265</v>
      </c>
      <c r="B1998" t="s">
        <v>4266</v>
      </c>
      <c r="E1998" t="b">
        <v>1</v>
      </c>
    </row>
    <row r="1999" spans="1:5" x14ac:dyDescent="0.25">
      <c r="A1999" t="s">
        <v>4267</v>
      </c>
      <c r="B1999" t="s">
        <v>4268</v>
      </c>
      <c r="E1999" t="b">
        <v>1</v>
      </c>
    </row>
    <row r="2000" spans="1:5" x14ac:dyDescent="0.25">
      <c r="A2000" t="s">
        <v>4269</v>
      </c>
      <c r="B2000" t="s">
        <v>4270</v>
      </c>
      <c r="E2000" t="b">
        <v>1</v>
      </c>
    </row>
    <row r="2001" spans="1:5" x14ac:dyDescent="0.25">
      <c r="A2001" t="s">
        <v>4271</v>
      </c>
      <c r="B2001" t="s">
        <v>4272</v>
      </c>
      <c r="E2001" t="b">
        <v>1</v>
      </c>
    </row>
    <row r="2002" spans="1:5" x14ac:dyDescent="0.25">
      <c r="A2002" t="s">
        <v>4273</v>
      </c>
      <c r="B2002" t="s">
        <v>4274</v>
      </c>
      <c r="E2002" t="b">
        <v>1</v>
      </c>
    </row>
    <row r="2003" spans="1:5" x14ac:dyDescent="0.25">
      <c r="A2003" t="s">
        <v>4275</v>
      </c>
      <c r="B2003" t="s">
        <v>4276</v>
      </c>
      <c r="E2003" t="b">
        <v>1</v>
      </c>
    </row>
    <row r="2004" spans="1:5" x14ac:dyDescent="0.25">
      <c r="A2004" t="s">
        <v>4277</v>
      </c>
      <c r="B2004" t="s">
        <v>4278</v>
      </c>
      <c r="E2004" t="b">
        <v>1</v>
      </c>
    </row>
    <row r="2005" spans="1:5" x14ac:dyDescent="0.25">
      <c r="A2005" t="s">
        <v>4279</v>
      </c>
      <c r="B2005" t="s">
        <v>4280</v>
      </c>
      <c r="E2005" t="b">
        <v>1</v>
      </c>
    </row>
    <row r="2006" spans="1:5" x14ac:dyDescent="0.25">
      <c r="A2006" t="s">
        <v>4281</v>
      </c>
      <c r="B2006" t="s">
        <v>4282</v>
      </c>
      <c r="E2006" t="b">
        <v>1</v>
      </c>
    </row>
    <row r="2007" spans="1:5" x14ac:dyDescent="0.25">
      <c r="A2007" t="s">
        <v>4283</v>
      </c>
      <c r="B2007" t="s">
        <v>4284</v>
      </c>
      <c r="E2007" t="b">
        <v>1</v>
      </c>
    </row>
    <row r="2008" spans="1:5" x14ac:dyDescent="0.25">
      <c r="A2008" t="s">
        <v>4285</v>
      </c>
      <c r="B2008" t="s">
        <v>4286</v>
      </c>
      <c r="E2008" t="b">
        <v>1</v>
      </c>
    </row>
    <row r="2009" spans="1:5" x14ac:dyDescent="0.25">
      <c r="A2009" t="s">
        <v>4287</v>
      </c>
      <c r="B2009" t="s">
        <v>4288</v>
      </c>
      <c r="E2009" t="b">
        <v>1</v>
      </c>
    </row>
    <row r="2010" spans="1:5" x14ac:dyDescent="0.25">
      <c r="A2010" t="s">
        <v>4289</v>
      </c>
      <c r="B2010" t="s">
        <v>4290</v>
      </c>
      <c r="E2010" t="b">
        <v>1</v>
      </c>
    </row>
    <row r="2011" spans="1:5" x14ac:dyDescent="0.25">
      <c r="A2011" t="s">
        <v>4291</v>
      </c>
      <c r="B2011" t="s">
        <v>4292</v>
      </c>
      <c r="E2011" t="b">
        <v>1</v>
      </c>
    </row>
    <row r="2012" spans="1:5" x14ac:dyDescent="0.25">
      <c r="A2012" t="s">
        <v>4293</v>
      </c>
      <c r="B2012" t="s">
        <v>4294</v>
      </c>
      <c r="E2012" t="b">
        <v>1</v>
      </c>
    </row>
    <row r="2013" spans="1:5" x14ac:dyDescent="0.25">
      <c r="A2013" t="s">
        <v>4295</v>
      </c>
      <c r="B2013" t="s">
        <v>4296</v>
      </c>
      <c r="E2013" t="b">
        <v>1</v>
      </c>
    </row>
    <row r="2014" spans="1:5" x14ac:dyDescent="0.25">
      <c r="A2014" t="s">
        <v>4297</v>
      </c>
      <c r="B2014" t="s">
        <v>4298</v>
      </c>
      <c r="E2014" t="b">
        <v>1</v>
      </c>
    </row>
    <row r="2015" spans="1:5" x14ac:dyDescent="0.25">
      <c r="A2015" t="s">
        <v>4299</v>
      </c>
      <c r="B2015" t="s">
        <v>4300</v>
      </c>
      <c r="E2015" t="b">
        <v>1</v>
      </c>
    </row>
    <row r="2016" spans="1:5" x14ac:dyDescent="0.25">
      <c r="A2016" t="s">
        <v>4301</v>
      </c>
      <c r="B2016" t="s">
        <v>4302</v>
      </c>
      <c r="E2016" t="b">
        <v>1</v>
      </c>
    </row>
    <row r="2017" spans="1:5" x14ac:dyDescent="0.25">
      <c r="A2017" t="s">
        <v>4303</v>
      </c>
      <c r="B2017" t="s">
        <v>4304</v>
      </c>
      <c r="E2017" t="b">
        <v>1</v>
      </c>
    </row>
    <row r="2018" spans="1:5" x14ac:dyDescent="0.25">
      <c r="A2018" t="s">
        <v>4305</v>
      </c>
      <c r="B2018" t="s">
        <v>4306</v>
      </c>
      <c r="E2018" t="b">
        <v>1</v>
      </c>
    </row>
    <row r="2019" spans="1:5" x14ac:dyDescent="0.25">
      <c r="A2019" t="s">
        <v>4307</v>
      </c>
      <c r="B2019" t="s">
        <v>4308</v>
      </c>
      <c r="E2019" t="b">
        <v>1</v>
      </c>
    </row>
    <row r="2020" spans="1:5" x14ac:dyDescent="0.25">
      <c r="A2020" t="s">
        <v>4309</v>
      </c>
      <c r="B2020" t="s">
        <v>4310</v>
      </c>
      <c r="E2020" t="b">
        <v>1</v>
      </c>
    </row>
    <row r="2021" spans="1:5" x14ac:dyDescent="0.25">
      <c r="A2021" t="s">
        <v>4311</v>
      </c>
      <c r="B2021" t="s">
        <v>4312</v>
      </c>
      <c r="E2021" t="b">
        <v>1</v>
      </c>
    </row>
    <row r="2022" spans="1:5" x14ac:dyDescent="0.25">
      <c r="A2022" t="s">
        <v>4313</v>
      </c>
      <c r="B2022" t="s">
        <v>4314</v>
      </c>
      <c r="E2022" t="b">
        <v>1</v>
      </c>
    </row>
    <row r="2023" spans="1:5" x14ac:dyDescent="0.25">
      <c r="A2023" t="s">
        <v>4315</v>
      </c>
      <c r="B2023" t="s">
        <v>4316</v>
      </c>
      <c r="E2023" t="b">
        <v>1</v>
      </c>
    </row>
    <row r="2024" spans="1:5" x14ac:dyDescent="0.25">
      <c r="A2024" t="s">
        <v>4317</v>
      </c>
      <c r="B2024" t="s">
        <v>4318</v>
      </c>
      <c r="E2024" t="b">
        <v>1</v>
      </c>
    </row>
    <row r="2025" spans="1:5" x14ac:dyDescent="0.25">
      <c r="A2025" t="s">
        <v>4319</v>
      </c>
      <c r="B2025" t="s">
        <v>4320</v>
      </c>
      <c r="E2025" t="b">
        <v>1</v>
      </c>
    </row>
    <row r="2026" spans="1:5" x14ac:dyDescent="0.25">
      <c r="A2026" t="s">
        <v>4321</v>
      </c>
      <c r="B2026" t="s">
        <v>4322</v>
      </c>
      <c r="E2026" t="b">
        <v>1</v>
      </c>
    </row>
    <row r="2027" spans="1:5" x14ac:dyDescent="0.25">
      <c r="A2027" t="s">
        <v>4323</v>
      </c>
      <c r="B2027" t="s">
        <v>4324</v>
      </c>
      <c r="E2027" t="b">
        <v>1</v>
      </c>
    </row>
    <row r="2028" spans="1:5" x14ac:dyDescent="0.25">
      <c r="A2028" t="s">
        <v>4325</v>
      </c>
      <c r="B2028" t="s">
        <v>4326</v>
      </c>
      <c r="E2028" t="b">
        <v>1</v>
      </c>
    </row>
    <row r="2029" spans="1:5" x14ac:dyDescent="0.25">
      <c r="A2029" t="s">
        <v>4327</v>
      </c>
      <c r="B2029" t="s">
        <v>4328</v>
      </c>
      <c r="E2029" t="b">
        <v>1</v>
      </c>
    </row>
    <row r="2030" spans="1:5" x14ac:dyDescent="0.25">
      <c r="A2030" t="s">
        <v>4329</v>
      </c>
      <c r="B2030" t="s">
        <v>4330</v>
      </c>
      <c r="E2030" t="b">
        <v>1</v>
      </c>
    </row>
    <row r="2031" spans="1:5" x14ac:dyDescent="0.25">
      <c r="A2031" t="s">
        <v>4331</v>
      </c>
      <c r="B2031" t="s">
        <v>4332</v>
      </c>
      <c r="E2031" t="b">
        <v>1</v>
      </c>
    </row>
    <row r="2032" spans="1:5" x14ac:dyDescent="0.25">
      <c r="A2032" t="s">
        <v>4333</v>
      </c>
      <c r="B2032" t="s">
        <v>4334</v>
      </c>
      <c r="E2032" t="b">
        <v>1</v>
      </c>
    </row>
    <row r="2033" spans="1:5" x14ac:dyDescent="0.25">
      <c r="A2033" t="s">
        <v>4335</v>
      </c>
      <c r="B2033" t="s">
        <v>4336</v>
      </c>
      <c r="E2033" t="b">
        <v>1</v>
      </c>
    </row>
    <row r="2034" spans="1:5" x14ac:dyDescent="0.25">
      <c r="A2034" t="s">
        <v>4337</v>
      </c>
      <c r="B2034" t="s">
        <v>4338</v>
      </c>
      <c r="E2034" t="b">
        <v>1</v>
      </c>
    </row>
    <row r="2035" spans="1:5" x14ac:dyDescent="0.25">
      <c r="A2035" t="s">
        <v>4339</v>
      </c>
      <c r="B2035" t="s">
        <v>4340</v>
      </c>
      <c r="E2035" t="b">
        <v>1</v>
      </c>
    </row>
    <row r="2036" spans="1:5" x14ac:dyDescent="0.25">
      <c r="A2036" t="s">
        <v>4341</v>
      </c>
      <c r="B2036" t="s">
        <v>4342</v>
      </c>
      <c r="E2036" t="b">
        <v>1</v>
      </c>
    </row>
    <row r="2037" spans="1:5" x14ac:dyDescent="0.25">
      <c r="A2037" t="s">
        <v>4343</v>
      </c>
      <c r="B2037" t="s">
        <v>4344</v>
      </c>
      <c r="E2037" t="b">
        <v>1</v>
      </c>
    </row>
    <row r="2038" spans="1:5" x14ac:dyDescent="0.25">
      <c r="A2038" t="s">
        <v>4345</v>
      </c>
      <c r="B2038" t="s">
        <v>4346</v>
      </c>
      <c r="E2038" t="b">
        <v>1</v>
      </c>
    </row>
    <row r="2039" spans="1:5" x14ac:dyDescent="0.25">
      <c r="A2039" t="s">
        <v>4347</v>
      </c>
      <c r="B2039" t="s">
        <v>4348</v>
      </c>
      <c r="E2039" t="b">
        <v>1</v>
      </c>
    </row>
    <row r="2040" spans="1:5" x14ac:dyDescent="0.25">
      <c r="A2040" t="s">
        <v>4349</v>
      </c>
      <c r="B2040" t="s">
        <v>4350</v>
      </c>
      <c r="E2040" t="b">
        <v>1</v>
      </c>
    </row>
    <row r="2041" spans="1:5" x14ac:dyDescent="0.25">
      <c r="A2041" t="s">
        <v>4351</v>
      </c>
      <c r="B2041" t="s">
        <v>4352</v>
      </c>
      <c r="E2041" t="b">
        <v>1</v>
      </c>
    </row>
    <row r="2042" spans="1:5" x14ac:dyDescent="0.25">
      <c r="A2042" t="s">
        <v>4353</v>
      </c>
      <c r="B2042" t="s">
        <v>4354</v>
      </c>
      <c r="E2042" t="b">
        <v>1</v>
      </c>
    </row>
    <row r="2043" spans="1:5" x14ac:dyDescent="0.25">
      <c r="A2043" t="s">
        <v>4355</v>
      </c>
      <c r="B2043" t="s">
        <v>4356</v>
      </c>
      <c r="E2043" t="b">
        <v>1</v>
      </c>
    </row>
    <row r="2044" spans="1:5" x14ac:dyDescent="0.25">
      <c r="A2044" t="s">
        <v>4357</v>
      </c>
      <c r="B2044" t="s">
        <v>4358</v>
      </c>
      <c r="E2044" t="b">
        <v>1</v>
      </c>
    </row>
    <row r="2045" spans="1:5" x14ac:dyDescent="0.25">
      <c r="A2045" t="s">
        <v>4359</v>
      </c>
      <c r="B2045" t="s">
        <v>4360</v>
      </c>
      <c r="E2045" t="b">
        <v>1</v>
      </c>
    </row>
    <row r="2046" spans="1:5" x14ac:dyDescent="0.25">
      <c r="A2046" t="s">
        <v>4361</v>
      </c>
      <c r="B2046" t="s">
        <v>4362</v>
      </c>
      <c r="E2046" t="b">
        <v>1</v>
      </c>
    </row>
    <row r="2047" spans="1:5" x14ac:dyDescent="0.25">
      <c r="A2047" t="s">
        <v>4363</v>
      </c>
      <c r="B2047" t="s">
        <v>4364</v>
      </c>
      <c r="E2047" t="b">
        <v>1</v>
      </c>
    </row>
    <row r="2048" spans="1:5" x14ac:dyDescent="0.25">
      <c r="A2048" t="s">
        <v>4365</v>
      </c>
      <c r="B2048" t="s">
        <v>4366</v>
      </c>
      <c r="E2048" t="b">
        <v>1</v>
      </c>
    </row>
    <row r="2049" spans="1:5" x14ac:dyDescent="0.25">
      <c r="A2049" t="s">
        <v>4367</v>
      </c>
      <c r="B2049" t="s">
        <v>4368</v>
      </c>
      <c r="E2049" t="b">
        <v>1</v>
      </c>
    </row>
    <row r="2050" spans="1:5" x14ac:dyDescent="0.25">
      <c r="A2050" t="s">
        <v>4369</v>
      </c>
      <c r="B2050" t="s">
        <v>4370</v>
      </c>
      <c r="E2050" t="b">
        <v>1</v>
      </c>
    </row>
    <row r="2051" spans="1:5" x14ac:dyDescent="0.25">
      <c r="A2051" t="s">
        <v>4371</v>
      </c>
      <c r="B2051" t="s">
        <v>4372</v>
      </c>
      <c r="E2051" t="b">
        <v>1</v>
      </c>
    </row>
    <row r="2052" spans="1:5" x14ac:dyDescent="0.25">
      <c r="A2052" t="s">
        <v>4373</v>
      </c>
      <c r="B2052" t="s">
        <v>4374</v>
      </c>
      <c r="E2052" t="b">
        <v>1</v>
      </c>
    </row>
    <row r="2053" spans="1:5" x14ac:dyDescent="0.25">
      <c r="A2053" t="s">
        <v>4375</v>
      </c>
      <c r="B2053" t="s">
        <v>4376</v>
      </c>
      <c r="E2053" t="b">
        <v>1</v>
      </c>
    </row>
    <row r="2054" spans="1:5" x14ac:dyDescent="0.25">
      <c r="A2054" t="s">
        <v>4377</v>
      </c>
      <c r="B2054" t="s">
        <v>4378</v>
      </c>
      <c r="E2054" t="b">
        <v>1</v>
      </c>
    </row>
    <row r="2055" spans="1:5" x14ac:dyDescent="0.25">
      <c r="A2055" t="s">
        <v>4379</v>
      </c>
      <c r="B2055" t="s">
        <v>4380</v>
      </c>
      <c r="E2055" t="b">
        <v>1</v>
      </c>
    </row>
    <row r="2056" spans="1:5" x14ac:dyDescent="0.25">
      <c r="A2056" t="s">
        <v>4381</v>
      </c>
      <c r="B2056" t="s">
        <v>4382</v>
      </c>
      <c r="E2056" t="b">
        <v>1</v>
      </c>
    </row>
    <row r="2057" spans="1:5" x14ac:dyDescent="0.25">
      <c r="A2057" t="s">
        <v>4383</v>
      </c>
      <c r="B2057" t="s">
        <v>4384</v>
      </c>
      <c r="E2057" t="b">
        <v>1</v>
      </c>
    </row>
    <row r="2058" spans="1:5" x14ac:dyDescent="0.25">
      <c r="A2058" t="s">
        <v>4385</v>
      </c>
      <c r="B2058" t="s">
        <v>4386</v>
      </c>
      <c r="E2058" t="b">
        <v>1</v>
      </c>
    </row>
    <row r="2059" spans="1:5" x14ac:dyDescent="0.25">
      <c r="A2059" t="s">
        <v>4387</v>
      </c>
      <c r="B2059" t="s">
        <v>4388</v>
      </c>
      <c r="E2059" t="b">
        <v>1</v>
      </c>
    </row>
    <row r="2060" spans="1:5" x14ac:dyDescent="0.25">
      <c r="A2060" t="s">
        <v>4389</v>
      </c>
      <c r="B2060" t="s">
        <v>4390</v>
      </c>
      <c r="E2060" t="b">
        <v>1</v>
      </c>
    </row>
    <row r="2061" spans="1:5" x14ac:dyDescent="0.25">
      <c r="A2061" t="s">
        <v>4391</v>
      </c>
      <c r="B2061" t="s">
        <v>4392</v>
      </c>
      <c r="E2061" t="b">
        <v>1</v>
      </c>
    </row>
    <row r="2062" spans="1:5" x14ac:dyDescent="0.25">
      <c r="A2062" t="s">
        <v>4393</v>
      </c>
      <c r="B2062" t="s">
        <v>4394</v>
      </c>
      <c r="E2062" t="b">
        <v>1</v>
      </c>
    </row>
    <row r="2063" spans="1:5" x14ac:dyDescent="0.25">
      <c r="A2063" t="s">
        <v>4395</v>
      </c>
      <c r="B2063" t="s">
        <v>4396</v>
      </c>
      <c r="E2063" t="b">
        <v>1</v>
      </c>
    </row>
    <row r="2064" spans="1:5" x14ac:dyDescent="0.25">
      <c r="A2064" t="s">
        <v>4397</v>
      </c>
      <c r="B2064" t="s">
        <v>4398</v>
      </c>
      <c r="E2064" t="b">
        <v>1</v>
      </c>
    </row>
    <row r="2065" spans="1:5" x14ac:dyDescent="0.25">
      <c r="A2065" t="s">
        <v>4399</v>
      </c>
      <c r="B2065" t="s">
        <v>4400</v>
      </c>
      <c r="E2065" t="b">
        <v>1</v>
      </c>
    </row>
    <row r="2066" spans="1:5" x14ac:dyDescent="0.25">
      <c r="A2066" t="s">
        <v>4401</v>
      </c>
      <c r="B2066" t="s">
        <v>4402</v>
      </c>
      <c r="E2066" t="b">
        <v>1</v>
      </c>
    </row>
    <row r="2067" spans="1:5" x14ac:dyDescent="0.25">
      <c r="A2067" t="s">
        <v>4403</v>
      </c>
      <c r="B2067" t="s">
        <v>4404</v>
      </c>
      <c r="E2067" t="b">
        <v>1</v>
      </c>
    </row>
    <row r="2068" spans="1:5" x14ac:dyDescent="0.25">
      <c r="A2068" t="s">
        <v>4405</v>
      </c>
      <c r="B2068" t="s">
        <v>4406</v>
      </c>
      <c r="E2068" t="b">
        <v>1</v>
      </c>
    </row>
    <row r="2069" spans="1:5" x14ac:dyDescent="0.25">
      <c r="A2069" t="s">
        <v>4407</v>
      </c>
      <c r="B2069" t="s">
        <v>4408</v>
      </c>
      <c r="E2069" t="b">
        <v>1</v>
      </c>
    </row>
    <row r="2070" spans="1:5" x14ac:dyDescent="0.25">
      <c r="A2070" t="s">
        <v>4409</v>
      </c>
      <c r="B2070" t="s">
        <v>4410</v>
      </c>
      <c r="E2070" t="b">
        <v>1</v>
      </c>
    </row>
    <row r="2071" spans="1:5" x14ac:dyDescent="0.25">
      <c r="A2071" t="s">
        <v>4411</v>
      </c>
      <c r="B2071" t="s">
        <v>4412</v>
      </c>
      <c r="E2071" t="b">
        <v>1</v>
      </c>
    </row>
    <row r="2072" spans="1:5" x14ac:dyDescent="0.25">
      <c r="A2072" t="s">
        <v>4413</v>
      </c>
      <c r="B2072" t="s">
        <v>4414</v>
      </c>
      <c r="E2072" t="b">
        <v>1</v>
      </c>
    </row>
    <row r="2073" spans="1:5" x14ac:dyDescent="0.25">
      <c r="A2073" t="s">
        <v>4415</v>
      </c>
      <c r="B2073" t="s">
        <v>4416</v>
      </c>
      <c r="E2073" t="b">
        <v>1</v>
      </c>
    </row>
    <row r="2074" spans="1:5" x14ac:dyDescent="0.25">
      <c r="A2074" t="s">
        <v>4417</v>
      </c>
      <c r="B2074" t="s">
        <v>4418</v>
      </c>
      <c r="E2074" t="b">
        <v>1</v>
      </c>
    </row>
    <row r="2075" spans="1:5" x14ac:dyDescent="0.25">
      <c r="A2075" t="s">
        <v>4419</v>
      </c>
      <c r="B2075" t="s">
        <v>4420</v>
      </c>
      <c r="E2075" t="b">
        <v>1</v>
      </c>
    </row>
    <row r="2076" spans="1:5" x14ac:dyDescent="0.25">
      <c r="A2076" t="s">
        <v>4421</v>
      </c>
      <c r="B2076" t="s">
        <v>4422</v>
      </c>
      <c r="E2076" t="b">
        <v>1</v>
      </c>
    </row>
    <row r="2077" spans="1:5" x14ac:dyDescent="0.25">
      <c r="A2077" t="s">
        <v>4423</v>
      </c>
      <c r="B2077" t="s">
        <v>4424</v>
      </c>
      <c r="E2077" t="b">
        <v>1</v>
      </c>
    </row>
    <row r="2078" spans="1:5" x14ac:dyDescent="0.25">
      <c r="A2078" t="s">
        <v>4425</v>
      </c>
      <c r="B2078" t="s">
        <v>4426</v>
      </c>
      <c r="E2078" t="b">
        <v>1</v>
      </c>
    </row>
    <row r="2079" spans="1:5" x14ac:dyDescent="0.25">
      <c r="A2079" t="s">
        <v>4427</v>
      </c>
      <c r="B2079" t="s">
        <v>4428</v>
      </c>
      <c r="E2079" t="b">
        <v>1</v>
      </c>
    </row>
    <row r="2080" spans="1:5" x14ac:dyDescent="0.25">
      <c r="A2080" t="s">
        <v>4429</v>
      </c>
      <c r="B2080" t="s">
        <v>4430</v>
      </c>
      <c r="E2080" t="b">
        <v>1</v>
      </c>
    </row>
    <row r="2081" spans="1:5" x14ac:dyDescent="0.25">
      <c r="A2081" t="s">
        <v>4431</v>
      </c>
      <c r="B2081" t="s">
        <v>4432</v>
      </c>
      <c r="E2081" t="b">
        <v>1</v>
      </c>
    </row>
    <row r="2082" spans="1:5" x14ac:dyDescent="0.25">
      <c r="A2082" t="s">
        <v>4433</v>
      </c>
      <c r="B2082" t="s">
        <v>4434</v>
      </c>
      <c r="E2082" t="b">
        <v>1</v>
      </c>
    </row>
    <row r="2083" spans="1:5" x14ac:dyDescent="0.25">
      <c r="A2083" t="s">
        <v>4435</v>
      </c>
      <c r="B2083" t="s">
        <v>4436</v>
      </c>
      <c r="E2083" t="b">
        <v>1</v>
      </c>
    </row>
    <row r="2084" spans="1:5" x14ac:dyDescent="0.25">
      <c r="A2084" t="s">
        <v>4437</v>
      </c>
      <c r="B2084" t="s">
        <v>4438</v>
      </c>
      <c r="E2084" t="b">
        <v>1</v>
      </c>
    </row>
    <row r="2085" spans="1:5" x14ac:dyDescent="0.25">
      <c r="A2085" t="s">
        <v>4439</v>
      </c>
      <c r="B2085" t="s">
        <v>4440</v>
      </c>
      <c r="E2085" t="b">
        <v>1</v>
      </c>
    </row>
    <row r="2086" spans="1:5" x14ac:dyDescent="0.25">
      <c r="A2086" t="s">
        <v>4441</v>
      </c>
      <c r="B2086" t="s">
        <v>4442</v>
      </c>
      <c r="E2086" t="b">
        <v>1</v>
      </c>
    </row>
    <row r="2087" spans="1:5" x14ac:dyDescent="0.25">
      <c r="A2087" t="s">
        <v>4443</v>
      </c>
      <c r="B2087" t="s">
        <v>4444</v>
      </c>
      <c r="E2087" t="b">
        <v>1</v>
      </c>
    </row>
    <row r="2088" spans="1:5" x14ac:dyDescent="0.25">
      <c r="A2088" t="s">
        <v>4445</v>
      </c>
      <c r="B2088" t="s">
        <v>4446</v>
      </c>
      <c r="E2088" t="b">
        <v>1</v>
      </c>
    </row>
    <row r="2089" spans="1:5" x14ac:dyDescent="0.25">
      <c r="A2089" t="s">
        <v>4447</v>
      </c>
      <c r="B2089" t="s">
        <v>4448</v>
      </c>
      <c r="E2089" t="b">
        <v>1</v>
      </c>
    </row>
    <row r="2090" spans="1:5" x14ac:dyDescent="0.25">
      <c r="A2090" t="s">
        <v>4449</v>
      </c>
      <c r="B2090" t="s">
        <v>4450</v>
      </c>
      <c r="E2090" t="b">
        <v>1</v>
      </c>
    </row>
    <row r="2091" spans="1:5" x14ac:dyDescent="0.25">
      <c r="A2091" t="s">
        <v>4451</v>
      </c>
      <c r="B2091" t="s">
        <v>4452</v>
      </c>
      <c r="E2091" t="b">
        <v>1</v>
      </c>
    </row>
    <row r="2092" spans="1:5" x14ac:dyDescent="0.25">
      <c r="A2092" t="s">
        <v>4453</v>
      </c>
      <c r="B2092" t="s">
        <v>4454</v>
      </c>
      <c r="E2092" t="b">
        <v>1</v>
      </c>
    </row>
    <row r="2093" spans="1:5" x14ac:dyDescent="0.25">
      <c r="A2093" t="s">
        <v>4455</v>
      </c>
      <c r="B2093" t="s">
        <v>4456</v>
      </c>
      <c r="E2093" t="b">
        <v>1</v>
      </c>
    </row>
    <row r="2094" spans="1:5" x14ac:dyDescent="0.25">
      <c r="A2094" t="s">
        <v>4457</v>
      </c>
      <c r="B2094" t="s">
        <v>4458</v>
      </c>
      <c r="E2094" t="b">
        <v>1</v>
      </c>
    </row>
    <row r="2095" spans="1:5" x14ac:dyDescent="0.25">
      <c r="A2095" t="s">
        <v>4459</v>
      </c>
      <c r="B2095" t="s">
        <v>4460</v>
      </c>
      <c r="E2095" t="b">
        <v>1</v>
      </c>
    </row>
    <row r="2096" spans="1:5" x14ac:dyDescent="0.25">
      <c r="A2096" t="s">
        <v>4461</v>
      </c>
      <c r="B2096" t="s">
        <v>4462</v>
      </c>
      <c r="E2096" t="b">
        <v>1</v>
      </c>
    </row>
    <row r="2097" spans="1:5" x14ac:dyDescent="0.25">
      <c r="A2097" t="s">
        <v>4463</v>
      </c>
      <c r="B2097" t="s">
        <v>4464</v>
      </c>
      <c r="E2097" t="b">
        <v>1</v>
      </c>
    </row>
    <row r="2098" spans="1:5" x14ac:dyDescent="0.25">
      <c r="A2098" t="s">
        <v>4465</v>
      </c>
      <c r="B2098" t="s">
        <v>4466</v>
      </c>
      <c r="E2098" t="b">
        <v>1</v>
      </c>
    </row>
    <row r="2099" spans="1:5" x14ac:dyDescent="0.25">
      <c r="A2099" t="s">
        <v>4467</v>
      </c>
      <c r="B2099" t="s">
        <v>4468</v>
      </c>
      <c r="E2099" t="b">
        <v>1</v>
      </c>
    </row>
    <row r="2100" spans="1:5" x14ac:dyDescent="0.25">
      <c r="A2100" t="s">
        <v>4469</v>
      </c>
      <c r="B2100" t="s">
        <v>4470</v>
      </c>
      <c r="E2100" t="b">
        <v>1</v>
      </c>
    </row>
    <row r="2101" spans="1:5" x14ac:dyDescent="0.25">
      <c r="A2101" t="s">
        <v>4471</v>
      </c>
      <c r="B2101" t="s">
        <v>4472</v>
      </c>
      <c r="E2101" t="b">
        <v>1</v>
      </c>
    </row>
    <row r="2102" spans="1:5" x14ac:dyDescent="0.25">
      <c r="A2102" t="s">
        <v>4473</v>
      </c>
      <c r="B2102" t="s">
        <v>4474</v>
      </c>
      <c r="E2102" t="b">
        <v>1</v>
      </c>
    </row>
    <row r="2103" spans="1:5" x14ac:dyDescent="0.25">
      <c r="A2103" t="s">
        <v>4475</v>
      </c>
      <c r="B2103" t="s">
        <v>4476</v>
      </c>
      <c r="E2103" t="b">
        <v>1</v>
      </c>
    </row>
    <row r="2104" spans="1:5" x14ac:dyDescent="0.25">
      <c r="A2104" t="s">
        <v>4477</v>
      </c>
      <c r="B2104" t="s">
        <v>4478</v>
      </c>
      <c r="E2104" t="b">
        <v>1</v>
      </c>
    </row>
    <row r="2105" spans="1:5" x14ac:dyDescent="0.25">
      <c r="A2105" t="s">
        <v>4479</v>
      </c>
      <c r="B2105" t="s">
        <v>4480</v>
      </c>
      <c r="E2105" t="b">
        <v>1</v>
      </c>
    </row>
    <row r="2106" spans="1:5" x14ac:dyDescent="0.25">
      <c r="A2106" t="s">
        <v>4481</v>
      </c>
      <c r="B2106" t="s">
        <v>4482</v>
      </c>
      <c r="E2106" t="b">
        <v>1</v>
      </c>
    </row>
    <row r="2107" spans="1:5" x14ac:dyDescent="0.25">
      <c r="A2107" t="s">
        <v>4483</v>
      </c>
      <c r="B2107" t="s">
        <v>4484</v>
      </c>
      <c r="E2107" t="b">
        <v>1</v>
      </c>
    </row>
    <row r="2108" spans="1:5" x14ac:dyDescent="0.25">
      <c r="A2108" t="s">
        <v>4485</v>
      </c>
      <c r="B2108" t="s">
        <v>4486</v>
      </c>
      <c r="E2108" t="b">
        <v>1</v>
      </c>
    </row>
    <row r="2109" spans="1:5" x14ac:dyDescent="0.25">
      <c r="A2109" t="s">
        <v>4487</v>
      </c>
      <c r="B2109" t="s">
        <v>4488</v>
      </c>
      <c r="E2109" t="b">
        <v>1</v>
      </c>
    </row>
    <row r="2110" spans="1:5" x14ac:dyDescent="0.25">
      <c r="A2110" t="s">
        <v>4489</v>
      </c>
      <c r="B2110" t="s">
        <v>4490</v>
      </c>
      <c r="E2110" t="b">
        <v>1</v>
      </c>
    </row>
    <row r="2111" spans="1:5" x14ac:dyDescent="0.25">
      <c r="A2111" t="s">
        <v>4491</v>
      </c>
      <c r="B2111" t="s">
        <v>4492</v>
      </c>
      <c r="E2111" t="b">
        <v>1</v>
      </c>
    </row>
    <row r="2112" spans="1:5" x14ac:dyDescent="0.25">
      <c r="A2112" t="s">
        <v>4493</v>
      </c>
      <c r="B2112" t="s">
        <v>4494</v>
      </c>
      <c r="E2112" t="b">
        <v>1</v>
      </c>
    </row>
    <row r="2113" spans="1:5" x14ac:dyDescent="0.25">
      <c r="A2113" t="s">
        <v>4495</v>
      </c>
      <c r="B2113" t="s">
        <v>4496</v>
      </c>
      <c r="E2113" t="b">
        <v>1</v>
      </c>
    </row>
    <row r="2114" spans="1:5" x14ac:dyDescent="0.25">
      <c r="A2114" t="s">
        <v>4497</v>
      </c>
      <c r="B2114" t="s">
        <v>4498</v>
      </c>
      <c r="E2114" t="b">
        <v>1</v>
      </c>
    </row>
    <row r="2115" spans="1:5" x14ac:dyDescent="0.25">
      <c r="A2115" t="s">
        <v>4499</v>
      </c>
      <c r="B2115" t="s">
        <v>4500</v>
      </c>
      <c r="E2115" t="b">
        <v>1</v>
      </c>
    </row>
    <row r="2116" spans="1:5" x14ac:dyDescent="0.25">
      <c r="A2116" t="s">
        <v>4501</v>
      </c>
      <c r="B2116" t="s">
        <v>4502</v>
      </c>
      <c r="E2116" t="b">
        <v>1</v>
      </c>
    </row>
    <row r="2117" spans="1:5" x14ac:dyDescent="0.25">
      <c r="A2117" t="s">
        <v>4503</v>
      </c>
      <c r="B2117" t="s">
        <v>4504</v>
      </c>
      <c r="E2117" t="b">
        <v>1</v>
      </c>
    </row>
    <row r="2118" spans="1:5" x14ac:dyDescent="0.25">
      <c r="A2118" t="s">
        <v>4505</v>
      </c>
      <c r="B2118" t="s">
        <v>4506</v>
      </c>
      <c r="E2118" t="b">
        <v>1</v>
      </c>
    </row>
    <row r="2119" spans="1:5" x14ac:dyDescent="0.25">
      <c r="A2119" t="s">
        <v>4507</v>
      </c>
      <c r="B2119" t="s">
        <v>4508</v>
      </c>
      <c r="E2119" t="b">
        <v>1</v>
      </c>
    </row>
    <row r="2120" spans="1:5" x14ac:dyDescent="0.25">
      <c r="A2120" t="s">
        <v>4509</v>
      </c>
      <c r="B2120" t="s">
        <v>4510</v>
      </c>
      <c r="E2120" t="b">
        <v>1</v>
      </c>
    </row>
    <row r="2121" spans="1:5" x14ac:dyDescent="0.25">
      <c r="A2121" t="s">
        <v>4511</v>
      </c>
      <c r="B2121" t="s">
        <v>4512</v>
      </c>
      <c r="E2121" t="b">
        <v>1</v>
      </c>
    </row>
    <row r="2122" spans="1:5" x14ac:dyDescent="0.25">
      <c r="A2122" t="s">
        <v>4513</v>
      </c>
      <c r="B2122" t="s">
        <v>4514</v>
      </c>
      <c r="E2122" t="b">
        <v>1</v>
      </c>
    </row>
    <row r="2123" spans="1:5" x14ac:dyDescent="0.25">
      <c r="A2123" t="s">
        <v>4515</v>
      </c>
      <c r="B2123" t="s">
        <v>4516</v>
      </c>
      <c r="E2123" t="b">
        <v>1</v>
      </c>
    </row>
    <row r="2124" spans="1:5" x14ac:dyDescent="0.25">
      <c r="A2124" t="s">
        <v>4517</v>
      </c>
      <c r="B2124" t="s">
        <v>4518</v>
      </c>
      <c r="E2124" t="b">
        <v>1</v>
      </c>
    </row>
    <row r="2125" spans="1:5" x14ac:dyDescent="0.25">
      <c r="A2125" t="s">
        <v>4519</v>
      </c>
      <c r="B2125" t="s">
        <v>4520</v>
      </c>
      <c r="E2125" t="b">
        <v>1</v>
      </c>
    </row>
    <row r="2126" spans="1:5" x14ac:dyDescent="0.25">
      <c r="A2126" t="s">
        <v>4521</v>
      </c>
      <c r="B2126" t="s">
        <v>4522</v>
      </c>
      <c r="E2126" t="b">
        <v>1</v>
      </c>
    </row>
    <row r="2127" spans="1:5" x14ac:dyDescent="0.25">
      <c r="A2127" t="s">
        <v>4523</v>
      </c>
      <c r="B2127" t="s">
        <v>4524</v>
      </c>
      <c r="E2127" t="b">
        <v>1</v>
      </c>
    </row>
    <row r="2128" spans="1:5" x14ac:dyDescent="0.25">
      <c r="A2128" t="s">
        <v>4525</v>
      </c>
      <c r="B2128" t="s">
        <v>4526</v>
      </c>
      <c r="E2128" t="b">
        <v>1</v>
      </c>
    </row>
    <row r="2129" spans="1:5" x14ac:dyDescent="0.25">
      <c r="A2129" t="s">
        <v>4527</v>
      </c>
      <c r="B2129" t="s">
        <v>4528</v>
      </c>
      <c r="E2129" t="b">
        <v>1</v>
      </c>
    </row>
    <row r="2130" spans="1:5" x14ac:dyDescent="0.25">
      <c r="A2130" t="s">
        <v>4529</v>
      </c>
      <c r="B2130" t="s">
        <v>4530</v>
      </c>
      <c r="E2130" t="b">
        <v>1</v>
      </c>
    </row>
    <row r="2131" spans="1:5" x14ac:dyDescent="0.25">
      <c r="A2131" t="s">
        <v>4531</v>
      </c>
      <c r="B2131" t="s">
        <v>4532</v>
      </c>
      <c r="E2131" t="b">
        <v>1</v>
      </c>
    </row>
    <row r="2132" spans="1:5" x14ac:dyDescent="0.25">
      <c r="A2132" t="s">
        <v>4533</v>
      </c>
      <c r="B2132" t="s">
        <v>4534</v>
      </c>
      <c r="E2132" t="b">
        <v>1</v>
      </c>
    </row>
    <row r="2133" spans="1:5" x14ac:dyDescent="0.25">
      <c r="A2133" t="s">
        <v>4535</v>
      </c>
      <c r="B2133" t="s">
        <v>4536</v>
      </c>
      <c r="E2133" t="b">
        <v>1</v>
      </c>
    </row>
    <row r="2134" spans="1:5" x14ac:dyDescent="0.25">
      <c r="A2134" t="s">
        <v>4537</v>
      </c>
      <c r="B2134" t="s">
        <v>4538</v>
      </c>
      <c r="E2134" t="b">
        <v>1</v>
      </c>
    </row>
    <row r="2135" spans="1:5" x14ac:dyDescent="0.25">
      <c r="A2135" t="s">
        <v>4539</v>
      </c>
      <c r="B2135" t="s">
        <v>4540</v>
      </c>
      <c r="E2135" t="b">
        <v>1</v>
      </c>
    </row>
    <row r="2136" spans="1:5" x14ac:dyDescent="0.25">
      <c r="A2136" t="s">
        <v>4541</v>
      </c>
      <c r="B2136" t="s">
        <v>4542</v>
      </c>
      <c r="E2136" t="b">
        <v>1</v>
      </c>
    </row>
    <row r="2137" spans="1:5" x14ac:dyDescent="0.25">
      <c r="A2137" t="s">
        <v>4543</v>
      </c>
      <c r="B2137" t="s">
        <v>4544</v>
      </c>
      <c r="E2137" t="b">
        <v>1</v>
      </c>
    </row>
    <row r="2138" spans="1:5" x14ac:dyDescent="0.25">
      <c r="A2138" t="s">
        <v>4545</v>
      </c>
      <c r="B2138" t="s">
        <v>4546</v>
      </c>
      <c r="E2138" t="b">
        <v>1</v>
      </c>
    </row>
    <row r="2139" spans="1:5" x14ac:dyDescent="0.25">
      <c r="A2139" t="s">
        <v>4547</v>
      </c>
      <c r="B2139" t="s">
        <v>4548</v>
      </c>
      <c r="E2139" t="b">
        <v>1</v>
      </c>
    </row>
    <row r="2140" spans="1:5" x14ac:dyDescent="0.25">
      <c r="A2140" t="s">
        <v>4549</v>
      </c>
      <c r="B2140" t="s">
        <v>4550</v>
      </c>
      <c r="E2140" t="b">
        <v>1</v>
      </c>
    </row>
    <row r="2141" spans="1:5" x14ac:dyDescent="0.25">
      <c r="A2141" t="s">
        <v>4551</v>
      </c>
      <c r="B2141" t="s">
        <v>4552</v>
      </c>
      <c r="E2141" t="b">
        <v>1</v>
      </c>
    </row>
    <row r="2142" spans="1:5" x14ac:dyDescent="0.25">
      <c r="A2142" t="s">
        <v>4553</v>
      </c>
      <c r="B2142" t="s">
        <v>4554</v>
      </c>
      <c r="E2142" t="b">
        <v>1</v>
      </c>
    </row>
    <row r="2143" spans="1:5" x14ac:dyDescent="0.25">
      <c r="A2143" t="s">
        <v>4555</v>
      </c>
      <c r="B2143" t="s">
        <v>4556</v>
      </c>
      <c r="E2143" t="b">
        <v>1</v>
      </c>
    </row>
    <row r="2144" spans="1:5" x14ac:dyDescent="0.25">
      <c r="A2144" t="s">
        <v>4557</v>
      </c>
      <c r="B2144" t="s">
        <v>4558</v>
      </c>
      <c r="E2144" t="b">
        <v>1</v>
      </c>
    </row>
    <row r="2145" spans="1:5" x14ac:dyDescent="0.25">
      <c r="A2145" t="s">
        <v>4559</v>
      </c>
      <c r="B2145" t="s">
        <v>4560</v>
      </c>
      <c r="E2145" t="b">
        <v>1</v>
      </c>
    </row>
    <row r="2146" spans="1:5" x14ac:dyDescent="0.25">
      <c r="A2146" t="s">
        <v>4561</v>
      </c>
      <c r="B2146" t="s">
        <v>4562</v>
      </c>
      <c r="E2146" t="b">
        <v>1</v>
      </c>
    </row>
    <row r="2147" spans="1:5" x14ac:dyDescent="0.25">
      <c r="A2147" t="s">
        <v>4563</v>
      </c>
      <c r="B2147" t="s">
        <v>4564</v>
      </c>
      <c r="E2147" t="b">
        <v>1</v>
      </c>
    </row>
    <row r="2148" spans="1:5" x14ac:dyDescent="0.25">
      <c r="A2148" t="s">
        <v>4565</v>
      </c>
      <c r="B2148" t="s">
        <v>4566</v>
      </c>
      <c r="E2148" t="b">
        <v>1</v>
      </c>
    </row>
    <row r="2149" spans="1:5" x14ac:dyDescent="0.25">
      <c r="A2149" t="s">
        <v>4567</v>
      </c>
      <c r="B2149" t="s">
        <v>4568</v>
      </c>
      <c r="E2149" t="b">
        <v>1</v>
      </c>
    </row>
    <row r="2150" spans="1:5" x14ac:dyDescent="0.25">
      <c r="A2150" t="s">
        <v>4569</v>
      </c>
      <c r="B2150" t="s">
        <v>4570</v>
      </c>
      <c r="E2150" t="b">
        <v>1</v>
      </c>
    </row>
    <row r="2151" spans="1:5" x14ac:dyDescent="0.25">
      <c r="A2151" t="s">
        <v>4571</v>
      </c>
      <c r="B2151" t="s">
        <v>4572</v>
      </c>
      <c r="E2151" t="b">
        <v>1</v>
      </c>
    </row>
    <row r="2152" spans="1:5" x14ac:dyDescent="0.25">
      <c r="A2152" t="s">
        <v>4573</v>
      </c>
      <c r="B2152" t="s">
        <v>4574</v>
      </c>
      <c r="E2152" t="b">
        <v>1</v>
      </c>
    </row>
    <row r="2153" spans="1:5" x14ac:dyDescent="0.25">
      <c r="A2153" t="s">
        <v>4575</v>
      </c>
      <c r="B2153" t="s">
        <v>4576</v>
      </c>
      <c r="E2153" t="b">
        <v>1</v>
      </c>
    </row>
    <row r="2154" spans="1:5" x14ac:dyDescent="0.25">
      <c r="A2154" t="s">
        <v>4577</v>
      </c>
      <c r="B2154" t="s">
        <v>4578</v>
      </c>
      <c r="E2154" t="b">
        <v>1</v>
      </c>
    </row>
    <row r="2155" spans="1:5" x14ac:dyDescent="0.25">
      <c r="A2155" t="s">
        <v>4579</v>
      </c>
      <c r="B2155" t="s">
        <v>4580</v>
      </c>
      <c r="E2155" t="b">
        <v>1</v>
      </c>
    </row>
    <row r="2156" spans="1:5" x14ac:dyDescent="0.25">
      <c r="A2156" t="s">
        <v>4581</v>
      </c>
      <c r="B2156" t="s">
        <v>4582</v>
      </c>
      <c r="E2156" t="b">
        <v>1</v>
      </c>
    </row>
    <row r="2157" spans="1:5" x14ac:dyDescent="0.25">
      <c r="A2157" t="s">
        <v>4583</v>
      </c>
      <c r="B2157" t="s">
        <v>4584</v>
      </c>
      <c r="E2157" t="b">
        <v>1</v>
      </c>
    </row>
    <row r="2158" spans="1:5" x14ac:dyDescent="0.25">
      <c r="A2158" t="s">
        <v>4585</v>
      </c>
      <c r="B2158" t="s">
        <v>4586</v>
      </c>
      <c r="E2158" t="b">
        <v>1</v>
      </c>
    </row>
    <row r="2159" spans="1:5" x14ac:dyDescent="0.25">
      <c r="A2159" t="s">
        <v>4587</v>
      </c>
      <c r="B2159" t="s">
        <v>4588</v>
      </c>
      <c r="E2159" t="b">
        <v>1</v>
      </c>
    </row>
    <row r="2160" spans="1:5" x14ac:dyDescent="0.25">
      <c r="A2160" t="s">
        <v>4589</v>
      </c>
      <c r="B2160" t="s">
        <v>4590</v>
      </c>
      <c r="E2160" t="b">
        <v>1</v>
      </c>
    </row>
    <row r="2161" spans="1:5" x14ac:dyDescent="0.25">
      <c r="A2161" t="s">
        <v>4591</v>
      </c>
      <c r="B2161" t="s">
        <v>4592</v>
      </c>
      <c r="E2161" t="b">
        <v>1</v>
      </c>
    </row>
    <row r="2162" spans="1:5" x14ac:dyDescent="0.25">
      <c r="A2162" t="s">
        <v>4593</v>
      </c>
      <c r="B2162" t="s">
        <v>4594</v>
      </c>
      <c r="E2162" t="b">
        <v>1</v>
      </c>
    </row>
    <row r="2163" spans="1:5" x14ac:dyDescent="0.25">
      <c r="A2163" t="s">
        <v>4595</v>
      </c>
      <c r="B2163" t="s">
        <v>4596</v>
      </c>
      <c r="E2163" t="b">
        <v>1</v>
      </c>
    </row>
    <row r="2164" spans="1:5" x14ac:dyDescent="0.25">
      <c r="A2164" t="s">
        <v>4597</v>
      </c>
      <c r="B2164" t="s">
        <v>4598</v>
      </c>
      <c r="E2164" t="b">
        <v>1</v>
      </c>
    </row>
    <row r="2165" spans="1:5" x14ac:dyDescent="0.25">
      <c r="A2165" t="s">
        <v>4599</v>
      </c>
      <c r="B2165" t="s">
        <v>4600</v>
      </c>
      <c r="E2165" t="b">
        <v>1</v>
      </c>
    </row>
    <row r="2166" spans="1:5" x14ac:dyDescent="0.25">
      <c r="A2166" t="s">
        <v>4601</v>
      </c>
      <c r="B2166" t="s">
        <v>4602</v>
      </c>
      <c r="E2166" t="b">
        <v>1</v>
      </c>
    </row>
    <row r="2167" spans="1:5" x14ac:dyDescent="0.25">
      <c r="A2167" t="s">
        <v>4603</v>
      </c>
      <c r="B2167" t="s">
        <v>4604</v>
      </c>
      <c r="E2167" t="b">
        <v>1</v>
      </c>
    </row>
    <row r="2168" spans="1:5" x14ac:dyDescent="0.25">
      <c r="A2168" t="s">
        <v>4605</v>
      </c>
      <c r="B2168" t="s">
        <v>4606</v>
      </c>
      <c r="E2168" t="b">
        <v>1</v>
      </c>
    </row>
    <row r="2169" spans="1:5" x14ac:dyDescent="0.25">
      <c r="A2169" t="s">
        <v>4607</v>
      </c>
      <c r="B2169" t="s">
        <v>4608</v>
      </c>
      <c r="E2169" t="b">
        <v>1</v>
      </c>
    </row>
    <row r="2170" spans="1:5" x14ac:dyDescent="0.25">
      <c r="A2170" t="s">
        <v>4609</v>
      </c>
      <c r="B2170" t="s">
        <v>4610</v>
      </c>
      <c r="E2170" t="b">
        <v>1</v>
      </c>
    </row>
    <row r="2171" spans="1:5" x14ac:dyDescent="0.25">
      <c r="A2171" t="s">
        <v>4611</v>
      </c>
      <c r="B2171" t="s">
        <v>4612</v>
      </c>
      <c r="E2171" t="b">
        <v>1</v>
      </c>
    </row>
    <row r="2172" spans="1:5" x14ac:dyDescent="0.25">
      <c r="A2172" t="s">
        <v>4613</v>
      </c>
      <c r="B2172" t="s">
        <v>4614</v>
      </c>
      <c r="E2172" t="b">
        <v>1</v>
      </c>
    </row>
    <row r="2173" spans="1:5" x14ac:dyDescent="0.25">
      <c r="A2173" t="s">
        <v>4615</v>
      </c>
      <c r="B2173" t="s">
        <v>4616</v>
      </c>
      <c r="E2173" t="b">
        <v>1</v>
      </c>
    </row>
    <row r="2174" spans="1:5" x14ac:dyDescent="0.25">
      <c r="A2174" t="s">
        <v>4617</v>
      </c>
      <c r="B2174" t="s">
        <v>4618</v>
      </c>
      <c r="E2174" t="b">
        <v>1</v>
      </c>
    </row>
    <row r="2175" spans="1:5" x14ac:dyDescent="0.25">
      <c r="A2175" t="s">
        <v>4619</v>
      </c>
      <c r="B2175" t="s">
        <v>4620</v>
      </c>
      <c r="E2175" t="b">
        <v>1</v>
      </c>
    </row>
    <row r="2176" spans="1:5" x14ac:dyDescent="0.25">
      <c r="A2176" t="s">
        <v>4621</v>
      </c>
      <c r="B2176" t="s">
        <v>4622</v>
      </c>
      <c r="E2176" t="b">
        <v>1</v>
      </c>
    </row>
    <row r="2177" spans="1:5" x14ac:dyDescent="0.25">
      <c r="A2177" t="s">
        <v>4623</v>
      </c>
      <c r="B2177" t="s">
        <v>4624</v>
      </c>
      <c r="E2177" t="b">
        <v>1</v>
      </c>
    </row>
    <row r="2178" spans="1:5" x14ac:dyDescent="0.25">
      <c r="A2178" t="s">
        <v>4625</v>
      </c>
      <c r="B2178" t="s">
        <v>4626</v>
      </c>
      <c r="E2178" t="b">
        <v>1</v>
      </c>
    </row>
    <row r="2179" spans="1:5" x14ac:dyDescent="0.25">
      <c r="A2179" t="s">
        <v>4627</v>
      </c>
      <c r="B2179" t="s">
        <v>4628</v>
      </c>
      <c r="E2179" t="b">
        <v>1</v>
      </c>
    </row>
    <row r="2180" spans="1:5" x14ac:dyDescent="0.25">
      <c r="A2180" t="s">
        <v>4629</v>
      </c>
      <c r="B2180" t="s">
        <v>4630</v>
      </c>
      <c r="E2180" t="b">
        <v>1</v>
      </c>
    </row>
    <row r="2181" spans="1:5" x14ac:dyDescent="0.25">
      <c r="A2181" t="s">
        <v>4631</v>
      </c>
      <c r="B2181" t="s">
        <v>4632</v>
      </c>
      <c r="E2181" t="b">
        <v>1</v>
      </c>
    </row>
    <row r="2182" spans="1:5" x14ac:dyDescent="0.25">
      <c r="A2182" t="s">
        <v>4633</v>
      </c>
      <c r="B2182" t="s">
        <v>4634</v>
      </c>
      <c r="E2182" t="b">
        <v>1</v>
      </c>
    </row>
    <row r="2183" spans="1:5" x14ac:dyDescent="0.25">
      <c r="A2183" t="s">
        <v>4635</v>
      </c>
      <c r="B2183" t="s">
        <v>4636</v>
      </c>
      <c r="E2183" t="b">
        <v>1</v>
      </c>
    </row>
    <row r="2184" spans="1:5" x14ac:dyDescent="0.25">
      <c r="A2184" t="s">
        <v>4637</v>
      </c>
      <c r="B2184" t="s">
        <v>4638</v>
      </c>
      <c r="E2184" t="b">
        <v>1</v>
      </c>
    </row>
    <row r="2185" spans="1:5" x14ac:dyDescent="0.25">
      <c r="A2185" t="s">
        <v>4639</v>
      </c>
      <c r="B2185" t="s">
        <v>4640</v>
      </c>
      <c r="E2185" t="b">
        <v>1</v>
      </c>
    </row>
    <row r="2186" spans="1:5" x14ac:dyDescent="0.25">
      <c r="A2186" t="s">
        <v>4641</v>
      </c>
      <c r="B2186" t="s">
        <v>4642</v>
      </c>
      <c r="E2186" t="b">
        <v>1</v>
      </c>
    </row>
    <row r="2187" spans="1:5" x14ac:dyDescent="0.25">
      <c r="A2187" t="s">
        <v>4643</v>
      </c>
      <c r="B2187" t="s">
        <v>4644</v>
      </c>
      <c r="E2187" t="b">
        <v>1</v>
      </c>
    </row>
    <row r="2188" spans="1:5" x14ac:dyDescent="0.25">
      <c r="A2188" t="s">
        <v>4645</v>
      </c>
      <c r="B2188" t="s">
        <v>4646</v>
      </c>
      <c r="E2188" t="b">
        <v>1</v>
      </c>
    </row>
    <row r="2189" spans="1:5" x14ac:dyDescent="0.25">
      <c r="A2189" t="s">
        <v>4647</v>
      </c>
      <c r="B2189" t="s">
        <v>4648</v>
      </c>
      <c r="E2189" t="b">
        <v>1</v>
      </c>
    </row>
    <row r="2190" spans="1:5" x14ac:dyDescent="0.25">
      <c r="A2190" t="s">
        <v>4649</v>
      </c>
      <c r="B2190" t="s">
        <v>4650</v>
      </c>
      <c r="E2190" t="b">
        <v>1</v>
      </c>
    </row>
    <row r="2191" spans="1:5" x14ac:dyDescent="0.25">
      <c r="A2191" t="s">
        <v>4651</v>
      </c>
      <c r="B2191" t="s">
        <v>4652</v>
      </c>
      <c r="E2191" t="b">
        <v>1</v>
      </c>
    </row>
    <row r="2192" spans="1:5" x14ac:dyDescent="0.25">
      <c r="A2192" t="s">
        <v>4653</v>
      </c>
      <c r="B2192" t="s">
        <v>4654</v>
      </c>
      <c r="E2192" t="b">
        <v>1</v>
      </c>
    </row>
    <row r="2193" spans="1:5" x14ac:dyDescent="0.25">
      <c r="A2193" t="s">
        <v>4655</v>
      </c>
      <c r="B2193" t="s">
        <v>4656</v>
      </c>
      <c r="E2193" t="b">
        <v>1</v>
      </c>
    </row>
    <row r="2194" spans="1:5" x14ac:dyDescent="0.25">
      <c r="A2194" t="s">
        <v>4657</v>
      </c>
      <c r="B2194" t="s">
        <v>4658</v>
      </c>
      <c r="E2194" t="b">
        <v>1</v>
      </c>
    </row>
    <row r="2195" spans="1:5" x14ac:dyDescent="0.25">
      <c r="A2195" t="s">
        <v>4659</v>
      </c>
      <c r="B2195" t="s">
        <v>4660</v>
      </c>
      <c r="E2195" t="b">
        <v>1</v>
      </c>
    </row>
    <row r="2196" spans="1:5" x14ac:dyDescent="0.25">
      <c r="A2196" t="s">
        <v>4661</v>
      </c>
      <c r="B2196" t="s">
        <v>4662</v>
      </c>
      <c r="E2196" t="b">
        <v>1</v>
      </c>
    </row>
    <row r="2197" spans="1:5" x14ac:dyDescent="0.25">
      <c r="A2197" t="s">
        <v>4663</v>
      </c>
      <c r="B2197" t="s">
        <v>4664</v>
      </c>
      <c r="E2197" t="b">
        <v>1</v>
      </c>
    </row>
    <row r="2198" spans="1:5" x14ac:dyDescent="0.25">
      <c r="A2198" t="s">
        <v>4665</v>
      </c>
      <c r="B2198" t="s">
        <v>4666</v>
      </c>
      <c r="E2198" t="b">
        <v>1</v>
      </c>
    </row>
    <row r="2199" spans="1:5" x14ac:dyDescent="0.25">
      <c r="A2199" t="s">
        <v>4667</v>
      </c>
      <c r="B2199" t="s">
        <v>4668</v>
      </c>
      <c r="E2199" t="b">
        <v>1</v>
      </c>
    </row>
    <row r="2200" spans="1:5" x14ac:dyDescent="0.25">
      <c r="A2200" t="s">
        <v>4669</v>
      </c>
      <c r="B2200" t="s">
        <v>4670</v>
      </c>
      <c r="E2200" t="b">
        <v>1</v>
      </c>
    </row>
    <row r="2201" spans="1:5" x14ac:dyDescent="0.25">
      <c r="A2201" t="s">
        <v>4671</v>
      </c>
      <c r="B2201" t="s">
        <v>4672</v>
      </c>
      <c r="E2201" t="b">
        <v>1</v>
      </c>
    </row>
    <row r="2202" spans="1:5" x14ac:dyDescent="0.25">
      <c r="A2202" t="s">
        <v>4673</v>
      </c>
      <c r="B2202" t="s">
        <v>4674</v>
      </c>
      <c r="E2202" t="b">
        <v>1</v>
      </c>
    </row>
    <row r="2203" spans="1:5" x14ac:dyDescent="0.25">
      <c r="A2203" t="s">
        <v>4675</v>
      </c>
      <c r="B2203" t="s">
        <v>4676</v>
      </c>
      <c r="E2203" t="b">
        <v>1</v>
      </c>
    </row>
    <row r="2204" spans="1:5" x14ac:dyDescent="0.25">
      <c r="A2204" t="s">
        <v>4677</v>
      </c>
      <c r="B2204" t="s">
        <v>4678</v>
      </c>
      <c r="E2204" t="b">
        <v>1</v>
      </c>
    </row>
    <row r="2205" spans="1:5" x14ac:dyDescent="0.25">
      <c r="A2205" t="s">
        <v>4679</v>
      </c>
      <c r="B2205" t="s">
        <v>4680</v>
      </c>
      <c r="E2205" t="b">
        <v>1</v>
      </c>
    </row>
    <row r="2206" spans="1:5" x14ac:dyDescent="0.25">
      <c r="A2206" t="s">
        <v>4681</v>
      </c>
      <c r="B2206" t="s">
        <v>4682</v>
      </c>
      <c r="E2206" t="b">
        <v>1</v>
      </c>
    </row>
    <row r="2207" spans="1:5" x14ac:dyDescent="0.25">
      <c r="A2207" t="s">
        <v>4683</v>
      </c>
      <c r="B2207" t="s">
        <v>4684</v>
      </c>
      <c r="E2207" t="b">
        <v>1</v>
      </c>
    </row>
    <row r="2208" spans="1:5" x14ac:dyDescent="0.25">
      <c r="A2208" t="s">
        <v>4685</v>
      </c>
      <c r="B2208" t="s">
        <v>4686</v>
      </c>
      <c r="E2208" t="b">
        <v>1</v>
      </c>
    </row>
    <row r="2209" spans="1:5" x14ac:dyDescent="0.25">
      <c r="A2209" t="s">
        <v>4687</v>
      </c>
      <c r="B2209" t="s">
        <v>4688</v>
      </c>
      <c r="E2209" t="b">
        <v>1</v>
      </c>
    </row>
    <row r="2210" spans="1:5" x14ac:dyDescent="0.25">
      <c r="A2210" t="s">
        <v>4689</v>
      </c>
      <c r="B2210" t="s">
        <v>4690</v>
      </c>
      <c r="E2210" t="b">
        <v>1</v>
      </c>
    </row>
    <row r="2211" spans="1:5" x14ac:dyDescent="0.25">
      <c r="A2211" t="s">
        <v>4691</v>
      </c>
      <c r="B2211" t="s">
        <v>4692</v>
      </c>
      <c r="E2211" t="b">
        <v>1</v>
      </c>
    </row>
    <row r="2212" spans="1:5" x14ac:dyDescent="0.25">
      <c r="A2212" t="s">
        <v>4693</v>
      </c>
      <c r="B2212" t="s">
        <v>4694</v>
      </c>
      <c r="E2212" t="b">
        <v>1</v>
      </c>
    </row>
    <row r="2213" spans="1:5" x14ac:dyDescent="0.25">
      <c r="A2213" t="s">
        <v>4695</v>
      </c>
      <c r="B2213" t="s">
        <v>4696</v>
      </c>
      <c r="E2213" t="b">
        <v>1</v>
      </c>
    </row>
    <row r="2214" spans="1:5" x14ac:dyDescent="0.25">
      <c r="A2214" t="s">
        <v>4697</v>
      </c>
      <c r="B2214" t="s">
        <v>4698</v>
      </c>
      <c r="E2214" t="b">
        <v>1</v>
      </c>
    </row>
    <row r="2215" spans="1:5" x14ac:dyDescent="0.25">
      <c r="A2215" t="s">
        <v>4699</v>
      </c>
      <c r="B2215" t="s">
        <v>4700</v>
      </c>
      <c r="E2215" t="b">
        <v>1</v>
      </c>
    </row>
    <row r="2216" spans="1:5" x14ac:dyDescent="0.25">
      <c r="A2216" t="s">
        <v>4701</v>
      </c>
      <c r="B2216" t="s">
        <v>4702</v>
      </c>
      <c r="E2216" t="b">
        <v>1</v>
      </c>
    </row>
    <row r="2217" spans="1:5" x14ac:dyDescent="0.25">
      <c r="A2217" t="s">
        <v>4703</v>
      </c>
      <c r="B2217" t="s">
        <v>4704</v>
      </c>
      <c r="E2217" t="b">
        <v>1</v>
      </c>
    </row>
    <row r="2218" spans="1:5" x14ac:dyDescent="0.25">
      <c r="A2218" t="s">
        <v>4705</v>
      </c>
      <c r="B2218" t="s">
        <v>4706</v>
      </c>
      <c r="E2218" t="b">
        <v>1</v>
      </c>
    </row>
    <row r="2219" spans="1:5" x14ac:dyDescent="0.25">
      <c r="A2219" t="s">
        <v>4707</v>
      </c>
      <c r="B2219" t="s">
        <v>4708</v>
      </c>
      <c r="E2219" t="b">
        <v>1</v>
      </c>
    </row>
    <row r="2220" spans="1:5" x14ac:dyDescent="0.25">
      <c r="A2220" t="s">
        <v>4709</v>
      </c>
      <c r="B2220" t="s">
        <v>4710</v>
      </c>
      <c r="E2220" t="b">
        <v>1</v>
      </c>
    </row>
    <row r="2221" spans="1:5" x14ac:dyDescent="0.25">
      <c r="A2221" t="s">
        <v>4711</v>
      </c>
      <c r="B2221" t="s">
        <v>4712</v>
      </c>
      <c r="E2221" t="b">
        <v>1</v>
      </c>
    </row>
    <row r="2222" spans="1:5" x14ac:dyDescent="0.25">
      <c r="A2222" t="s">
        <v>4713</v>
      </c>
      <c r="B2222" t="s">
        <v>4714</v>
      </c>
      <c r="E2222" t="b">
        <v>1</v>
      </c>
    </row>
    <row r="2223" spans="1:5" x14ac:dyDescent="0.25">
      <c r="A2223" t="s">
        <v>4715</v>
      </c>
      <c r="B2223" t="s">
        <v>4716</v>
      </c>
      <c r="E2223" t="b">
        <v>1</v>
      </c>
    </row>
    <row r="2224" spans="1:5" x14ac:dyDescent="0.25">
      <c r="A2224" t="s">
        <v>4717</v>
      </c>
      <c r="B2224" t="s">
        <v>4718</v>
      </c>
      <c r="E2224" t="b">
        <v>1</v>
      </c>
    </row>
    <row r="2225" spans="1:5" x14ac:dyDescent="0.25">
      <c r="A2225" t="s">
        <v>4719</v>
      </c>
      <c r="B2225" t="s">
        <v>4720</v>
      </c>
      <c r="E2225" t="b">
        <v>1</v>
      </c>
    </row>
    <row r="2226" spans="1:5" x14ac:dyDescent="0.25">
      <c r="A2226" t="s">
        <v>4721</v>
      </c>
      <c r="B2226" t="s">
        <v>4722</v>
      </c>
      <c r="E2226" t="b">
        <v>1</v>
      </c>
    </row>
    <row r="2227" spans="1:5" x14ac:dyDescent="0.25">
      <c r="A2227" t="s">
        <v>4723</v>
      </c>
      <c r="B2227" t="s">
        <v>4724</v>
      </c>
      <c r="E2227" t="b">
        <v>1</v>
      </c>
    </row>
    <row r="2228" spans="1:5" x14ac:dyDescent="0.25">
      <c r="A2228" t="s">
        <v>4725</v>
      </c>
      <c r="B2228" t="s">
        <v>4726</v>
      </c>
      <c r="E2228" t="b">
        <v>1</v>
      </c>
    </row>
    <row r="2229" spans="1:5" x14ac:dyDescent="0.25">
      <c r="A2229" t="s">
        <v>4727</v>
      </c>
      <c r="B2229" t="s">
        <v>4728</v>
      </c>
      <c r="E2229" t="b">
        <v>1</v>
      </c>
    </row>
    <row r="2230" spans="1:5" x14ac:dyDescent="0.25">
      <c r="A2230" t="s">
        <v>4729</v>
      </c>
      <c r="B2230" t="s">
        <v>4730</v>
      </c>
      <c r="E2230" t="b">
        <v>1</v>
      </c>
    </row>
    <row r="2231" spans="1:5" x14ac:dyDescent="0.25">
      <c r="A2231" t="s">
        <v>4731</v>
      </c>
      <c r="B2231" t="s">
        <v>4732</v>
      </c>
      <c r="E2231" t="b">
        <v>1</v>
      </c>
    </row>
    <row r="2232" spans="1:5" x14ac:dyDescent="0.25">
      <c r="A2232" t="s">
        <v>4733</v>
      </c>
      <c r="B2232" t="s">
        <v>4734</v>
      </c>
      <c r="E2232" t="b">
        <v>1</v>
      </c>
    </row>
    <row r="2233" spans="1:5" x14ac:dyDescent="0.25">
      <c r="A2233" t="s">
        <v>4735</v>
      </c>
      <c r="B2233" t="s">
        <v>4736</v>
      </c>
      <c r="E2233" t="b">
        <v>1</v>
      </c>
    </row>
    <row r="2234" spans="1:5" x14ac:dyDescent="0.25">
      <c r="A2234" t="s">
        <v>4737</v>
      </c>
      <c r="B2234" t="s">
        <v>4738</v>
      </c>
      <c r="E2234" t="b">
        <v>1</v>
      </c>
    </row>
    <row r="2235" spans="1:5" x14ac:dyDescent="0.25">
      <c r="A2235" t="s">
        <v>4739</v>
      </c>
      <c r="B2235" t="s">
        <v>4740</v>
      </c>
      <c r="E2235" t="b">
        <v>1</v>
      </c>
    </row>
    <row r="2236" spans="1:5" x14ac:dyDescent="0.25">
      <c r="A2236" t="s">
        <v>4741</v>
      </c>
      <c r="B2236" t="s">
        <v>4742</v>
      </c>
      <c r="E2236" t="b">
        <v>1</v>
      </c>
    </row>
    <row r="2237" spans="1:5" x14ac:dyDescent="0.25">
      <c r="A2237" t="s">
        <v>4743</v>
      </c>
      <c r="B2237" t="s">
        <v>4744</v>
      </c>
      <c r="E2237" t="b">
        <v>1</v>
      </c>
    </row>
    <row r="2238" spans="1:5" x14ac:dyDescent="0.25">
      <c r="A2238" t="s">
        <v>4745</v>
      </c>
      <c r="B2238" t="s">
        <v>4746</v>
      </c>
      <c r="E2238" t="b">
        <v>1</v>
      </c>
    </row>
    <row r="2239" spans="1:5" x14ac:dyDescent="0.25">
      <c r="A2239" t="s">
        <v>4747</v>
      </c>
      <c r="B2239" t="s">
        <v>4748</v>
      </c>
      <c r="E2239" t="b">
        <v>1</v>
      </c>
    </row>
    <row r="2240" spans="1:5" x14ac:dyDescent="0.25">
      <c r="A2240" t="s">
        <v>4749</v>
      </c>
      <c r="B2240" t="s">
        <v>4750</v>
      </c>
      <c r="E2240" t="b">
        <v>1</v>
      </c>
    </row>
    <row r="2241" spans="1:5" x14ac:dyDescent="0.25">
      <c r="A2241" t="s">
        <v>4751</v>
      </c>
      <c r="B2241" t="s">
        <v>4752</v>
      </c>
      <c r="E2241" t="b">
        <v>1</v>
      </c>
    </row>
    <row r="2242" spans="1:5" x14ac:dyDescent="0.25">
      <c r="A2242" t="s">
        <v>4753</v>
      </c>
      <c r="B2242" t="s">
        <v>4754</v>
      </c>
      <c r="E2242" t="b">
        <v>1</v>
      </c>
    </row>
    <row r="2243" spans="1:5" x14ac:dyDescent="0.25">
      <c r="A2243" t="s">
        <v>4755</v>
      </c>
      <c r="B2243" t="s">
        <v>4756</v>
      </c>
      <c r="E2243" t="b">
        <v>1</v>
      </c>
    </row>
    <row r="2244" spans="1:5" x14ac:dyDescent="0.25">
      <c r="A2244" t="s">
        <v>4757</v>
      </c>
      <c r="B2244" t="s">
        <v>4758</v>
      </c>
      <c r="E2244" t="b">
        <v>1</v>
      </c>
    </row>
    <row r="2245" spans="1:5" x14ac:dyDescent="0.25">
      <c r="A2245" t="s">
        <v>4759</v>
      </c>
      <c r="B2245" t="s">
        <v>4760</v>
      </c>
      <c r="E2245" t="b">
        <v>1</v>
      </c>
    </row>
    <row r="2246" spans="1:5" x14ac:dyDescent="0.25">
      <c r="A2246" t="s">
        <v>4761</v>
      </c>
      <c r="B2246" t="s">
        <v>4762</v>
      </c>
      <c r="E2246" t="b">
        <v>1</v>
      </c>
    </row>
    <row r="2247" spans="1:5" x14ac:dyDescent="0.25">
      <c r="A2247" t="s">
        <v>4763</v>
      </c>
      <c r="B2247" t="s">
        <v>4764</v>
      </c>
      <c r="E2247" t="b">
        <v>1</v>
      </c>
    </row>
    <row r="2248" spans="1:5" x14ac:dyDescent="0.25">
      <c r="A2248" t="s">
        <v>4765</v>
      </c>
      <c r="B2248" t="s">
        <v>4766</v>
      </c>
      <c r="E2248" t="b">
        <v>1</v>
      </c>
    </row>
    <row r="2249" spans="1:5" x14ac:dyDescent="0.25">
      <c r="A2249" t="s">
        <v>4767</v>
      </c>
      <c r="B2249" t="s">
        <v>4768</v>
      </c>
      <c r="E2249" t="b">
        <v>1</v>
      </c>
    </row>
    <row r="2250" spans="1:5" x14ac:dyDescent="0.25">
      <c r="A2250" t="s">
        <v>4769</v>
      </c>
      <c r="B2250" t="s">
        <v>4770</v>
      </c>
      <c r="E2250" t="b">
        <v>1</v>
      </c>
    </row>
    <row r="2251" spans="1:5" x14ac:dyDescent="0.25">
      <c r="A2251" t="s">
        <v>4771</v>
      </c>
      <c r="B2251" t="s">
        <v>4772</v>
      </c>
      <c r="E2251" t="b">
        <v>1</v>
      </c>
    </row>
    <row r="2252" spans="1:5" x14ac:dyDescent="0.25">
      <c r="A2252" t="s">
        <v>4773</v>
      </c>
      <c r="B2252" t="s">
        <v>4774</v>
      </c>
      <c r="E2252" t="b">
        <v>1</v>
      </c>
    </row>
    <row r="2253" spans="1:5" x14ac:dyDescent="0.25">
      <c r="A2253" t="s">
        <v>4775</v>
      </c>
      <c r="B2253" t="s">
        <v>4776</v>
      </c>
      <c r="E2253" t="b">
        <v>1</v>
      </c>
    </row>
    <row r="2254" spans="1:5" x14ac:dyDescent="0.25">
      <c r="A2254" t="s">
        <v>4777</v>
      </c>
      <c r="B2254" t="s">
        <v>4778</v>
      </c>
      <c r="E2254" t="b">
        <v>1</v>
      </c>
    </row>
    <row r="2255" spans="1:5" x14ac:dyDescent="0.25">
      <c r="A2255" t="s">
        <v>4779</v>
      </c>
      <c r="B2255" t="s">
        <v>4780</v>
      </c>
      <c r="E2255" t="b">
        <v>1</v>
      </c>
    </row>
    <row r="2256" spans="1:5" x14ac:dyDescent="0.25">
      <c r="A2256" t="s">
        <v>4781</v>
      </c>
      <c r="B2256" t="s">
        <v>4782</v>
      </c>
      <c r="E2256" t="b">
        <v>1</v>
      </c>
    </row>
    <row r="2257" spans="1:5" x14ac:dyDescent="0.25">
      <c r="A2257" t="s">
        <v>4783</v>
      </c>
      <c r="B2257" t="s">
        <v>4784</v>
      </c>
      <c r="E2257" t="b">
        <v>1</v>
      </c>
    </row>
    <row r="2258" spans="1:5" x14ac:dyDescent="0.25">
      <c r="A2258" t="s">
        <v>4785</v>
      </c>
      <c r="B2258" t="s">
        <v>4786</v>
      </c>
      <c r="E2258" t="b">
        <v>1</v>
      </c>
    </row>
    <row r="2259" spans="1:5" x14ac:dyDescent="0.25">
      <c r="A2259" t="s">
        <v>4787</v>
      </c>
      <c r="B2259" t="s">
        <v>4788</v>
      </c>
      <c r="E2259" t="b">
        <v>1</v>
      </c>
    </row>
    <row r="2260" spans="1:5" x14ac:dyDescent="0.25">
      <c r="A2260" t="s">
        <v>4789</v>
      </c>
      <c r="B2260" t="s">
        <v>4790</v>
      </c>
      <c r="E2260" t="b">
        <v>1</v>
      </c>
    </row>
    <row r="2261" spans="1:5" x14ac:dyDescent="0.25">
      <c r="A2261" t="s">
        <v>4791</v>
      </c>
      <c r="B2261" t="s">
        <v>4792</v>
      </c>
      <c r="E2261" t="b">
        <v>1</v>
      </c>
    </row>
    <row r="2262" spans="1:5" x14ac:dyDescent="0.25">
      <c r="A2262" t="s">
        <v>4793</v>
      </c>
      <c r="B2262" t="s">
        <v>4794</v>
      </c>
      <c r="E2262" t="b">
        <v>1</v>
      </c>
    </row>
    <row r="2263" spans="1:5" x14ac:dyDescent="0.25">
      <c r="A2263" t="s">
        <v>4795</v>
      </c>
      <c r="B2263" t="s">
        <v>4796</v>
      </c>
      <c r="E2263" t="b">
        <v>1</v>
      </c>
    </row>
    <row r="2264" spans="1:5" x14ac:dyDescent="0.25">
      <c r="A2264" t="s">
        <v>4797</v>
      </c>
      <c r="B2264" t="s">
        <v>4798</v>
      </c>
      <c r="E2264" t="b">
        <v>1</v>
      </c>
    </row>
    <row r="2265" spans="1:5" x14ac:dyDescent="0.25">
      <c r="A2265" t="s">
        <v>4799</v>
      </c>
      <c r="B2265" t="s">
        <v>4800</v>
      </c>
      <c r="E2265" t="b">
        <v>1</v>
      </c>
    </row>
    <row r="2266" spans="1:5" x14ac:dyDescent="0.25">
      <c r="A2266" t="s">
        <v>4801</v>
      </c>
      <c r="B2266" t="s">
        <v>4802</v>
      </c>
      <c r="E2266" t="b">
        <v>1</v>
      </c>
    </row>
    <row r="2267" spans="1:5" x14ac:dyDescent="0.25">
      <c r="A2267" t="s">
        <v>4803</v>
      </c>
      <c r="B2267" t="s">
        <v>4804</v>
      </c>
      <c r="E2267" t="b">
        <v>1</v>
      </c>
    </row>
    <row r="2268" spans="1:5" x14ac:dyDescent="0.25">
      <c r="A2268" t="s">
        <v>4805</v>
      </c>
      <c r="B2268" t="s">
        <v>4806</v>
      </c>
      <c r="E2268" t="b">
        <v>1</v>
      </c>
    </row>
    <row r="2269" spans="1:5" x14ac:dyDescent="0.25">
      <c r="A2269" t="s">
        <v>4807</v>
      </c>
      <c r="B2269" t="s">
        <v>4808</v>
      </c>
      <c r="E2269" t="b">
        <v>1</v>
      </c>
    </row>
    <row r="2270" spans="1:5" x14ac:dyDescent="0.25">
      <c r="A2270" t="s">
        <v>4809</v>
      </c>
      <c r="B2270" t="s">
        <v>4810</v>
      </c>
      <c r="E2270" t="b">
        <v>1</v>
      </c>
    </row>
    <row r="2271" spans="1:5" x14ac:dyDescent="0.25">
      <c r="A2271" t="s">
        <v>4811</v>
      </c>
      <c r="B2271" t="s">
        <v>4812</v>
      </c>
      <c r="E2271" t="b">
        <v>1</v>
      </c>
    </row>
    <row r="2272" spans="1:5" x14ac:dyDescent="0.25">
      <c r="A2272" t="s">
        <v>4813</v>
      </c>
      <c r="B2272" t="s">
        <v>4814</v>
      </c>
      <c r="E2272" t="b">
        <v>1</v>
      </c>
    </row>
    <row r="2273" spans="1:5" x14ac:dyDescent="0.25">
      <c r="A2273" t="s">
        <v>4815</v>
      </c>
      <c r="B2273" t="s">
        <v>4816</v>
      </c>
      <c r="E2273" t="b">
        <v>1</v>
      </c>
    </row>
    <row r="2274" spans="1:5" x14ac:dyDescent="0.25">
      <c r="A2274" t="s">
        <v>4817</v>
      </c>
      <c r="B2274" t="s">
        <v>4818</v>
      </c>
      <c r="E2274" t="b">
        <v>1</v>
      </c>
    </row>
    <row r="2275" spans="1:5" x14ac:dyDescent="0.25">
      <c r="A2275" t="s">
        <v>4819</v>
      </c>
      <c r="B2275" t="s">
        <v>4820</v>
      </c>
      <c r="E2275" t="b">
        <v>1</v>
      </c>
    </row>
    <row r="2276" spans="1:5" x14ac:dyDescent="0.25">
      <c r="A2276" t="s">
        <v>4821</v>
      </c>
      <c r="B2276" t="s">
        <v>4822</v>
      </c>
      <c r="E2276" t="b">
        <v>1</v>
      </c>
    </row>
    <row r="2277" spans="1:5" x14ac:dyDescent="0.25">
      <c r="A2277" t="s">
        <v>4823</v>
      </c>
      <c r="B2277" t="s">
        <v>4824</v>
      </c>
      <c r="E2277" t="b">
        <v>1</v>
      </c>
    </row>
    <row r="2278" spans="1:5" x14ac:dyDescent="0.25">
      <c r="A2278" t="s">
        <v>4825</v>
      </c>
      <c r="B2278" t="s">
        <v>4826</v>
      </c>
      <c r="E2278" t="b">
        <v>1</v>
      </c>
    </row>
    <row r="2279" spans="1:5" x14ac:dyDescent="0.25">
      <c r="A2279" t="s">
        <v>4827</v>
      </c>
      <c r="B2279" t="s">
        <v>4828</v>
      </c>
      <c r="E2279" t="b">
        <v>1</v>
      </c>
    </row>
    <row r="2280" spans="1:5" x14ac:dyDescent="0.25">
      <c r="A2280" t="s">
        <v>4829</v>
      </c>
      <c r="B2280" t="s">
        <v>4830</v>
      </c>
      <c r="E2280" t="b">
        <v>1</v>
      </c>
    </row>
    <row r="2281" spans="1:5" x14ac:dyDescent="0.25">
      <c r="A2281" t="s">
        <v>4831</v>
      </c>
      <c r="B2281" t="s">
        <v>4832</v>
      </c>
      <c r="E2281" t="b">
        <v>1</v>
      </c>
    </row>
    <row r="2282" spans="1:5" x14ac:dyDescent="0.25">
      <c r="A2282" t="s">
        <v>4833</v>
      </c>
      <c r="B2282" t="s">
        <v>4834</v>
      </c>
      <c r="E2282" t="b">
        <v>1</v>
      </c>
    </row>
    <row r="2283" spans="1:5" x14ac:dyDescent="0.25">
      <c r="A2283" t="s">
        <v>4835</v>
      </c>
      <c r="B2283" t="s">
        <v>4836</v>
      </c>
      <c r="E2283" t="b">
        <v>1</v>
      </c>
    </row>
    <row r="2284" spans="1:5" x14ac:dyDescent="0.25">
      <c r="A2284" t="s">
        <v>4837</v>
      </c>
      <c r="B2284" t="s">
        <v>4838</v>
      </c>
      <c r="E2284" t="b">
        <v>1</v>
      </c>
    </row>
    <row r="2285" spans="1:5" x14ac:dyDescent="0.25">
      <c r="A2285" t="s">
        <v>4839</v>
      </c>
      <c r="B2285" t="s">
        <v>4840</v>
      </c>
      <c r="E2285" t="b">
        <v>1</v>
      </c>
    </row>
    <row r="2286" spans="1:5" x14ac:dyDescent="0.25">
      <c r="A2286" t="s">
        <v>4841</v>
      </c>
      <c r="B2286" t="s">
        <v>4842</v>
      </c>
      <c r="E2286" t="b">
        <v>1</v>
      </c>
    </row>
    <row r="2287" spans="1:5" x14ac:dyDescent="0.25">
      <c r="A2287" t="s">
        <v>4843</v>
      </c>
      <c r="B2287" t="s">
        <v>4844</v>
      </c>
      <c r="E2287" t="b">
        <v>1</v>
      </c>
    </row>
    <row r="2288" spans="1:5" x14ac:dyDescent="0.25">
      <c r="A2288" t="s">
        <v>4845</v>
      </c>
      <c r="B2288" t="s">
        <v>4846</v>
      </c>
      <c r="E2288" t="b">
        <v>1</v>
      </c>
    </row>
    <row r="2289" spans="1:5" x14ac:dyDescent="0.25">
      <c r="A2289" t="s">
        <v>4847</v>
      </c>
      <c r="B2289" t="s">
        <v>4848</v>
      </c>
      <c r="E2289" t="b">
        <v>1</v>
      </c>
    </row>
    <row r="2290" spans="1:5" x14ac:dyDescent="0.25">
      <c r="A2290" t="s">
        <v>4849</v>
      </c>
      <c r="B2290" t="s">
        <v>4850</v>
      </c>
      <c r="E2290" t="b">
        <v>1</v>
      </c>
    </row>
    <row r="2291" spans="1:5" x14ac:dyDescent="0.25">
      <c r="A2291" t="s">
        <v>4851</v>
      </c>
      <c r="B2291" t="s">
        <v>4852</v>
      </c>
      <c r="E2291" t="b">
        <v>1</v>
      </c>
    </row>
    <row r="2292" spans="1:5" x14ac:dyDescent="0.25">
      <c r="A2292" t="s">
        <v>4853</v>
      </c>
      <c r="B2292" t="s">
        <v>4854</v>
      </c>
      <c r="E2292" t="b">
        <v>1</v>
      </c>
    </row>
    <row r="2293" spans="1:5" x14ac:dyDescent="0.25">
      <c r="A2293" t="s">
        <v>4855</v>
      </c>
      <c r="B2293" t="s">
        <v>4856</v>
      </c>
      <c r="E2293" t="b">
        <v>1</v>
      </c>
    </row>
    <row r="2294" spans="1:5" x14ac:dyDescent="0.25">
      <c r="A2294" t="s">
        <v>4857</v>
      </c>
      <c r="B2294" t="s">
        <v>4858</v>
      </c>
      <c r="E2294" t="b">
        <v>1</v>
      </c>
    </row>
    <row r="2295" spans="1:5" x14ac:dyDescent="0.25">
      <c r="A2295" t="s">
        <v>4859</v>
      </c>
      <c r="B2295" t="s">
        <v>4860</v>
      </c>
      <c r="E2295" t="b">
        <v>1</v>
      </c>
    </row>
    <row r="2296" spans="1:5" x14ac:dyDescent="0.25">
      <c r="A2296" t="s">
        <v>4861</v>
      </c>
      <c r="B2296" t="s">
        <v>4862</v>
      </c>
      <c r="E2296" t="b">
        <v>1</v>
      </c>
    </row>
    <row r="2297" spans="1:5" x14ac:dyDescent="0.25">
      <c r="A2297" t="s">
        <v>4863</v>
      </c>
      <c r="B2297" t="s">
        <v>4864</v>
      </c>
      <c r="E2297" t="b">
        <v>1</v>
      </c>
    </row>
    <row r="2298" spans="1:5" x14ac:dyDescent="0.25">
      <c r="A2298" t="s">
        <v>4865</v>
      </c>
      <c r="B2298" t="s">
        <v>4866</v>
      </c>
      <c r="E2298" t="b">
        <v>1</v>
      </c>
    </row>
    <row r="2299" spans="1:5" x14ac:dyDescent="0.25">
      <c r="A2299" t="s">
        <v>4867</v>
      </c>
      <c r="B2299" t="s">
        <v>4868</v>
      </c>
      <c r="E2299" t="b">
        <v>1</v>
      </c>
    </row>
    <row r="2300" spans="1:5" x14ac:dyDescent="0.25">
      <c r="A2300" t="s">
        <v>4869</v>
      </c>
      <c r="B2300" t="s">
        <v>4870</v>
      </c>
      <c r="E2300" t="b">
        <v>1</v>
      </c>
    </row>
    <row r="2301" spans="1:5" x14ac:dyDescent="0.25">
      <c r="A2301" t="s">
        <v>4871</v>
      </c>
      <c r="B2301" t="s">
        <v>4872</v>
      </c>
      <c r="E2301" t="b">
        <v>1</v>
      </c>
    </row>
    <row r="2302" spans="1:5" x14ac:dyDescent="0.25">
      <c r="A2302" t="s">
        <v>4873</v>
      </c>
      <c r="B2302" t="s">
        <v>4874</v>
      </c>
      <c r="E2302" t="b">
        <v>1</v>
      </c>
    </row>
    <row r="2303" spans="1:5" x14ac:dyDescent="0.25">
      <c r="A2303" t="s">
        <v>4875</v>
      </c>
      <c r="B2303" t="s">
        <v>4876</v>
      </c>
      <c r="E2303" t="b">
        <v>1</v>
      </c>
    </row>
    <row r="2304" spans="1:5" x14ac:dyDescent="0.25">
      <c r="A2304" t="s">
        <v>4877</v>
      </c>
      <c r="B2304" t="s">
        <v>4878</v>
      </c>
      <c r="E2304" t="b">
        <v>1</v>
      </c>
    </row>
    <row r="2305" spans="1:5" x14ac:dyDescent="0.25">
      <c r="A2305" t="s">
        <v>4879</v>
      </c>
      <c r="B2305" t="s">
        <v>4880</v>
      </c>
      <c r="E2305" t="b">
        <v>1</v>
      </c>
    </row>
    <row r="2306" spans="1:5" x14ac:dyDescent="0.25">
      <c r="A2306" t="s">
        <v>4881</v>
      </c>
      <c r="B2306" t="s">
        <v>4882</v>
      </c>
      <c r="E2306" t="b">
        <v>1</v>
      </c>
    </row>
    <row r="2307" spans="1:5" x14ac:dyDescent="0.25">
      <c r="A2307" t="s">
        <v>4883</v>
      </c>
      <c r="B2307" t="s">
        <v>4884</v>
      </c>
      <c r="E2307" t="b">
        <v>1</v>
      </c>
    </row>
    <row r="2308" spans="1:5" x14ac:dyDescent="0.25">
      <c r="A2308" t="s">
        <v>4885</v>
      </c>
      <c r="B2308" t="s">
        <v>4886</v>
      </c>
      <c r="E2308" t="b">
        <v>1</v>
      </c>
    </row>
    <row r="2309" spans="1:5" x14ac:dyDescent="0.25">
      <c r="A2309" t="s">
        <v>4887</v>
      </c>
      <c r="B2309" t="s">
        <v>4888</v>
      </c>
      <c r="E2309" t="b">
        <v>1</v>
      </c>
    </row>
    <row r="2310" spans="1:5" x14ac:dyDescent="0.25">
      <c r="A2310" t="s">
        <v>4889</v>
      </c>
      <c r="B2310" t="s">
        <v>4890</v>
      </c>
      <c r="E2310" t="b">
        <v>1</v>
      </c>
    </row>
    <row r="2311" spans="1:5" x14ac:dyDescent="0.25">
      <c r="A2311" t="s">
        <v>4891</v>
      </c>
      <c r="B2311" t="s">
        <v>4892</v>
      </c>
      <c r="E2311" t="b">
        <v>1</v>
      </c>
    </row>
    <row r="2312" spans="1:5" x14ac:dyDescent="0.25">
      <c r="A2312" t="s">
        <v>4893</v>
      </c>
      <c r="B2312" t="s">
        <v>4894</v>
      </c>
      <c r="E2312" t="b">
        <v>1</v>
      </c>
    </row>
    <row r="2313" spans="1:5" x14ac:dyDescent="0.25">
      <c r="A2313" t="s">
        <v>4895</v>
      </c>
      <c r="B2313" t="s">
        <v>4896</v>
      </c>
      <c r="E2313" t="b">
        <v>1</v>
      </c>
    </row>
    <row r="2314" spans="1:5" x14ac:dyDescent="0.25">
      <c r="A2314" t="s">
        <v>4897</v>
      </c>
      <c r="B2314" t="s">
        <v>4898</v>
      </c>
      <c r="E2314" t="b">
        <v>1</v>
      </c>
    </row>
    <row r="2315" spans="1:5" x14ac:dyDescent="0.25">
      <c r="A2315" t="s">
        <v>4899</v>
      </c>
      <c r="B2315" t="s">
        <v>4900</v>
      </c>
      <c r="E2315" t="b">
        <v>1</v>
      </c>
    </row>
    <row r="2316" spans="1:5" x14ac:dyDescent="0.25">
      <c r="A2316" t="s">
        <v>4901</v>
      </c>
      <c r="B2316" t="s">
        <v>4902</v>
      </c>
      <c r="E2316" t="b">
        <v>1</v>
      </c>
    </row>
    <row r="2317" spans="1:5" x14ac:dyDescent="0.25">
      <c r="A2317" t="s">
        <v>4903</v>
      </c>
      <c r="B2317" t="s">
        <v>4904</v>
      </c>
      <c r="E2317" t="b">
        <v>1</v>
      </c>
    </row>
    <row r="2318" spans="1:5" x14ac:dyDescent="0.25">
      <c r="A2318" t="s">
        <v>4905</v>
      </c>
      <c r="B2318" t="s">
        <v>4906</v>
      </c>
      <c r="E2318" t="b">
        <v>1</v>
      </c>
    </row>
    <row r="2319" spans="1:5" x14ac:dyDescent="0.25">
      <c r="A2319" t="s">
        <v>4907</v>
      </c>
      <c r="B2319" t="s">
        <v>4908</v>
      </c>
      <c r="E2319" t="b">
        <v>1</v>
      </c>
    </row>
    <row r="2320" spans="1:5" x14ac:dyDescent="0.25">
      <c r="A2320" t="s">
        <v>4909</v>
      </c>
      <c r="B2320" t="s">
        <v>4910</v>
      </c>
      <c r="E2320" t="b">
        <v>1</v>
      </c>
    </row>
    <row r="2321" spans="1:5" x14ac:dyDescent="0.25">
      <c r="A2321" t="s">
        <v>4911</v>
      </c>
      <c r="B2321" t="s">
        <v>4912</v>
      </c>
      <c r="E2321" t="b">
        <v>1</v>
      </c>
    </row>
    <row r="2322" spans="1:5" x14ac:dyDescent="0.25">
      <c r="A2322" t="s">
        <v>4913</v>
      </c>
      <c r="B2322" t="s">
        <v>4914</v>
      </c>
      <c r="E2322" t="b">
        <v>1</v>
      </c>
    </row>
    <row r="2323" spans="1:5" x14ac:dyDescent="0.25">
      <c r="A2323" t="s">
        <v>4915</v>
      </c>
      <c r="B2323" t="s">
        <v>4916</v>
      </c>
      <c r="E2323" t="b">
        <v>1</v>
      </c>
    </row>
    <row r="2324" spans="1:5" x14ac:dyDescent="0.25">
      <c r="A2324" t="s">
        <v>4917</v>
      </c>
      <c r="B2324" t="s">
        <v>4918</v>
      </c>
      <c r="E2324" t="b">
        <v>1</v>
      </c>
    </row>
    <row r="2325" spans="1:5" x14ac:dyDescent="0.25">
      <c r="A2325" t="s">
        <v>4919</v>
      </c>
      <c r="B2325" t="s">
        <v>4920</v>
      </c>
      <c r="E2325" t="b">
        <v>1</v>
      </c>
    </row>
    <row r="2326" spans="1:5" x14ac:dyDescent="0.25">
      <c r="A2326" t="s">
        <v>4921</v>
      </c>
      <c r="B2326" t="s">
        <v>4922</v>
      </c>
      <c r="E2326" t="b">
        <v>1</v>
      </c>
    </row>
    <row r="2327" spans="1:5" x14ac:dyDescent="0.25">
      <c r="A2327" t="s">
        <v>4923</v>
      </c>
      <c r="B2327" t="s">
        <v>4924</v>
      </c>
      <c r="E2327" t="b">
        <v>1</v>
      </c>
    </row>
    <row r="2328" spans="1:5" x14ac:dyDescent="0.25">
      <c r="A2328" t="s">
        <v>4925</v>
      </c>
      <c r="B2328" t="s">
        <v>4926</v>
      </c>
      <c r="E2328" t="b">
        <v>1</v>
      </c>
    </row>
    <row r="2329" spans="1:5" x14ac:dyDescent="0.25">
      <c r="A2329" t="s">
        <v>4927</v>
      </c>
      <c r="B2329" t="s">
        <v>4928</v>
      </c>
      <c r="E2329" t="b">
        <v>1</v>
      </c>
    </row>
    <row r="2330" spans="1:5" x14ac:dyDescent="0.25">
      <c r="A2330" t="s">
        <v>4929</v>
      </c>
      <c r="B2330" t="s">
        <v>4930</v>
      </c>
      <c r="E2330" t="b">
        <v>1</v>
      </c>
    </row>
    <row r="2331" spans="1:5" x14ac:dyDescent="0.25">
      <c r="A2331" t="s">
        <v>4931</v>
      </c>
      <c r="B2331" t="s">
        <v>4932</v>
      </c>
      <c r="E2331" t="b">
        <v>1</v>
      </c>
    </row>
    <row r="2332" spans="1:5" x14ac:dyDescent="0.25">
      <c r="A2332" t="s">
        <v>4933</v>
      </c>
      <c r="B2332" t="s">
        <v>4934</v>
      </c>
      <c r="E2332" t="b">
        <v>1</v>
      </c>
    </row>
    <row r="2333" spans="1:5" x14ac:dyDescent="0.25">
      <c r="A2333" t="s">
        <v>4935</v>
      </c>
      <c r="B2333" t="s">
        <v>4936</v>
      </c>
      <c r="E2333" t="b">
        <v>1</v>
      </c>
    </row>
    <row r="2334" spans="1:5" x14ac:dyDescent="0.25">
      <c r="A2334" t="s">
        <v>4937</v>
      </c>
      <c r="B2334" t="s">
        <v>4938</v>
      </c>
      <c r="E2334" t="b">
        <v>1</v>
      </c>
    </row>
    <row r="2335" spans="1:5" x14ac:dyDescent="0.25">
      <c r="A2335" t="s">
        <v>4939</v>
      </c>
      <c r="B2335" t="s">
        <v>4940</v>
      </c>
      <c r="E2335" t="b">
        <v>1</v>
      </c>
    </row>
    <row r="2336" spans="1:5" x14ac:dyDescent="0.25">
      <c r="A2336" t="s">
        <v>4941</v>
      </c>
      <c r="B2336" t="s">
        <v>4942</v>
      </c>
      <c r="E2336" t="b">
        <v>1</v>
      </c>
    </row>
    <row r="2337" spans="1:5" x14ac:dyDescent="0.25">
      <c r="A2337" t="s">
        <v>4943</v>
      </c>
      <c r="B2337" t="s">
        <v>4944</v>
      </c>
      <c r="E2337" t="b">
        <v>1</v>
      </c>
    </row>
    <row r="2338" spans="1:5" x14ac:dyDescent="0.25">
      <c r="A2338" t="s">
        <v>4945</v>
      </c>
      <c r="B2338" t="s">
        <v>4946</v>
      </c>
      <c r="E2338" t="b">
        <v>1</v>
      </c>
    </row>
    <row r="2339" spans="1:5" x14ac:dyDescent="0.25">
      <c r="A2339" t="s">
        <v>4947</v>
      </c>
      <c r="B2339" t="s">
        <v>4948</v>
      </c>
      <c r="E2339" t="b">
        <v>1</v>
      </c>
    </row>
    <row r="2340" spans="1:5" x14ac:dyDescent="0.25">
      <c r="A2340" t="s">
        <v>4949</v>
      </c>
      <c r="B2340" t="s">
        <v>4950</v>
      </c>
      <c r="E2340" t="b">
        <v>1</v>
      </c>
    </row>
    <row r="2341" spans="1:5" x14ac:dyDescent="0.25">
      <c r="A2341" t="s">
        <v>4951</v>
      </c>
      <c r="B2341" t="s">
        <v>4952</v>
      </c>
      <c r="E2341" t="b">
        <v>1</v>
      </c>
    </row>
    <row r="2342" spans="1:5" x14ac:dyDescent="0.25">
      <c r="A2342" t="s">
        <v>4953</v>
      </c>
      <c r="B2342" t="s">
        <v>4954</v>
      </c>
      <c r="E2342" t="b">
        <v>1</v>
      </c>
    </row>
    <row r="2343" spans="1:5" x14ac:dyDescent="0.25">
      <c r="A2343" t="s">
        <v>4955</v>
      </c>
      <c r="B2343" t="s">
        <v>4956</v>
      </c>
      <c r="E2343" t="b">
        <v>1</v>
      </c>
    </row>
    <row r="2344" spans="1:5" x14ac:dyDescent="0.25">
      <c r="A2344" t="s">
        <v>4957</v>
      </c>
      <c r="B2344" t="s">
        <v>4958</v>
      </c>
      <c r="E2344" t="b">
        <v>1</v>
      </c>
    </row>
    <row r="2345" spans="1:5" x14ac:dyDescent="0.25">
      <c r="A2345" t="s">
        <v>4959</v>
      </c>
      <c r="B2345" t="s">
        <v>4960</v>
      </c>
      <c r="E2345" t="b">
        <v>1</v>
      </c>
    </row>
    <row r="2346" spans="1:5" x14ac:dyDescent="0.25">
      <c r="A2346" t="s">
        <v>4961</v>
      </c>
      <c r="B2346" t="s">
        <v>4962</v>
      </c>
      <c r="E2346" t="b">
        <v>1</v>
      </c>
    </row>
    <row r="2347" spans="1:5" x14ac:dyDescent="0.25">
      <c r="A2347" t="s">
        <v>4963</v>
      </c>
      <c r="B2347" t="s">
        <v>4964</v>
      </c>
      <c r="E2347" t="b">
        <v>1</v>
      </c>
    </row>
    <row r="2348" spans="1:5" x14ac:dyDescent="0.25">
      <c r="A2348" t="s">
        <v>4965</v>
      </c>
      <c r="B2348" t="s">
        <v>4966</v>
      </c>
      <c r="E2348" t="b">
        <v>1</v>
      </c>
    </row>
    <row r="2349" spans="1:5" x14ac:dyDescent="0.25">
      <c r="A2349" t="s">
        <v>4967</v>
      </c>
      <c r="B2349" t="s">
        <v>4968</v>
      </c>
      <c r="E2349" t="b">
        <v>1</v>
      </c>
    </row>
    <row r="2350" spans="1:5" x14ac:dyDescent="0.25">
      <c r="A2350" t="s">
        <v>4969</v>
      </c>
      <c r="B2350" t="s">
        <v>4970</v>
      </c>
      <c r="E2350" t="b">
        <v>1</v>
      </c>
    </row>
    <row r="2351" spans="1:5" x14ac:dyDescent="0.25">
      <c r="A2351" t="s">
        <v>4971</v>
      </c>
      <c r="B2351" t="s">
        <v>4972</v>
      </c>
      <c r="E2351" t="b">
        <v>1</v>
      </c>
    </row>
    <row r="2352" spans="1:5" x14ac:dyDescent="0.25">
      <c r="A2352" t="s">
        <v>4973</v>
      </c>
      <c r="B2352" t="s">
        <v>4974</v>
      </c>
      <c r="E2352" t="b">
        <v>1</v>
      </c>
    </row>
    <row r="2353" spans="1:5" x14ac:dyDescent="0.25">
      <c r="A2353" t="s">
        <v>4975</v>
      </c>
      <c r="B2353" t="s">
        <v>4976</v>
      </c>
      <c r="E2353" t="b">
        <v>1</v>
      </c>
    </row>
    <row r="2354" spans="1:5" x14ac:dyDescent="0.25">
      <c r="A2354" t="s">
        <v>4977</v>
      </c>
      <c r="B2354" t="s">
        <v>4978</v>
      </c>
      <c r="E2354" t="b">
        <v>1</v>
      </c>
    </row>
    <row r="2355" spans="1:5" x14ac:dyDescent="0.25">
      <c r="A2355" t="s">
        <v>4979</v>
      </c>
      <c r="B2355" t="s">
        <v>4980</v>
      </c>
      <c r="E2355" t="b">
        <v>1</v>
      </c>
    </row>
    <row r="2356" spans="1:5" x14ac:dyDescent="0.25">
      <c r="A2356" t="s">
        <v>4981</v>
      </c>
      <c r="B2356" t="s">
        <v>4982</v>
      </c>
      <c r="E2356" t="b">
        <v>1</v>
      </c>
    </row>
    <row r="2357" spans="1:5" x14ac:dyDescent="0.25">
      <c r="A2357" t="s">
        <v>4983</v>
      </c>
      <c r="B2357" t="s">
        <v>4984</v>
      </c>
      <c r="E2357" t="b">
        <v>1</v>
      </c>
    </row>
    <row r="2358" spans="1:5" x14ac:dyDescent="0.25">
      <c r="A2358" t="s">
        <v>4985</v>
      </c>
      <c r="B2358" t="s">
        <v>4986</v>
      </c>
      <c r="E2358" t="b">
        <v>1</v>
      </c>
    </row>
    <row r="2359" spans="1:5" x14ac:dyDescent="0.25">
      <c r="A2359" t="s">
        <v>4987</v>
      </c>
      <c r="B2359" t="s">
        <v>4988</v>
      </c>
      <c r="E2359" t="b">
        <v>1</v>
      </c>
    </row>
    <row r="2360" spans="1:5" x14ac:dyDescent="0.25">
      <c r="A2360" t="s">
        <v>4989</v>
      </c>
      <c r="B2360" t="s">
        <v>4990</v>
      </c>
      <c r="E2360" t="b">
        <v>1</v>
      </c>
    </row>
    <row r="2361" spans="1:5" x14ac:dyDescent="0.25">
      <c r="A2361" t="s">
        <v>4991</v>
      </c>
      <c r="B2361" t="s">
        <v>4992</v>
      </c>
      <c r="E2361" t="b">
        <v>1</v>
      </c>
    </row>
    <row r="2362" spans="1:5" x14ac:dyDescent="0.25">
      <c r="A2362" t="s">
        <v>4993</v>
      </c>
      <c r="B2362" t="s">
        <v>4994</v>
      </c>
      <c r="E2362" t="b">
        <v>1</v>
      </c>
    </row>
    <row r="2363" spans="1:5" x14ac:dyDescent="0.25">
      <c r="A2363" t="s">
        <v>4995</v>
      </c>
      <c r="B2363" t="s">
        <v>4996</v>
      </c>
      <c r="E2363" t="b">
        <v>1</v>
      </c>
    </row>
    <row r="2364" spans="1:5" x14ac:dyDescent="0.25">
      <c r="A2364" t="s">
        <v>4997</v>
      </c>
      <c r="B2364" t="s">
        <v>4998</v>
      </c>
      <c r="E2364" t="b">
        <v>1</v>
      </c>
    </row>
    <row r="2365" spans="1:5" x14ac:dyDescent="0.25">
      <c r="A2365" t="s">
        <v>4999</v>
      </c>
      <c r="B2365" t="s">
        <v>5000</v>
      </c>
      <c r="E2365" t="b">
        <v>1</v>
      </c>
    </row>
    <row r="2366" spans="1:5" x14ac:dyDescent="0.25">
      <c r="A2366" t="s">
        <v>5001</v>
      </c>
      <c r="B2366" t="s">
        <v>5002</v>
      </c>
      <c r="E2366" t="b">
        <v>1</v>
      </c>
    </row>
    <row r="2367" spans="1:5" x14ac:dyDescent="0.25">
      <c r="A2367" t="s">
        <v>5003</v>
      </c>
      <c r="B2367" t="s">
        <v>5004</v>
      </c>
      <c r="E2367" t="b">
        <v>1</v>
      </c>
    </row>
    <row r="2368" spans="1:5" x14ac:dyDescent="0.25">
      <c r="A2368" t="s">
        <v>5005</v>
      </c>
      <c r="B2368" t="s">
        <v>5006</v>
      </c>
      <c r="E2368" t="b">
        <v>1</v>
      </c>
    </row>
    <row r="2369" spans="1:5" x14ac:dyDescent="0.25">
      <c r="A2369" t="s">
        <v>5007</v>
      </c>
      <c r="B2369" t="s">
        <v>5008</v>
      </c>
      <c r="E2369" t="b">
        <v>1</v>
      </c>
    </row>
    <row r="2370" spans="1:5" x14ac:dyDescent="0.25">
      <c r="A2370" t="s">
        <v>5009</v>
      </c>
      <c r="B2370" t="s">
        <v>5010</v>
      </c>
      <c r="E2370" t="b">
        <v>1</v>
      </c>
    </row>
    <row r="2371" spans="1:5" x14ac:dyDescent="0.25">
      <c r="A2371" t="s">
        <v>5011</v>
      </c>
      <c r="B2371" t="s">
        <v>5012</v>
      </c>
      <c r="E2371" t="b">
        <v>1</v>
      </c>
    </row>
    <row r="2372" spans="1:5" x14ac:dyDescent="0.25">
      <c r="A2372" t="s">
        <v>5013</v>
      </c>
      <c r="B2372" t="s">
        <v>5014</v>
      </c>
      <c r="E2372" t="b">
        <v>1</v>
      </c>
    </row>
    <row r="2373" spans="1:5" x14ac:dyDescent="0.25">
      <c r="A2373" t="s">
        <v>5015</v>
      </c>
      <c r="B2373" t="s">
        <v>5016</v>
      </c>
      <c r="E2373" t="b">
        <v>1</v>
      </c>
    </row>
    <row r="2374" spans="1:5" x14ac:dyDescent="0.25">
      <c r="A2374" t="s">
        <v>5017</v>
      </c>
      <c r="B2374" t="s">
        <v>5018</v>
      </c>
      <c r="E2374" t="b">
        <v>1</v>
      </c>
    </row>
    <row r="2375" spans="1:5" x14ac:dyDescent="0.25">
      <c r="A2375" t="s">
        <v>5019</v>
      </c>
      <c r="B2375" t="s">
        <v>5020</v>
      </c>
      <c r="E2375" t="b">
        <v>1</v>
      </c>
    </row>
    <row r="2376" spans="1:5" x14ac:dyDescent="0.25">
      <c r="A2376" t="s">
        <v>5021</v>
      </c>
      <c r="B2376" t="s">
        <v>5022</v>
      </c>
      <c r="E2376" t="b">
        <v>1</v>
      </c>
    </row>
    <row r="2377" spans="1:5" x14ac:dyDescent="0.25">
      <c r="A2377" t="s">
        <v>5023</v>
      </c>
      <c r="B2377" t="s">
        <v>5024</v>
      </c>
      <c r="E2377" t="b">
        <v>1</v>
      </c>
    </row>
    <row r="2378" spans="1:5" x14ac:dyDescent="0.25">
      <c r="A2378" t="s">
        <v>5025</v>
      </c>
      <c r="B2378" t="s">
        <v>5026</v>
      </c>
      <c r="E2378" t="b">
        <v>1</v>
      </c>
    </row>
    <row r="2379" spans="1:5" x14ac:dyDescent="0.25">
      <c r="A2379" t="s">
        <v>5027</v>
      </c>
      <c r="B2379" t="s">
        <v>5028</v>
      </c>
      <c r="E2379" t="b">
        <v>1</v>
      </c>
    </row>
    <row r="2380" spans="1:5" x14ac:dyDescent="0.25">
      <c r="A2380" t="s">
        <v>5029</v>
      </c>
      <c r="B2380" t="s">
        <v>5030</v>
      </c>
      <c r="E2380" t="b">
        <v>1</v>
      </c>
    </row>
    <row r="2381" spans="1:5" x14ac:dyDescent="0.25">
      <c r="A2381" t="s">
        <v>5031</v>
      </c>
      <c r="B2381" t="s">
        <v>5032</v>
      </c>
      <c r="E2381" t="b">
        <v>1</v>
      </c>
    </row>
    <row r="2382" spans="1:5" x14ac:dyDescent="0.25">
      <c r="A2382" t="s">
        <v>5033</v>
      </c>
      <c r="B2382" t="s">
        <v>5034</v>
      </c>
      <c r="E2382" t="b">
        <v>1</v>
      </c>
    </row>
    <row r="2383" spans="1:5" x14ac:dyDescent="0.25">
      <c r="A2383" t="s">
        <v>5035</v>
      </c>
      <c r="B2383" t="s">
        <v>5036</v>
      </c>
      <c r="E2383" t="b">
        <v>1</v>
      </c>
    </row>
    <row r="2384" spans="1:5" x14ac:dyDescent="0.25">
      <c r="A2384" t="s">
        <v>5037</v>
      </c>
      <c r="B2384" t="s">
        <v>5038</v>
      </c>
      <c r="E2384" t="b">
        <v>1</v>
      </c>
    </row>
    <row r="2385" spans="1:5" x14ac:dyDescent="0.25">
      <c r="A2385" t="s">
        <v>5039</v>
      </c>
      <c r="B2385" t="s">
        <v>5040</v>
      </c>
      <c r="E2385" t="b">
        <v>1</v>
      </c>
    </row>
    <row r="2386" spans="1:5" x14ac:dyDescent="0.25">
      <c r="A2386" t="s">
        <v>5041</v>
      </c>
      <c r="B2386" t="s">
        <v>5042</v>
      </c>
      <c r="E2386" t="b">
        <v>1</v>
      </c>
    </row>
    <row r="2387" spans="1:5" x14ac:dyDescent="0.25">
      <c r="A2387" t="s">
        <v>5043</v>
      </c>
      <c r="B2387" t="s">
        <v>5044</v>
      </c>
      <c r="E2387" t="b">
        <v>1</v>
      </c>
    </row>
    <row r="2388" spans="1:5" x14ac:dyDescent="0.25">
      <c r="A2388" t="s">
        <v>5045</v>
      </c>
      <c r="B2388" t="s">
        <v>5046</v>
      </c>
      <c r="E2388" t="b">
        <v>1</v>
      </c>
    </row>
    <row r="2389" spans="1:5" x14ac:dyDescent="0.25">
      <c r="A2389" t="s">
        <v>5047</v>
      </c>
      <c r="B2389" t="s">
        <v>5048</v>
      </c>
      <c r="E2389" t="b">
        <v>1</v>
      </c>
    </row>
    <row r="2390" spans="1:5" x14ac:dyDescent="0.25">
      <c r="A2390" t="s">
        <v>5049</v>
      </c>
      <c r="B2390" t="s">
        <v>5050</v>
      </c>
      <c r="E2390" t="b">
        <v>1</v>
      </c>
    </row>
    <row r="2391" spans="1:5" x14ac:dyDescent="0.25">
      <c r="A2391" t="s">
        <v>5051</v>
      </c>
      <c r="B2391" t="s">
        <v>5052</v>
      </c>
      <c r="E2391" t="b">
        <v>1</v>
      </c>
    </row>
    <row r="2392" spans="1:5" x14ac:dyDescent="0.25">
      <c r="A2392" t="s">
        <v>5053</v>
      </c>
      <c r="B2392" t="s">
        <v>5054</v>
      </c>
      <c r="E2392" t="b">
        <v>1</v>
      </c>
    </row>
    <row r="2393" spans="1:5" x14ac:dyDescent="0.25">
      <c r="A2393" t="s">
        <v>5055</v>
      </c>
      <c r="B2393" t="s">
        <v>5056</v>
      </c>
      <c r="E2393" t="b">
        <v>1</v>
      </c>
    </row>
    <row r="2394" spans="1:5" x14ac:dyDescent="0.25">
      <c r="A2394" t="s">
        <v>5057</v>
      </c>
      <c r="B2394" t="s">
        <v>5058</v>
      </c>
      <c r="E2394" t="b">
        <v>1</v>
      </c>
    </row>
    <row r="2395" spans="1:5" x14ac:dyDescent="0.25">
      <c r="A2395" t="s">
        <v>5059</v>
      </c>
      <c r="B2395" t="s">
        <v>5060</v>
      </c>
      <c r="E2395" t="b">
        <v>1</v>
      </c>
    </row>
    <row r="2396" spans="1:5" x14ac:dyDescent="0.25">
      <c r="A2396" t="s">
        <v>5061</v>
      </c>
      <c r="B2396" t="s">
        <v>5062</v>
      </c>
      <c r="E2396" t="b">
        <v>1</v>
      </c>
    </row>
    <row r="2397" spans="1:5" x14ac:dyDescent="0.25">
      <c r="A2397" t="s">
        <v>5063</v>
      </c>
      <c r="B2397" t="s">
        <v>5064</v>
      </c>
      <c r="E2397" t="b">
        <v>1</v>
      </c>
    </row>
    <row r="2398" spans="1:5" x14ac:dyDescent="0.25">
      <c r="A2398" t="s">
        <v>5065</v>
      </c>
      <c r="B2398" t="s">
        <v>5066</v>
      </c>
      <c r="E2398" t="b">
        <v>1</v>
      </c>
    </row>
    <row r="2399" spans="1:5" x14ac:dyDescent="0.25">
      <c r="A2399" t="s">
        <v>5067</v>
      </c>
      <c r="B2399" t="s">
        <v>5068</v>
      </c>
      <c r="E2399" t="b">
        <v>1</v>
      </c>
    </row>
    <row r="2400" spans="1:5" x14ac:dyDescent="0.25">
      <c r="A2400" t="s">
        <v>5069</v>
      </c>
      <c r="B2400" t="s">
        <v>5070</v>
      </c>
      <c r="E2400" t="b">
        <v>1</v>
      </c>
    </row>
    <row r="2401" spans="1:5" x14ac:dyDescent="0.25">
      <c r="A2401" t="s">
        <v>5071</v>
      </c>
      <c r="B2401" t="s">
        <v>5072</v>
      </c>
      <c r="E2401" t="b">
        <v>1</v>
      </c>
    </row>
    <row r="2402" spans="1:5" x14ac:dyDescent="0.25">
      <c r="A2402" t="s">
        <v>5073</v>
      </c>
      <c r="B2402" t="s">
        <v>5074</v>
      </c>
      <c r="E2402" t="b">
        <v>1</v>
      </c>
    </row>
    <row r="2403" spans="1:5" x14ac:dyDescent="0.25">
      <c r="A2403" t="s">
        <v>5075</v>
      </c>
      <c r="B2403" t="s">
        <v>5076</v>
      </c>
      <c r="E2403" t="b">
        <v>1</v>
      </c>
    </row>
    <row r="2404" spans="1:5" x14ac:dyDescent="0.25">
      <c r="A2404" t="s">
        <v>5077</v>
      </c>
      <c r="B2404" t="s">
        <v>5078</v>
      </c>
      <c r="E2404" t="b">
        <v>1</v>
      </c>
    </row>
    <row r="2405" spans="1:5" x14ac:dyDescent="0.25">
      <c r="A2405" t="s">
        <v>5079</v>
      </c>
      <c r="B2405" t="s">
        <v>5080</v>
      </c>
      <c r="E2405" t="b">
        <v>1</v>
      </c>
    </row>
    <row r="2406" spans="1:5" x14ac:dyDescent="0.25">
      <c r="A2406" t="s">
        <v>5081</v>
      </c>
      <c r="B2406" t="s">
        <v>5082</v>
      </c>
      <c r="E2406" t="b">
        <v>1</v>
      </c>
    </row>
    <row r="2407" spans="1:5" x14ac:dyDescent="0.25">
      <c r="A2407" t="s">
        <v>5083</v>
      </c>
      <c r="B2407" t="s">
        <v>5084</v>
      </c>
      <c r="E2407" t="b">
        <v>1</v>
      </c>
    </row>
    <row r="2408" spans="1:5" x14ac:dyDescent="0.25">
      <c r="A2408" t="s">
        <v>5085</v>
      </c>
      <c r="B2408" t="s">
        <v>5086</v>
      </c>
      <c r="E2408" t="b">
        <v>1</v>
      </c>
    </row>
    <row r="2409" spans="1:5" x14ac:dyDescent="0.25">
      <c r="A2409" t="s">
        <v>5087</v>
      </c>
      <c r="B2409" t="s">
        <v>5088</v>
      </c>
      <c r="E2409" t="b">
        <v>1</v>
      </c>
    </row>
    <row r="2410" spans="1:5" x14ac:dyDescent="0.25">
      <c r="A2410" t="s">
        <v>5089</v>
      </c>
      <c r="B2410" t="s">
        <v>5090</v>
      </c>
      <c r="E2410" t="b">
        <v>1</v>
      </c>
    </row>
    <row r="2411" spans="1:5" x14ac:dyDescent="0.25">
      <c r="A2411" t="s">
        <v>5091</v>
      </c>
      <c r="B2411" t="s">
        <v>5092</v>
      </c>
      <c r="E2411" t="b">
        <v>1</v>
      </c>
    </row>
    <row r="2412" spans="1:5" x14ac:dyDescent="0.25">
      <c r="A2412" t="s">
        <v>5093</v>
      </c>
      <c r="B2412" t="s">
        <v>5094</v>
      </c>
      <c r="E2412" t="b">
        <v>1</v>
      </c>
    </row>
    <row r="2413" spans="1:5" x14ac:dyDescent="0.25">
      <c r="A2413" t="s">
        <v>5095</v>
      </c>
      <c r="B2413" t="s">
        <v>5096</v>
      </c>
      <c r="E2413" t="b">
        <v>1</v>
      </c>
    </row>
    <row r="2414" spans="1:5" x14ac:dyDescent="0.25">
      <c r="A2414" t="s">
        <v>5097</v>
      </c>
      <c r="B2414" t="s">
        <v>5098</v>
      </c>
      <c r="E2414" t="b">
        <v>1</v>
      </c>
    </row>
    <row r="2415" spans="1:5" x14ac:dyDescent="0.25">
      <c r="A2415" t="s">
        <v>5099</v>
      </c>
      <c r="B2415" t="s">
        <v>5100</v>
      </c>
      <c r="E2415" t="b">
        <v>1</v>
      </c>
    </row>
    <row r="2416" spans="1:5" x14ac:dyDescent="0.25">
      <c r="A2416" t="s">
        <v>5101</v>
      </c>
      <c r="B2416" t="s">
        <v>5102</v>
      </c>
      <c r="E2416" t="b">
        <v>1</v>
      </c>
    </row>
    <row r="2417" spans="1:5" x14ac:dyDescent="0.25">
      <c r="A2417" t="s">
        <v>5103</v>
      </c>
      <c r="B2417" t="s">
        <v>5104</v>
      </c>
      <c r="E2417" t="b">
        <v>1</v>
      </c>
    </row>
    <row r="2418" spans="1:5" x14ac:dyDescent="0.25">
      <c r="A2418" t="s">
        <v>5105</v>
      </c>
      <c r="B2418" t="s">
        <v>5106</v>
      </c>
      <c r="E2418" t="b">
        <v>1</v>
      </c>
    </row>
    <row r="2419" spans="1:5" x14ac:dyDescent="0.25">
      <c r="A2419" t="s">
        <v>5107</v>
      </c>
      <c r="B2419" t="s">
        <v>5108</v>
      </c>
      <c r="E2419" t="b">
        <v>1</v>
      </c>
    </row>
    <row r="2420" spans="1:5" x14ac:dyDescent="0.25">
      <c r="A2420" t="s">
        <v>5109</v>
      </c>
      <c r="B2420" t="s">
        <v>5110</v>
      </c>
      <c r="E2420" t="b">
        <v>1</v>
      </c>
    </row>
    <row r="2421" spans="1:5" x14ac:dyDescent="0.25">
      <c r="A2421" t="s">
        <v>5111</v>
      </c>
      <c r="B2421" t="s">
        <v>5112</v>
      </c>
      <c r="E2421" t="b">
        <v>1</v>
      </c>
    </row>
    <row r="2422" spans="1:5" x14ac:dyDescent="0.25">
      <c r="A2422" t="s">
        <v>5113</v>
      </c>
      <c r="B2422" t="s">
        <v>5114</v>
      </c>
      <c r="E2422" t="b">
        <v>1</v>
      </c>
    </row>
    <row r="2423" spans="1:5" x14ac:dyDescent="0.25">
      <c r="A2423" t="s">
        <v>5115</v>
      </c>
      <c r="B2423" t="s">
        <v>5116</v>
      </c>
      <c r="E2423" t="b">
        <v>1</v>
      </c>
    </row>
    <row r="2424" spans="1:5" x14ac:dyDescent="0.25">
      <c r="A2424" t="s">
        <v>5117</v>
      </c>
      <c r="B2424" t="s">
        <v>5118</v>
      </c>
      <c r="E2424" t="b">
        <v>1</v>
      </c>
    </row>
    <row r="2425" spans="1:5" x14ac:dyDescent="0.25">
      <c r="A2425" t="s">
        <v>5119</v>
      </c>
      <c r="B2425" t="s">
        <v>5120</v>
      </c>
      <c r="E2425" t="b">
        <v>1</v>
      </c>
    </row>
    <row r="2426" spans="1:5" x14ac:dyDescent="0.25">
      <c r="A2426" t="s">
        <v>5121</v>
      </c>
      <c r="B2426" t="s">
        <v>5122</v>
      </c>
      <c r="E2426" t="b">
        <v>1</v>
      </c>
    </row>
    <row r="2427" spans="1:5" x14ac:dyDescent="0.25">
      <c r="A2427" t="s">
        <v>5123</v>
      </c>
      <c r="B2427" t="s">
        <v>5124</v>
      </c>
      <c r="E2427" t="b">
        <v>1</v>
      </c>
    </row>
    <row r="2428" spans="1:5" x14ac:dyDescent="0.25">
      <c r="A2428" t="s">
        <v>5125</v>
      </c>
      <c r="B2428" t="s">
        <v>5126</v>
      </c>
      <c r="E2428" t="b">
        <v>1</v>
      </c>
    </row>
    <row r="2429" spans="1:5" x14ac:dyDescent="0.25">
      <c r="A2429" t="s">
        <v>5127</v>
      </c>
      <c r="B2429" t="s">
        <v>5128</v>
      </c>
      <c r="E2429" t="b">
        <v>1</v>
      </c>
    </row>
    <row r="2430" spans="1:5" x14ac:dyDescent="0.25">
      <c r="A2430" t="s">
        <v>5129</v>
      </c>
      <c r="B2430" t="s">
        <v>5130</v>
      </c>
      <c r="E2430" t="b">
        <v>1</v>
      </c>
    </row>
    <row r="2431" spans="1:5" x14ac:dyDescent="0.25">
      <c r="A2431" t="s">
        <v>5131</v>
      </c>
      <c r="B2431" t="s">
        <v>5132</v>
      </c>
      <c r="E2431" t="b">
        <v>1</v>
      </c>
    </row>
    <row r="2432" spans="1:5" x14ac:dyDescent="0.25">
      <c r="A2432" t="s">
        <v>5133</v>
      </c>
      <c r="B2432" t="s">
        <v>5134</v>
      </c>
      <c r="E2432" t="b">
        <v>1</v>
      </c>
    </row>
    <row r="2433" spans="1:5" x14ac:dyDescent="0.25">
      <c r="A2433" t="s">
        <v>5135</v>
      </c>
      <c r="B2433" t="s">
        <v>5136</v>
      </c>
      <c r="E2433" t="b">
        <v>1</v>
      </c>
    </row>
    <row r="2434" spans="1:5" x14ac:dyDescent="0.25">
      <c r="A2434" t="s">
        <v>5137</v>
      </c>
      <c r="B2434" t="s">
        <v>5138</v>
      </c>
      <c r="E2434" t="b">
        <v>1</v>
      </c>
    </row>
    <row r="2435" spans="1:5" x14ac:dyDescent="0.25">
      <c r="A2435" t="s">
        <v>5139</v>
      </c>
      <c r="B2435" t="s">
        <v>5140</v>
      </c>
      <c r="E2435" t="b">
        <v>1</v>
      </c>
    </row>
    <row r="2436" spans="1:5" x14ac:dyDescent="0.25">
      <c r="A2436" t="s">
        <v>5141</v>
      </c>
      <c r="B2436" t="s">
        <v>5142</v>
      </c>
      <c r="E2436" t="b">
        <v>1</v>
      </c>
    </row>
    <row r="2437" spans="1:5" x14ac:dyDescent="0.25">
      <c r="A2437" t="s">
        <v>5143</v>
      </c>
      <c r="B2437" t="s">
        <v>5144</v>
      </c>
      <c r="E2437" t="b">
        <v>1</v>
      </c>
    </row>
    <row r="2438" spans="1:5" x14ac:dyDescent="0.25">
      <c r="A2438" t="s">
        <v>5145</v>
      </c>
      <c r="B2438" t="s">
        <v>5146</v>
      </c>
      <c r="E2438" t="b">
        <v>1</v>
      </c>
    </row>
    <row r="2439" spans="1:5" x14ac:dyDescent="0.25">
      <c r="A2439" t="s">
        <v>5147</v>
      </c>
      <c r="B2439" t="s">
        <v>5148</v>
      </c>
      <c r="E2439" t="b">
        <v>1</v>
      </c>
    </row>
    <row r="2440" spans="1:5" x14ac:dyDescent="0.25">
      <c r="A2440" t="s">
        <v>5149</v>
      </c>
      <c r="B2440" t="s">
        <v>5150</v>
      </c>
      <c r="E2440" t="b">
        <v>1</v>
      </c>
    </row>
    <row r="2441" spans="1:5" x14ac:dyDescent="0.25">
      <c r="A2441" t="s">
        <v>5151</v>
      </c>
      <c r="B2441" t="s">
        <v>5152</v>
      </c>
      <c r="E2441" t="b">
        <v>1</v>
      </c>
    </row>
    <row r="2442" spans="1:5" x14ac:dyDescent="0.25">
      <c r="A2442" t="s">
        <v>5153</v>
      </c>
      <c r="B2442" t="s">
        <v>5154</v>
      </c>
      <c r="E2442" t="b">
        <v>1</v>
      </c>
    </row>
    <row r="2443" spans="1:5" x14ac:dyDescent="0.25">
      <c r="A2443" t="s">
        <v>5155</v>
      </c>
      <c r="B2443" t="s">
        <v>5156</v>
      </c>
      <c r="E2443" t="b">
        <v>1</v>
      </c>
    </row>
    <row r="2444" spans="1:5" x14ac:dyDescent="0.25">
      <c r="A2444" t="s">
        <v>5157</v>
      </c>
      <c r="B2444" t="s">
        <v>5158</v>
      </c>
      <c r="E2444" t="b">
        <v>1</v>
      </c>
    </row>
    <row r="2445" spans="1:5" x14ac:dyDescent="0.25">
      <c r="A2445" t="s">
        <v>5159</v>
      </c>
      <c r="B2445" t="s">
        <v>5160</v>
      </c>
      <c r="E2445" t="b">
        <v>1</v>
      </c>
    </row>
    <row r="2446" spans="1:5" x14ac:dyDescent="0.25">
      <c r="A2446" t="s">
        <v>5161</v>
      </c>
      <c r="B2446" t="s">
        <v>5162</v>
      </c>
      <c r="E2446" t="b">
        <v>1</v>
      </c>
    </row>
    <row r="2447" spans="1:5" x14ac:dyDescent="0.25">
      <c r="A2447" t="s">
        <v>5163</v>
      </c>
      <c r="B2447" t="s">
        <v>5164</v>
      </c>
      <c r="E2447" t="b">
        <v>1</v>
      </c>
    </row>
    <row r="2448" spans="1:5" x14ac:dyDescent="0.25">
      <c r="A2448" t="s">
        <v>5165</v>
      </c>
      <c r="B2448" t="s">
        <v>5166</v>
      </c>
      <c r="E2448" t="b">
        <v>1</v>
      </c>
    </row>
    <row r="2449" spans="1:5" x14ac:dyDescent="0.25">
      <c r="A2449" t="s">
        <v>5167</v>
      </c>
      <c r="B2449" t="s">
        <v>5168</v>
      </c>
      <c r="E2449" t="b">
        <v>1</v>
      </c>
    </row>
    <row r="2450" spans="1:5" x14ac:dyDescent="0.25">
      <c r="A2450" t="s">
        <v>5169</v>
      </c>
      <c r="B2450" t="s">
        <v>5170</v>
      </c>
      <c r="E2450" t="b">
        <v>1</v>
      </c>
    </row>
    <row r="2451" spans="1:5" x14ac:dyDescent="0.25">
      <c r="A2451" t="s">
        <v>5171</v>
      </c>
      <c r="B2451" t="s">
        <v>5172</v>
      </c>
      <c r="E2451" t="b">
        <v>1</v>
      </c>
    </row>
    <row r="2452" spans="1:5" x14ac:dyDescent="0.25">
      <c r="A2452" t="s">
        <v>5173</v>
      </c>
      <c r="B2452" t="s">
        <v>5174</v>
      </c>
      <c r="E2452" t="b">
        <v>1</v>
      </c>
    </row>
    <row r="2453" spans="1:5" x14ac:dyDescent="0.25">
      <c r="A2453" t="s">
        <v>5175</v>
      </c>
      <c r="B2453" t="s">
        <v>5176</v>
      </c>
      <c r="E2453" t="b">
        <v>1</v>
      </c>
    </row>
    <row r="2454" spans="1:5" x14ac:dyDescent="0.25">
      <c r="A2454" t="s">
        <v>5177</v>
      </c>
      <c r="B2454" t="s">
        <v>5178</v>
      </c>
      <c r="E2454" t="b">
        <v>1</v>
      </c>
    </row>
    <row r="2455" spans="1:5" x14ac:dyDescent="0.25">
      <c r="A2455" t="s">
        <v>5179</v>
      </c>
      <c r="B2455" t="s">
        <v>5180</v>
      </c>
      <c r="E2455" t="b">
        <v>1</v>
      </c>
    </row>
    <row r="2456" spans="1:5" x14ac:dyDescent="0.25">
      <c r="A2456" t="s">
        <v>5181</v>
      </c>
      <c r="B2456" t="s">
        <v>5182</v>
      </c>
      <c r="E2456" t="b">
        <v>1</v>
      </c>
    </row>
    <row r="2457" spans="1:5" x14ac:dyDescent="0.25">
      <c r="A2457" t="s">
        <v>5183</v>
      </c>
      <c r="B2457" t="s">
        <v>5184</v>
      </c>
      <c r="E245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3C7B3-CB9C-489F-828F-1885A3D89F90}">
  <dimension ref="A1:B3"/>
  <sheetViews>
    <sheetView workbookViewId="0"/>
  </sheetViews>
  <sheetFormatPr defaultRowHeight="15" x14ac:dyDescent="0.25"/>
  <sheetData>
    <row r="1" spans="1:2" x14ac:dyDescent="0.25">
      <c r="A1" t="s">
        <v>6575</v>
      </c>
      <c r="B1" s="23">
        <v>45723</v>
      </c>
    </row>
    <row r="2" spans="1:2" x14ac:dyDescent="0.25">
      <c r="A2" t="s">
        <v>6576</v>
      </c>
      <c r="B2" t="s">
        <v>5437</v>
      </c>
    </row>
    <row r="3" spans="1:2" x14ac:dyDescent="0.25">
      <c r="A3" t="s">
        <v>6577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BEB468-0343-418C-A718-6BAF2FC5DC01}"/>
</file>

<file path=customXml/itemProps2.xml><?xml version="1.0" encoding="utf-8"?>
<ds:datastoreItem xmlns:ds="http://schemas.openxmlformats.org/officeDocument/2006/customXml" ds:itemID="{072190F3-7598-4E59-8283-5E915429B026}"/>
</file>

<file path=customXml/itemProps3.xml><?xml version="1.0" encoding="utf-8"?>
<ds:datastoreItem xmlns:ds="http://schemas.openxmlformats.org/officeDocument/2006/customXml" ds:itemID="{2050DEF1-DB13-4900-9C47-DF9DBCC7D4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246</vt:i4>
      </vt:variant>
    </vt:vector>
  </HeadingPairs>
  <TitlesOfParts>
    <vt:vector size="337"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len_adjust_rsn</vt:lpstr>
      <vt:lpstr>ud_shelter_power_source</vt:lpstr>
      <vt:lpstr>ud_shelter_lighting</vt:lpstr>
      <vt:lpstr>ud_shelter_purpose</vt:lpstr>
      <vt:lpstr>ud_maintenance_organisation</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side</vt:lpstr>
      <vt:lpstr>ar_replace_reason</vt:lpstr>
      <vt:lpstr>ud_replacement_status</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2025-03-06T19:50:24Z</dcterms:created>
  <dcterms:modified xsi:type="dcterms:W3CDTF">2025-03-06T19:52:19Z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